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9.xml" ContentType="application/vnd.openxmlformats-officedocument.spreadsheetml.table+xml"/>
  <Override PartName="/xl/tables/table38.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0.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37.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7EC59FB5-CAC1-4907-8337-3DB7DEEF374C}" xr6:coauthVersionLast="47" xr6:coauthVersionMax="47" xr10:uidLastSave="{00000000-0000-0000-0000-000000000000}"/>
  <workbookProtection workbookAlgorithmName="SHA-512" workbookHashValue="irMYXlPBjbHHkMVl/AYE1WcegYn3iXPydcPUvqAuCuQhlNEqp1PyQXbH12RwxAFaW04pQMNmm6bjArzfamysTw==" workbookSaltValue="KjB0LQw/vuJ59TGEAhk0pw==" workbookSpinCount="100000" lockStructure="1"/>
  <bookViews>
    <workbookView xWindow="-120" yWindow="-120" windowWidth="29040" windowHeight="17520" xr2:uid="{00000000-000D-0000-FFFF-FFFF00000000}"/>
  </bookViews>
  <sheets>
    <sheet name="ud_gantry" sheetId="1" r:id="rId1"/>
    <sheet name="ud_mast" sheetId="2" r:id="rId2"/>
    <sheet name="ud_pole_structure" sheetId="3" r:id="rId3"/>
    <sheet name="ud_outreach" sheetId="4" r:id="rId4"/>
    <sheet name="men_point" sheetId="90" state="hidden" r:id="rId5"/>
    <sheet name="side" sheetId="89" state="hidden" r:id="rId6"/>
    <sheet name="use_default_rc" sheetId="88" state="hidden" r:id="rId7"/>
    <sheet name="rul_reset" sheetId="87" state="hidden" r:id="rId8"/>
    <sheet name="risk_consequence" sheetId="86" state="hidden" r:id="rId9"/>
    <sheet name="risk_likelihood" sheetId="85" state="hidden" r:id="rId10"/>
    <sheet name="risk" sheetId="84" state="hidden" r:id="rId11"/>
    <sheet name="wheel_stop_material" sheetId="83" state="hidden" r:id="rId12"/>
    <sheet name="target_board_material" sheetId="82" state="hidden" r:id="rId13"/>
    <sheet name="structure_material" sheetId="81" state="hidden" r:id="rId14"/>
    <sheet name="road_hump_material" sheetId="80" state="hidden" r:id="rId15"/>
    <sheet name="ramp_material" sheetId="79" state="hidden" r:id="rId16"/>
    <sheet name="pole_material" sheetId="78" state="hidden" r:id="rId17"/>
    <sheet name="mast_material" sheetId="77" state="hidden" r:id="rId18"/>
    <sheet name="gantry_material" sheetId="76" state="hidden" r:id="rId19"/>
    <sheet name="sea_wall_material" sheetId="75" state="hidden" r:id="rId20"/>
    <sheet name="panel_material" sheetId="74" state="hidden" r:id="rId21"/>
    <sheet name="mse_material" sheetId="73" state="hidden" r:id="rId22"/>
    <sheet name="gravity_mass_material" sheetId="72" state="hidden" r:id="rId23"/>
    <sheet name="pipe_duct_material" sheetId="71" state="hidden" r:id="rId24"/>
    <sheet name="pile_material" sheetId="70" state="hidden" r:id="rId25"/>
    <sheet name="mep_pipe_material" sheetId="69" state="hidden" r:id="rId26"/>
    <sheet name="mep_chamber_material" sheetId="68" state="hidden" r:id="rId27"/>
    <sheet name="mep_chamber_lid_material" sheetId="67" state="hidden" r:id="rId28"/>
    <sheet name="duct_material" sheetId="66" state="hidden" r:id="rId29"/>
    <sheet name="rockfall_material" sheetId="65" state="hidden" r:id="rId30"/>
    <sheet name="water_structure_material" sheetId="64" state="hidden" r:id="rId31"/>
    <sheet name="valve_material" sheetId="63" state="hidden" r:id="rId32"/>
    <sheet name="pipe_material" sheetId="62" state="hidden" r:id="rId33"/>
    <sheet name="headwall_material" sheetId="61" state="hidden" r:id="rId34"/>
    <sheet name="filtration_material" sheetId="60" state="hidden" r:id="rId35"/>
    <sheet name="edge_material" sheetId="59" state="hidden" r:id="rId36"/>
    <sheet name="culvert_material" sheetId="58" state="hidden" r:id="rId37"/>
    <sheet name="cover_material" sheetId="57" state="hidden" r:id="rId38"/>
    <sheet name="channel_material" sheetId="56" state="hidden" r:id="rId39"/>
    <sheet name="chamber_material" sheetId="55" state="hidden" r:id="rId40"/>
    <sheet name="base_material" sheetId="54" state="hidden" r:id="rId41"/>
    <sheet name="superstructure_material" sheetId="53" state="hidden" r:id="rId42"/>
    <sheet name="passage_material" sheetId="52" state="hidden" r:id="rId43"/>
    <sheet name="invert_material" sheetId="51" state="hidden" r:id="rId44"/>
    <sheet name="deck_material" sheetId="50" state="hidden" r:id="rId45"/>
    <sheet name="barrier_rail_material" sheetId="49" state="hidden" r:id="rId46"/>
    <sheet name="barrier_post_material" sheetId="48" state="hidden" r:id="rId47"/>
    <sheet name="shelter_seat_material" sheetId="47" state="hidden" r:id="rId48"/>
    <sheet name="shelter_material" sheetId="46" state="hidden" r:id="rId49"/>
    <sheet name="seating_material" sheetId="45" state="hidden" r:id="rId50"/>
    <sheet name="rubbish_bin_material" sheetId="44" state="hidden" r:id="rId51"/>
    <sheet name="planting_structure_material" sheetId="43" state="hidden" r:id="rId52"/>
    <sheet name="cultural_installation_material" sheetId="42" state="hidden" r:id="rId53"/>
    <sheet name="cycle_amenity_material" sheetId="41" state="hidden" r:id="rId54"/>
    <sheet name="wall_material" sheetId="40" state="hidden" r:id="rId55"/>
    <sheet name="rail_material" sheetId="39" state="hidden" r:id="rId56"/>
    <sheet name="cattle_stop_material" sheetId="38" state="hidden" r:id="rId57"/>
    <sheet name="bollard_material" sheetId="37" state="hidden" r:id="rId58"/>
    <sheet name="ud_outreach_type" sheetId="36" state="hidden" r:id="rId59"/>
    <sheet name="ud_amds_table_list" sheetId="35" state="hidden" r:id="rId60"/>
    <sheet name="ud_maintenance_organisation" sheetId="34" state="hidden" r:id="rId61"/>
    <sheet name="post_joint_type" sheetId="33" state="hidden" r:id="rId62"/>
    <sheet name="sl_earthing_type" sheetId="32" state="hidden" r:id="rId63"/>
    <sheet name="sl_pole_attach" sheetId="31" state="hidden" r:id="rId64"/>
    <sheet name="ud_placement" sheetId="30" state="hidden" r:id="rId65"/>
    <sheet name="sl_pole_shape" sheetId="29" state="hidden" r:id="rId66"/>
    <sheet name="ud_pole_structure_model" sheetId="28" state="hidden" r:id="rId67"/>
    <sheet name="ud_pole_structure_make" sheetId="27" state="hidden" r:id="rId68"/>
    <sheet name="ud_pole_base_connection" sheetId="26" state="hidden" r:id="rId69"/>
    <sheet name="ud_pole_foundation_type" sheetId="25" state="hidden" r:id="rId70"/>
    <sheet name="ud_coating_system" sheetId="24" state="hidden" r:id="rId71"/>
    <sheet name="ud_pole_structure_type" sheetId="23" state="hidden" r:id="rId72"/>
    <sheet name="ud_pole_primary_function" sheetId="22" state="hidden" r:id="rId73"/>
    <sheet name="ud_mast_pole_type" sheetId="21" state="hidden" r:id="rId74"/>
    <sheet name="ud_mast_primary_function" sheetId="20" state="hidden" r:id="rId75"/>
    <sheet name="av_standard_rc" sheetId="19" state="hidden" r:id="rId76"/>
    <sheet name="ar_replace_reason" sheetId="18" state="hidden" r:id="rId77"/>
    <sheet name="ud_replacement_status" sheetId="17" state="hidden" r:id="rId78"/>
    <sheet name="ud_asset_status" sheetId="16" state="hidden" r:id="rId79"/>
    <sheet name="ud_sub_organisation" sheetId="15" state="hidden" r:id="rId80"/>
    <sheet name="ud_organisation_owner" sheetId="14" state="hidden" r:id="rId81"/>
    <sheet name="condition" sheetId="13" state="hidden" r:id="rId82"/>
    <sheet name="ud_work_category" sheetId="12" state="hidden" r:id="rId83"/>
    <sheet name="ud_material" sheetId="11" state="hidden" r:id="rId84"/>
    <sheet name="ud_gantry_construction_type" sheetId="10" state="hidden" r:id="rId85"/>
    <sheet name="ud_shape" sheetId="9" state="hidden" r:id="rId86"/>
    <sheet name="ud_gantry_primary_function" sheetId="8" state="hidden" r:id="rId87"/>
    <sheet name="ud_side" sheetId="7" state="hidden" r:id="rId88"/>
    <sheet name="ar_asset_state" sheetId="6" state="hidden" r:id="rId89"/>
    <sheet name="roadnames" sheetId="5" state="hidden" r:id="rId90"/>
    <sheet name="version" sheetId="91" state="hidden" r:id="rId91"/>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4" l="1"/>
  <c r="G11" i="4"/>
  <c r="M11" i="4"/>
  <c r="O11" i="4"/>
  <c r="Q11" i="4"/>
  <c r="V11" i="4"/>
  <c r="Z11" i="4"/>
  <c r="AA11" i="4"/>
  <c r="Z2" i="4" s="1"/>
  <c r="AB11" i="4"/>
  <c r="AC11" i="4"/>
  <c r="AF11" i="4"/>
  <c r="AG11" i="4"/>
  <c r="AH11" i="4"/>
  <c r="AI11" i="4"/>
  <c r="AJ11" i="4"/>
  <c r="AK11" i="4"/>
  <c r="AL11" i="4"/>
  <c r="AM11" i="4"/>
  <c r="AN11" i="4"/>
  <c r="AP11" i="4"/>
  <c r="AQ11" i="4"/>
  <c r="AR11" i="4"/>
  <c r="AS11" i="4"/>
  <c r="E12" i="4"/>
  <c r="G12" i="4"/>
  <c r="M12" i="4"/>
  <c r="O12" i="4"/>
  <c r="Q12" i="4"/>
  <c r="V12" i="4"/>
  <c r="Z12" i="4"/>
  <c r="AA12" i="4"/>
  <c r="AB12" i="4"/>
  <c r="AC12" i="4"/>
  <c r="AF12" i="4"/>
  <c r="AG12" i="4"/>
  <c r="AH12" i="4"/>
  <c r="AI12" i="4"/>
  <c r="AJ12" i="4"/>
  <c r="AK12" i="4"/>
  <c r="AL12" i="4"/>
  <c r="AM12" i="4"/>
  <c r="AN12" i="4"/>
  <c r="AP12" i="4"/>
  <c r="AQ12" i="4"/>
  <c r="AR12" i="4"/>
  <c r="AS12" i="4"/>
  <c r="E13" i="4"/>
  <c r="G13" i="4"/>
  <c r="M13" i="4"/>
  <c r="O13" i="4"/>
  <c r="Q13" i="4"/>
  <c r="V13" i="4"/>
  <c r="Z13" i="4"/>
  <c r="AA13" i="4"/>
  <c r="AB13" i="4"/>
  <c r="AC13" i="4"/>
  <c r="AF13" i="4"/>
  <c r="AG13" i="4"/>
  <c r="AH13" i="4"/>
  <c r="AI13" i="4"/>
  <c r="AJ13" i="4"/>
  <c r="AK13" i="4"/>
  <c r="AL13" i="4"/>
  <c r="AM13" i="4"/>
  <c r="AN13" i="4"/>
  <c r="AP13" i="4"/>
  <c r="AQ13" i="4"/>
  <c r="AR13" i="4"/>
  <c r="AS13" i="4"/>
  <c r="E14" i="4"/>
  <c r="G14" i="4"/>
  <c r="M14" i="4"/>
  <c r="O14" i="4"/>
  <c r="Q14" i="4"/>
  <c r="V14" i="4"/>
  <c r="Z14" i="4"/>
  <c r="AA14" i="4"/>
  <c r="AB14" i="4"/>
  <c r="AC14" i="4"/>
  <c r="AF14" i="4"/>
  <c r="AG14" i="4"/>
  <c r="AH14" i="4"/>
  <c r="AI14" i="4"/>
  <c r="AJ14" i="4"/>
  <c r="AK14" i="4"/>
  <c r="AL14" i="4"/>
  <c r="AM14" i="4"/>
  <c r="AN14" i="4"/>
  <c r="AP14" i="4"/>
  <c r="AQ14" i="4"/>
  <c r="AR14" i="4"/>
  <c r="AS14" i="4"/>
  <c r="E15" i="4"/>
  <c r="G15" i="4"/>
  <c r="M15" i="4"/>
  <c r="O15" i="4"/>
  <c r="Q15" i="4"/>
  <c r="V15" i="4"/>
  <c r="Z15" i="4"/>
  <c r="AA15" i="4"/>
  <c r="AB15" i="4"/>
  <c r="AC15" i="4"/>
  <c r="AF15" i="4"/>
  <c r="AG15" i="4"/>
  <c r="AH15" i="4"/>
  <c r="AI15" i="4"/>
  <c r="AJ15" i="4"/>
  <c r="AK15" i="4"/>
  <c r="AL15" i="4"/>
  <c r="AM15" i="4"/>
  <c r="AN15" i="4"/>
  <c r="AP15" i="4"/>
  <c r="AQ15" i="4"/>
  <c r="AR15" i="4"/>
  <c r="AS15" i="4"/>
  <c r="E16" i="4"/>
  <c r="G16" i="4"/>
  <c r="M16" i="4"/>
  <c r="O16" i="4"/>
  <c r="Q16" i="4"/>
  <c r="V16" i="4"/>
  <c r="Z16" i="4"/>
  <c r="AA16" i="4"/>
  <c r="AB16" i="4"/>
  <c r="AC16" i="4"/>
  <c r="AF16" i="4"/>
  <c r="AG16" i="4"/>
  <c r="AH16" i="4"/>
  <c r="AI16" i="4"/>
  <c r="AJ16" i="4"/>
  <c r="AK16" i="4"/>
  <c r="AL16" i="4"/>
  <c r="AM16" i="4"/>
  <c r="AN16" i="4"/>
  <c r="AP16" i="4"/>
  <c r="AQ16" i="4"/>
  <c r="AR16" i="4"/>
  <c r="AS16" i="4"/>
  <c r="E17" i="4"/>
  <c r="G17" i="4"/>
  <c r="M17" i="4"/>
  <c r="O17" i="4"/>
  <c r="Q17" i="4"/>
  <c r="V17" i="4"/>
  <c r="Z17" i="4"/>
  <c r="AA17" i="4"/>
  <c r="AB17" i="4"/>
  <c r="AC17" i="4"/>
  <c r="AF17" i="4"/>
  <c r="AG17" i="4"/>
  <c r="AH17" i="4"/>
  <c r="AI17" i="4"/>
  <c r="AJ17" i="4"/>
  <c r="AK17" i="4"/>
  <c r="AL17" i="4"/>
  <c r="AM17" i="4"/>
  <c r="AN17" i="4"/>
  <c r="AP17" i="4"/>
  <c r="AQ17" i="4"/>
  <c r="AR17" i="4"/>
  <c r="AS17" i="4"/>
  <c r="E18" i="4"/>
  <c r="G18" i="4"/>
  <c r="M18" i="4"/>
  <c r="O18" i="4"/>
  <c r="Q18" i="4"/>
  <c r="V18" i="4"/>
  <c r="Z18" i="4"/>
  <c r="AA18" i="4"/>
  <c r="AB18" i="4"/>
  <c r="AC18" i="4"/>
  <c r="AF18" i="4"/>
  <c r="AG18" i="4"/>
  <c r="AH18" i="4"/>
  <c r="AI18" i="4"/>
  <c r="AJ18" i="4"/>
  <c r="AK18" i="4"/>
  <c r="AL18" i="4"/>
  <c r="AM18" i="4"/>
  <c r="AN18" i="4"/>
  <c r="AP18" i="4"/>
  <c r="AQ18" i="4"/>
  <c r="AR18" i="4"/>
  <c r="AS18" i="4"/>
  <c r="E19" i="4"/>
  <c r="G19" i="4"/>
  <c r="M19" i="4"/>
  <c r="O19" i="4"/>
  <c r="Q19" i="4"/>
  <c r="V19" i="4"/>
  <c r="Z19" i="4"/>
  <c r="AA19" i="4"/>
  <c r="AB19" i="4"/>
  <c r="AC19" i="4"/>
  <c r="AF19" i="4"/>
  <c r="AG19" i="4"/>
  <c r="AH19" i="4"/>
  <c r="AI19" i="4"/>
  <c r="AJ19" i="4"/>
  <c r="AK19" i="4"/>
  <c r="AL19" i="4"/>
  <c r="AM19" i="4"/>
  <c r="AN19" i="4"/>
  <c r="AP19" i="4"/>
  <c r="AQ19" i="4"/>
  <c r="AR19" i="4"/>
  <c r="AS19" i="4"/>
  <c r="E20" i="4"/>
  <c r="G20" i="4"/>
  <c r="M20" i="4"/>
  <c r="O20" i="4"/>
  <c r="Q20" i="4"/>
  <c r="V20" i="4"/>
  <c r="Z20" i="4"/>
  <c r="AA20" i="4"/>
  <c r="AB20" i="4"/>
  <c r="AC20" i="4"/>
  <c r="AF20" i="4"/>
  <c r="AG20" i="4"/>
  <c r="AH20" i="4"/>
  <c r="AI20" i="4"/>
  <c r="AJ20" i="4"/>
  <c r="AK20" i="4"/>
  <c r="AL20" i="4"/>
  <c r="AM20" i="4"/>
  <c r="AN20" i="4"/>
  <c r="AP20" i="4"/>
  <c r="AQ20" i="4"/>
  <c r="AR20" i="4"/>
  <c r="AS20" i="4"/>
  <c r="E21" i="4"/>
  <c r="G21" i="4"/>
  <c r="M21" i="4"/>
  <c r="O21" i="4"/>
  <c r="Q21" i="4"/>
  <c r="V21" i="4"/>
  <c r="Z21" i="4"/>
  <c r="AA21" i="4"/>
  <c r="AB21" i="4"/>
  <c r="AC21" i="4"/>
  <c r="AF21" i="4"/>
  <c r="AG21" i="4"/>
  <c r="AH21" i="4"/>
  <c r="AI21" i="4"/>
  <c r="AJ21" i="4"/>
  <c r="AK21" i="4"/>
  <c r="AL21" i="4"/>
  <c r="AM21" i="4"/>
  <c r="AN21" i="4"/>
  <c r="AP21" i="4"/>
  <c r="AQ21" i="4"/>
  <c r="AR21" i="4"/>
  <c r="AS21" i="4"/>
  <c r="E22" i="4"/>
  <c r="G22" i="4"/>
  <c r="M22" i="4"/>
  <c r="O22" i="4"/>
  <c r="Q22" i="4"/>
  <c r="V22" i="4"/>
  <c r="Z22" i="4"/>
  <c r="AA22" i="4"/>
  <c r="AB22" i="4"/>
  <c r="AC22" i="4"/>
  <c r="AF22" i="4"/>
  <c r="AG22" i="4"/>
  <c r="AH22" i="4"/>
  <c r="AI22" i="4"/>
  <c r="AJ22" i="4"/>
  <c r="AK22" i="4"/>
  <c r="AL22" i="4"/>
  <c r="AM22" i="4"/>
  <c r="AN22" i="4"/>
  <c r="AP22" i="4"/>
  <c r="AQ22" i="4"/>
  <c r="AR22" i="4"/>
  <c r="AS22" i="4"/>
  <c r="E23" i="4"/>
  <c r="G23" i="4"/>
  <c r="M23" i="4"/>
  <c r="O23" i="4"/>
  <c r="Q23" i="4"/>
  <c r="V23" i="4"/>
  <c r="Z23" i="4"/>
  <c r="AA23" i="4"/>
  <c r="AB23" i="4"/>
  <c r="AC23" i="4"/>
  <c r="AF23" i="4"/>
  <c r="AG23" i="4"/>
  <c r="AH23" i="4"/>
  <c r="AI23" i="4"/>
  <c r="AJ23" i="4"/>
  <c r="AK23" i="4"/>
  <c r="AL23" i="4"/>
  <c r="AM23" i="4"/>
  <c r="AN23" i="4"/>
  <c r="AP23" i="4"/>
  <c r="AQ23" i="4"/>
  <c r="AR23" i="4"/>
  <c r="AS23" i="4"/>
  <c r="E24" i="4"/>
  <c r="G24" i="4"/>
  <c r="M24" i="4"/>
  <c r="O24" i="4"/>
  <c r="Q24" i="4"/>
  <c r="V24" i="4"/>
  <c r="Z24" i="4"/>
  <c r="AA24" i="4"/>
  <c r="AB24" i="4"/>
  <c r="AC24" i="4"/>
  <c r="AF24" i="4"/>
  <c r="AG24" i="4"/>
  <c r="AH24" i="4"/>
  <c r="AI24" i="4"/>
  <c r="AJ24" i="4"/>
  <c r="AK24" i="4"/>
  <c r="AL24" i="4"/>
  <c r="AM24" i="4"/>
  <c r="AN24" i="4"/>
  <c r="AP24" i="4"/>
  <c r="AQ24" i="4"/>
  <c r="AR24" i="4"/>
  <c r="AS24" i="4"/>
  <c r="E25" i="4"/>
  <c r="G25" i="4"/>
  <c r="M25" i="4"/>
  <c r="O25" i="4"/>
  <c r="Q25" i="4"/>
  <c r="V25" i="4"/>
  <c r="Z25" i="4"/>
  <c r="AA25" i="4"/>
  <c r="AB25" i="4"/>
  <c r="AC25" i="4"/>
  <c r="AF25" i="4"/>
  <c r="AG25" i="4"/>
  <c r="AH25" i="4"/>
  <c r="AI25" i="4"/>
  <c r="AJ25" i="4"/>
  <c r="AK25" i="4"/>
  <c r="AL25" i="4"/>
  <c r="AM25" i="4"/>
  <c r="AN25" i="4"/>
  <c r="AP25" i="4"/>
  <c r="AQ25" i="4"/>
  <c r="AR25" i="4"/>
  <c r="AS25" i="4"/>
  <c r="E26" i="4"/>
  <c r="G26" i="4"/>
  <c r="M26" i="4"/>
  <c r="O26" i="4"/>
  <c r="Q26" i="4"/>
  <c r="V26" i="4"/>
  <c r="Z26" i="4"/>
  <c r="AA26" i="4"/>
  <c r="AB26" i="4"/>
  <c r="AC26" i="4"/>
  <c r="AF26" i="4"/>
  <c r="AG26" i="4"/>
  <c r="AH26" i="4"/>
  <c r="AI26" i="4"/>
  <c r="AJ26" i="4"/>
  <c r="AK26" i="4"/>
  <c r="AL26" i="4"/>
  <c r="AM26" i="4"/>
  <c r="AN26" i="4"/>
  <c r="AP26" i="4"/>
  <c r="AQ26" i="4"/>
  <c r="AR26" i="4"/>
  <c r="AS26" i="4"/>
  <c r="E27" i="4"/>
  <c r="G27" i="4"/>
  <c r="M27" i="4"/>
  <c r="O27" i="4"/>
  <c r="Q27" i="4"/>
  <c r="V27" i="4"/>
  <c r="Z27" i="4"/>
  <c r="AA27" i="4"/>
  <c r="AB27" i="4"/>
  <c r="AC27" i="4"/>
  <c r="AF27" i="4"/>
  <c r="AG27" i="4"/>
  <c r="AH27" i="4"/>
  <c r="AI27" i="4"/>
  <c r="AJ27" i="4"/>
  <c r="AK27" i="4"/>
  <c r="AL27" i="4"/>
  <c r="AM27" i="4"/>
  <c r="AN27" i="4"/>
  <c r="AP27" i="4"/>
  <c r="AQ27" i="4"/>
  <c r="AR27" i="4"/>
  <c r="AS27" i="4"/>
  <c r="E28" i="4"/>
  <c r="G28" i="4"/>
  <c r="M28" i="4"/>
  <c r="O28" i="4"/>
  <c r="Q28" i="4"/>
  <c r="V28" i="4"/>
  <c r="Z28" i="4"/>
  <c r="AA28" i="4"/>
  <c r="AB28" i="4"/>
  <c r="AC28" i="4"/>
  <c r="AF28" i="4"/>
  <c r="AG28" i="4"/>
  <c r="AH28" i="4"/>
  <c r="AI28" i="4"/>
  <c r="AJ28" i="4"/>
  <c r="AK28" i="4"/>
  <c r="AL28" i="4"/>
  <c r="AM28" i="4"/>
  <c r="AN28" i="4"/>
  <c r="AP28" i="4"/>
  <c r="AQ28" i="4"/>
  <c r="AR28" i="4"/>
  <c r="AS28" i="4"/>
  <c r="E29" i="4"/>
  <c r="G29" i="4"/>
  <c r="M29" i="4"/>
  <c r="O29" i="4"/>
  <c r="Q29" i="4"/>
  <c r="V29" i="4"/>
  <c r="Z29" i="4"/>
  <c r="AA29" i="4"/>
  <c r="AB29" i="4"/>
  <c r="AC29" i="4"/>
  <c r="AF29" i="4"/>
  <c r="AG29" i="4"/>
  <c r="AH29" i="4"/>
  <c r="AI29" i="4"/>
  <c r="AJ29" i="4"/>
  <c r="AK29" i="4"/>
  <c r="AL29" i="4"/>
  <c r="AM29" i="4"/>
  <c r="AN29" i="4"/>
  <c r="AP29" i="4"/>
  <c r="AQ29" i="4"/>
  <c r="AR29" i="4"/>
  <c r="AS29" i="4"/>
  <c r="E30" i="4"/>
  <c r="G30" i="4"/>
  <c r="M30" i="4"/>
  <c r="O30" i="4"/>
  <c r="Q30" i="4"/>
  <c r="V30" i="4"/>
  <c r="Z30" i="4"/>
  <c r="AA30" i="4"/>
  <c r="AB30" i="4"/>
  <c r="AC30" i="4"/>
  <c r="AF30" i="4"/>
  <c r="AG30" i="4"/>
  <c r="AH30" i="4"/>
  <c r="AI30" i="4"/>
  <c r="AJ30" i="4"/>
  <c r="AK30" i="4"/>
  <c r="AL30" i="4"/>
  <c r="AM30" i="4"/>
  <c r="AN30" i="4"/>
  <c r="AP30" i="4"/>
  <c r="AQ30" i="4"/>
  <c r="AR30" i="4"/>
  <c r="AS30" i="4"/>
  <c r="E31" i="4"/>
  <c r="G31" i="4"/>
  <c r="M31" i="4"/>
  <c r="O31" i="4"/>
  <c r="Q31" i="4"/>
  <c r="V31" i="4"/>
  <c r="Z31" i="4"/>
  <c r="AA31" i="4"/>
  <c r="AB31" i="4"/>
  <c r="AC31" i="4"/>
  <c r="AF31" i="4"/>
  <c r="AG31" i="4"/>
  <c r="AH31" i="4"/>
  <c r="AI31" i="4"/>
  <c r="AJ31" i="4"/>
  <c r="AK31" i="4"/>
  <c r="AL31" i="4"/>
  <c r="AM31" i="4"/>
  <c r="AN31" i="4"/>
  <c r="AP31" i="4"/>
  <c r="AQ31" i="4"/>
  <c r="AR31" i="4"/>
  <c r="AS31" i="4"/>
  <c r="E32" i="4"/>
  <c r="G32" i="4"/>
  <c r="M32" i="4"/>
  <c r="O32" i="4"/>
  <c r="Q32" i="4"/>
  <c r="V32" i="4"/>
  <c r="Z32" i="4"/>
  <c r="AA32" i="4"/>
  <c r="AB32" i="4"/>
  <c r="AC32" i="4"/>
  <c r="AF32" i="4"/>
  <c r="AG32" i="4"/>
  <c r="AH32" i="4"/>
  <c r="AI32" i="4"/>
  <c r="AJ32" i="4"/>
  <c r="AK32" i="4"/>
  <c r="AL32" i="4"/>
  <c r="AM32" i="4"/>
  <c r="AN32" i="4"/>
  <c r="AP32" i="4"/>
  <c r="AQ32" i="4"/>
  <c r="AR32" i="4"/>
  <c r="AS32" i="4"/>
  <c r="E33" i="4"/>
  <c r="G33" i="4"/>
  <c r="M33" i="4"/>
  <c r="O33" i="4"/>
  <c r="Q33" i="4"/>
  <c r="V33" i="4"/>
  <c r="Z33" i="4"/>
  <c r="AA33" i="4"/>
  <c r="AB33" i="4"/>
  <c r="AC33" i="4"/>
  <c r="AF33" i="4"/>
  <c r="AG33" i="4"/>
  <c r="AH33" i="4"/>
  <c r="AI33" i="4"/>
  <c r="AJ33" i="4"/>
  <c r="AK33" i="4"/>
  <c r="AL33" i="4"/>
  <c r="AM33" i="4"/>
  <c r="AN33" i="4"/>
  <c r="AP33" i="4"/>
  <c r="AQ33" i="4"/>
  <c r="AR33" i="4"/>
  <c r="AS33" i="4"/>
  <c r="E34" i="4"/>
  <c r="G34" i="4"/>
  <c r="M34" i="4"/>
  <c r="O34" i="4"/>
  <c r="Q34" i="4"/>
  <c r="V34" i="4"/>
  <c r="Z34" i="4"/>
  <c r="AA34" i="4"/>
  <c r="AB34" i="4"/>
  <c r="AC34" i="4"/>
  <c r="AF34" i="4"/>
  <c r="AG34" i="4"/>
  <c r="AH34" i="4"/>
  <c r="AI34" i="4"/>
  <c r="AJ34" i="4"/>
  <c r="AK34" i="4"/>
  <c r="AL34" i="4"/>
  <c r="AM34" i="4"/>
  <c r="AN34" i="4"/>
  <c r="AP34" i="4"/>
  <c r="AQ34" i="4"/>
  <c r="AR34" i="4"/>
  <c r="AS34" i="4"/>
  <c r="E35" i="4"/>
  <c r="G35" i="4"/>
  <c r="M35" i="4"/>
  <c r="O35" i="4"/>
  <c r="Q35" i="4"/>
  <c r="V35" i="4"/>
  <c r="Z35" i="4"/>
  <c r="AA35" i="4"/>
  <c r="AB35" i="4"/>
  <c r="AC35" i="4"/>
  <c r="AF35" i="4"/>
  <c r="AG35" i="4"/>
  <c r="AH35" i="4"/>
  <c r="AI35" i="4"/>
  <c r="AJ35" i="4"/>
  <c r="AK35" i="4"/>
  <c r="AL35" i="4"/>
  <c r="AM35" i="4"/>
  <c r="AN35" i="4"/>
  <c r="AP35" i="4"/>
  <c r="AQ35" i="4"/>
  <c r="AR35" i="4"/>
  <c r="AS35" i="4"/>
  <c r="E36" i="4"/>
  <c r="G36" i="4"/>
  <c r="M36" i="4"/>
  <c r="O36" i="4"/>
  <c r="Q36" i="4"/>
  <c r="V36" i="4"/>
  <c r="Z36" i="4"/>
  <c r="AA36" i="4"/>
  <c r="AB36" i="4"/>
  <c r="AC36" i="4"/>
  <c r="AF36" i="4"/>
  <c r="AG36" i="4"/>
  <c r="AH36" i="4"/>
  <c r="AI36" i="4"/>
  <c r="AJ36" i="4"/>
  <c r="AK36" i="4"/>
  <c r="AL36" i="4"/>
  <c r="AM36" i="4"/>
  <c r="AN36" i="4"/>
  <c r="AP36" i="4"/>
  <c r="AQ36" i="4"/>
  <c r="AR36" i="4"/>
  <c r="AS36" i="4"/>
  <c r="E37" i="4"/>
  <c r="G37" i="4"/>
  <c r="M37" i="4"/>
  <c r="O37" i="4"/>
  <c r="Q37" i="4"/>
  <c r="V37" i="4"/>
  <c r="Z37" i="4"/>
  <c r="AA37" i="4"/>
  <c r="AB37" i="4"/>
  <c r="AC37" i="4"/>
  <c r="AF37" i="4"/>
  <c r="AG37" i="4"/>
  <c r="AH37" i="4"/>
  <c r="AI37" i="4"/>
  <c r="AJ37" i="4"/>
  <c r="AK37" i="4"/>
  <c r="AL37" i="4"/>
  <c r="AM37" i="4"/>
  <c r="AN37" i="4"/>
  <c r="AP37" i="4"/>
  <c r="AQ37" i="4"/>
  <c r="AR37" i="4"/>
  <c r="AS37" i="4"/>
  <c r="E38" i="4"/>
  <c r="G38" i="4"/>
  <c r="M38" i="4"/>
  <c r="O38" i="4"/>
  <c r="Q38" i="4"/>
  <c r="V38" i="4"/>
  <c r="Z38" i="4"/>
  <c r="AA38" i="4"/>
  <c r="AB38" i="4"/>
  <c r="AC38" i="4"/>
  <c r="AF38" i="4"/>
  <c r="AG38" i="4"/>
  <c r="AH38" i="4"/>
  <c r="AI38" i="4"/>
  <c r="AJ38" i="4"/>
  <c r="AK38" i="4"/>
  <c r="AL38" i="4"/>
  <c r="AM38" i="4"/>
  <c r="AN38" i="4"/>
  <c r="AP38" i="4"/>
  <c r="AQ38" i="4"/>
  <c r="AR38" i="4"/>
  <c r="AS38" i="4"/>
  <c r="E39" i="4"/>
  <c r="G39" i="4"/>
  <c r="M39" i="4"/>
  <c r="O39" i="4"/>
  <c r="Q39" i="4"/>
  <c r="V39" i="4"/>
  <c r="Z39" i="4"/>
  <c r="AA39" i="4"/>
  <c r="AB39" i="4"/>
  <c r="AC39" i="4"/>
  <c r="AF39" i="4"/>
  <c r="AG39" i="4"/>
  <c r="AH39" i="4"/>
  <c r="AI39" i="4"/>
  <c r="AJ39" i="4"/>
  <c r="AK39" i="4"/>
  <c r="AL39" i="4"/>
  <c r="AM39" i="4"/>
  <c r="AN39" i="4"/>
  <c r="AP39" i="4"/>
  <c r="AQ39" i="4"/>
  <c r="AR39" i="4"/>
  <c r="AS39" i="4"/>
  <c r="E40" i="4"/>
  <c r="G40" i="4"/>
  <c r="M40" i="4"/>
  <c r="O40" i="4"/>
  <c r="Q40" i="4"/>
  <c r="V40" i="4"/>
  <c r="Z40" i="4"/>
  <c r="AA40" i="4"/>
  <c r="AB40" i="4"/>
  <c r="AC40" i="4"/>
  <c r="AF40" i="4"/>
  <c r="AG40" i="4"/>
  <c r="AH40" i="4"/>
  <c r="AI40" i="4"/>
  <c r="AJ40" i="4"/>
  <c r="AK40" i="4"/>
  <c r="AL40" i="4"/>
  <c r="AM40" i="4"/>
  <c r="AN40" i="4"/>
  <c r="AP40" i="4"/>
  <c r="AQ40" i="4"/>
  <c r="AR40" i="4"/>
  <c r="AS40" i="4"/>
  <c r="E41" i="4"/>
  <c r="G41" i="4"/>
  <c r="M41" i="4"/>
  <c r="O41" i="4"/>
  <c r="Q41" i="4"/>
  <c r="V41" i="4"/>
  <c r="Z41" i="4"/>
  <c r="AA41" i="4"/>
  <c r="AB41" i="4"/>
  <c r="AC41" i="4"/>
  <c r="AF41" i="4"/>
  <c r="AG41" i="4"/>
  <c r="AH41" i="4"/>
  <c r="AI41" i="4"/>
  <c r="AJ41" i="4"/>
  <c r="AK41" i="4"/>
  <c r="AL41" i="4"/>
  <c r="AM41" i="4"/>
  <c r="AN41" i="4"/>
  <c r="AP41" i="4"/>
  <c r="AQ41" i="4"/>
  <c r="AR41" i="4"/>
  <c r="AS41" i="4"/>
  <c r="E42" i="4"/>
  <c r="G42" i="4"/>
  <c r="M42" i="4"/>
  <c r="O42" i="4"/>
  <c r="Q42" i="4"/>
  <c r="V42" i="4"/>
  <c r="Z42" i="4"/>
  <c r="AA42" i="4"/>
  <c r="AB42" i="4"/>
  <c r="AC42" i="4"/>
  <c r="AF42" i="4"/>
  <c r="AG42" i="4"/>
  <c r="AH42" i="4"/>
  <c r="AI42" i="4"/>
  <c r="AJ42" i="4"/>
  <c r="AK42" i="4"/>
  <c r="AL42" i="4"/>
  <c r="AM42" i="4"/>
  <c r="AN42" i="4"/>
  <c r="AP42" i="4"/>
  <c r="AQ42" i="4"/>
  <c r="AR42" i="4"/>
  <c r="AS42" i="4"/>
  <c r="E43" i="4"/>
  <c r="G43" i="4"/>
  <c r="M43" i="4"/>
  <c r="O43" i="4"/>
  <c r="Q43" i="4"/>
  <c r="V43" i="4"/>
  <c r="Z43" i="4"/>
  <c r="AA43" i="4"/>
  <c r="AB43" i="4"/>
  <c r="AC43" i="4"/>
  <c r="AF43" i="4"/>
  <c r="AG43" i="4"/>
  <c r="AH43" i="4"/>
  <c r="AI43" i="4"/>
  <c r="AJ43" i="4"/>
  <c r="AK43" i="4"/>
  <c r="AL43" i="4"/>
  <c r="AM43" i="4"/>
  <c r="AN43" i="4"/>
  <c r="AP43" i="4"/>
  <c r="AQ43" i="4"/>
  <c r="AR43" i="4"/>
  <c r="AS43" i="4"/>
  <c r="E44" i="4"/>
  <c r="G44" i="4"/>
  <c r="M44" i="4"/>
  <c r="O44" i="4"/>
  <c r="Q44" i="4"/>
  <c r="V44" i="4"/>
  <c r="Z44" i="4"/>
  <c r="AA44" i="4"/>
  <c r="AB44" i="4"/>
  <c r="AC44" i="4"/>
  <c r="AF44" i="4"/>
  <c r="AG44" i="4"/>
  <c r="AH44" i="4"/>
  <c r="AI44" i="4"/>
  <c r="AJ44" i="4"/>
  <c r="AK44" i="4"/>
  <c r="AL44" i="4"/>
  <c r="AM44" i="4"/>
  <c r="AN44" i="4"/>
  <c r="AP44" i="4"/>
  <c r="AQ44" i="4"/>
  <c r="AR44" i="4"/>
  <c r="AS44" i="4"/>
  <c r="E45" i="4"/>
  <c r="G45" i="4"/>
  <c r="M45" i="4"/>
  <c r="O45" i="4"/>
  <c r="Q45" i="4"/>
  <c r="V45" i="4"/>
  <c r="Z45" i="4"/>
  <c r="AA45" i="4"/>
  <c r="AB45" i="4"/>
  <c r="AC45" i="4"/>
  <c r="AF45" i="4"/>
  <c r="AG45" i="4"/>
  <c r="AH45" i="4"/>
  <c r="AI45" i="4"/>
  <c r="AJ45" i="4"/>
  <c r="AK45" i="4"/>
  <c r="AL45" i="4"/>
  <c r="AM45" i="4"/>
  <c r="AN45" i="4"/>
  <c r="AP45" i="4"/>
  <c r="AQ45" i="4"/>
  <c r="AR45" i="4"/>
  <c r="AS45" i="4"/>
  <c r="E46" i="4"/>
  <c r="G46" i="4"/>
  <c r="M46" i="4"/>
  <c r="O46" i="4"/>
  <c r="Q46" i="4"/>
  <c r="V46" i="4"/>
  <c r="Z46" i="4"/>
  <c r="AA46" i="4"/>
  <c r="AB46" i="4"/>
  <c r="AC46" i="4"/>
  <c r="AF46" i="4"/>
  <c r="AG46" i="4"/>
  <c r="AH46" i="4"/>
  <c r="AI46" i="4"/>
  <c r="AJ46" i="4"/>
  <c r="AK46" i="4"/>
  <c r="AL46" i="4"/>
  <c r="AM46" i="4"/>
  <c r="AN46" i="4"/>
  <c r="AP46" i="4"/>
  <c r="AQ46" i="4"/>
  <c r="AR46" i="4"/>
  <c r="AS46" i="4"/>
  <c r="E47" i="4"/>
  <c r="G47" i="4"/>
  <c r="M47" i="4"/>
  <c r="O47" i="4"/>
  <c r="Q47" i="4"/>
  <c r="V47" i="4"/>
  <c r="Z47" i="4"/>
  <c r="AA47" i="4"/>
  <c r="AB47" i="4"/>
  <c r="AC47" i="4"/>
  <c r="AF47" i="4"/>
  <c r="AG47" i="4"/>
  <c r="AH47" i="4"/>
  <c r="AI47" i="4"/>
  <c r="AJ47" i="4"/>
  <c r="AK47" i="4"/>
  <c r="AL47" i="4"/>
  <c r="AM47" i="4"/>
  <c r="AN47" i="4"/>
  <c r="AP47" i="4"/>
  <c r="AQ47" i="4"/>
  <c r="AR47" i="4"/>
  <c r="AS47" i="4"/>
  <c r="E48" i="4"/>
  <c r="G48" i="4"/>
  <c r="M48" i="4"/>
  <c r="O48" i="4"/>
  <c r="Q48" i="4"/>
  <c r="V48" i="4"/>
  <c r="Z48" i="4"/>
  <c r="AA48" i="4"/>
  <c r="AB48" i="4"/>
  <c r="AC48" i="4"/>
  <c r="AF48" i="4"/>
  <c r="AG48" i="4"/>
  <c r="AH48" i="4"/>
  <c r="AI48" i="4"/>
  <c r="AJ48" i="4"/>
  <c r="AK48" i="4"/>
  <c r="AL48" i="4"/>
  <c r="AM48" i="4"/>
  <c r="AN48" i="4"/>
  <c r="AP48" i="4"/>
  <c r="AQ48" i="4"/>
  <c r="AR48" i="4"/>
  <c r="AS48" i="4"/>
  <c r="E49" i="4"/>
  <c r="G49" i="4"/>
  <c r="M49" i="4"/>
  <c r="O49" i="4"/>
  <c r="Q49" i="4"/>
  <c r="V49" i="4"/>
  <c r="Z49" i="4"/>
  <c r="AA49" i="4"/>
  <c r="AB49" i="4"/>
  <c r="AC49" i="4"/>
  <c r="AF49" i="4"/>
  <c r="AG49" i="4"/>
  <c r="AH49" i="4"/>
  <c r="AI49" i="4"/>
  <c r="AJ49" i="4"/>
  <c r="AK49" i="4"/>
  <c r="AL49" i="4"/>
  <c r="AM49" i="4"/>
  <c r="AN49" i="4"/>
  <c r="AP49" i="4"/>
  <c r="AQ49" i="4"/>
  <c r="AR49" i="4"/>
  <c r="AS49" i="4"/>
  <c r="E50" i="4"/>
  <c r="G50" i="4"/>
  <c r="M50" i="4"/>
  <c r="O50" i="4"/>
  <c r="Q50" i="4"/>
  <c r="V50" i="4"/>
  <c r="Z50" i="4"/>
  <c r="AA50" i="4"/>
  <c r="AB50" i="4"/>
  <c r="AC50" i="4"/>
  <c r="AF50" i="4"/>
  <c r="AG50" i="4"/>
  <c r="AH50" i="4"/>
  <c r="AI50" i="4"/>
  <c r="AJ50" i="4"/>
  <c r="AK50" i="4"/>
  <c r="AL50" i="4"/>
  <c r="AM50" i="4"/>
  <c r="AN50" i="4"/>
  <c r="AP50" i="4"/>
  <c r="AQ50" i="4"/>
  <c r="AR50" i="4"/>
  <c r="AS50" i="4"/>
  <c r="E51" i="4"/>
  <c r="G51" i="4"/>
  <c r="M51" i="4"/>
  <c r="O51" i="4"/>
  <c r="Q51" i="4"/>
  <c r="V51" i="4"/>
  <c r="Z51" i="4"/>
  <c r="AA51" i="4"/>
  <c r="AB51" i="4"/>
  <c r="AC51" i="4"/>
  <c r="AF51" i="4"/>
  <c r="AG51" i="4"/>
  <c r="AH51" i="4"/>
  <c r="AI51" i="4"/>
  <c r="AJ51" i="4"/>
  <c r="AK51" i="4"/>
  <c r="AL51" i="4"/>
  <c r="AM51" i="4"/>
  <c r="AN51" i="4"/>
  <c r="AP51" i="4"/>
  <c r="AQ51" i="4"/>
  <c r="AR51" i="4"/>
  <c r="AS51" i="4"/>
  <c r="E52" i="4"/>
  <c r="G52" i="4"/>
  <c r="M52" i="4"/>
  <c r="O52" i="4"/>
  <c r="Q52" i="4"/>
  <c r="V52" i="4"/>
  <c r="Z52" i="4"/>
  <c r="AA52" i="4"/>
  <c r="AB52" i="4"/>
  <c r="AC52" i="4"/>
  <c r="AF52" i="4"/>
  <c r="AG52" i="4"/>
  <c r="AH52" i="4"/>
  <c r="AI52" i="4"/>
  <c r="AJ52" i="4"/>
  <c r="AK52" i="4"/>
  <c r="AL52" i="4"/>
  <c r="AM52" i="4"/>
  <c r="AN52" i="4"/>
  <c r="AP52" i="4"/>
  <c r="AQ52" i="4"/>
  <c r="AR52" i="4"/>
  <c r="AS52" i="4"/>
  <c r="E53" i="4"/>
  <c r="G53" i="4"/>
  <c r="M53" i="4"/>
  <c r="O53" i="4"/>
  <c r="Q53" i="4"/>
  <c r="V53" i="4"/>
  <c r="Z53" i="4"/>
  <c r="AA53" i="4"/>
  <c r="AB53" i="4"/>
  <c r="AC53" i="4"/>
  <c r="AF53" i="4"/>
  <c r="AG53" i="4"/>
  <c r="AH53" i="4"/>
  <c r="AI53" i="4"/>
  <c r="AJ53" i="4"/>
  <c r="AK53" i="4"/>
  <c r="AL53" i="4"/>
  <c r="AM53" i="4"/>
  <c r="AN53" i="4"/>
  <c r="AP53" i="4"/>
  <c r="AQ53" i="4"/>
  <c r="AR53" i="4"/>
  <c r="AS53" i="4"/>
  <c r="E54" i="4"/>
  <c r="G54" i="4"/>
  <c r="M54" i="4"/>
  <c r="O54" i="4"/>
  <c r="Q54" i="4"/>
  <c r="V54" i="4"/>
  <c r="Z54" i="4"/>
  <c r="AA54" i="4"/>
  <c r="AB54" i="4"/>
  <c r="AC54" i="4"/>
  <c r="AF54" i="4"/>
  <c r="AG54" i="4"/>
  <c r="AH54" i="4"/>
  <c r="AI54" i="4"/>
  <c r="AJ54" i="4"/>
  <c r="AK54" i="4"/>
  <c r="AL54" i="4"/>
  <c r="AM54" i="4"/>
  <c r="AN54" i="4"/>
  <c r="AP54" i="4"/>
  <c r="AQ54" i="4"/>
  <c r="AR54" i="4"/>
  <c r="AS54" i="4"/>
  <c r="E55" i="4"/>
  <c r="G55" i="4"/>
  <c r="M55" i="4"/>
  <c r="O55" i="4"/>
  <c r="Q55" i="4"/>
  <c r="V55" i="4"/>
  <c r="Z55" i="4"/>
  <c r="AA55" i="4"/>
  <c r="AB55" i="4"/>
  <c r="AC55" i="4"/>
  <c r="AF55" i="4"/>
  <c r="AG55" i="4"/>
  <c r="AH55" i="4"/>
  <c r="AI55" i="4"/>
  <c r="AJ55" i="4"/>
  <c r="AK55" i="4"/>
  <c r="AL55" i="4"/>
  <c r="AM55" i="4"/>
  <c r="AN55" i="4"/>
  <c r="AP55" i="4"/>
  <c r="AQ55" i="4"/>
  <c r="AR55" i="4"/>
  <c r="AS55" i="4"/>
  <c r="E56" i="4"/>
  <c r="G56" i="4"/>
  <c r="M56" i="4"/>
  <c r="O56" i="4"/>
  <c r="Q56" i="4"/>
  <c r="V56" i="4"/>
  <c r="Z56" i="4"/>
  <c r="AA56" i="4"/>
  <c r="AB56" i="4"/>
  <c r="AC56" i="4"/>
  <c r="AF56" i="4"/>
  <c r="AG56" i="4"/>
  <c r="AH56" i="4"/>
  <c r="AI56" i="4"/>
  <c r="AJ56" i="4"/>
  <c r="AK56" i="4"/>
  <c r="AL56" i="4"/>
  <c r="AM56" i="4"/>
  <c r="AN56" i="4"/>
  <c r="AP56" i="4"/>
  <c r="AQ56" i="4"/>
  <c r="AR56" i="4"/>
  <c r="AS56" i="4"/>
  <c r="E57" i="4"/>
  <c r="G57" i="4"/>
  <c r="M57" i="4"/>
  <c r="O57" i="4"/>
  <c r="Q57" i="4"/>
  <c r="V57" i="4"/>
  <c r="Z57" i="4"/>
  <c r="AA57" i="4"/>
  <c r="AB57" i="4"/>
  <c r="AC57" i="4"/>
  <c r="AF57" i="4"/>
  <c r="AG57" i="4"/>
  <c r="AH57" i="4"/>
  <c r="AI57" i="4"/>
  <c r="AJ57" i="4"/>
  <c r="AK57" i="4"/>
  <c r="AL57" i="4"/>
  <c r="AM57" i="4"/>
  <c r="AN57" i="4"/>
  <c r="AP57" i="4"/>
  <c r="AQ57" i="4"/>
  <c r="AR57" i="4"/>
  <c r="AS57" i="4"/>
  <c r="E58" i="4"/>
  <c r="G58" i="4"/>
  <c r="M58" i="4"/>
  <c r="O58" i="4"/>
  <c r="Q58" i="4"/>
  <c r="V58" i="4"/>
  <c r="Z58" i="4"/>
  <c r="AA58" i="4"/>
  <c r="AB58" i="4"/>
  <c r="AC58" i="4"/>
  <c r="AF58" i="4"/>
  <c r="AG58" i="4"/>
  <c r="AH58" i="4"/>
  <c r="AI58" i="4"/>
  <c r="AJ58" i="4"/>
  <c r="AK58" i="4"/>
  <c r="AL58" i="4"/>
  <c r="AM58" i="4"/>
  <c r="AN58" i="4"/>
  <c r="AP58" i="4"/>
  <c r="AQ58" i="4"/>
  <c r="AR58" i="4"/>
  <c r="AS58" i="4"/>
  <c r="E59" i="4"/>
  <c r="G59" i="4"/>
  <c r="M59" i="4"/>
  <c r="O59" i="4"/>
  <c r="Q59" i="4"/>
  <c r="V59" i="4"/>
  <c r="Z59" i="4"/>
  <c r="AA59" i="4"/>
  <c r="AB59" i="4"/>
  <c r="AC59" i="4"/>
  <c r="AF59" i="4"/>
  <c r="AG59" i="4"/>
  <c r="AH59" i="4"/>
  <c r="AI59" i="4"/>
  <c r="AJ59" i="4"/>
  <c r="AK59" i="4"/>
  <c r="AL59" i="4"/>
  <c r="AM59" i="4"/>
  <c r="AN59" i="4"/>
  <c r="AP59" i="4"/>
  <c r="AQ59" i="4"/>
  <c r="AR59" i="4"/>
  <c r="AS59" i="4"/>
  <c r="E60" i="4"/>
  <c r="G60" i="4"/>
  <c r="M60" i="4"/>
  <c r="O60" i="4"/>
  <c r="Q60" i="4"/>
  <c r="V60" i="4"/>
  <c r="Z60" i="4"/>
  <c r="AA60" i="4"/>
  <c r="AB60" i="4"/>
  <c r="AC60" i="4"/>
  <c r="AF60" i="4"/>
  <c r="AG60" i="4"/>
  <c r="AH60" i="4"/>
  <c r="AI60" i="4"/>
  <c r="AJ60" i="4"/>
  <c r="AK60" i="4"/>
  <c r="AL60" i="4"/>
  <c r="AM60" i="4"/>
  <c r="AN60" i="4"/>
  <c r="AP60" i="4"/>
  <c r="AQ60" i="4"/>
  <c r="AR60" i="4"/>
  <c r="AS60" i="4"/>
  <c r="E61" i="4"/>
  <c r="G61" i="4"/>
  <c r="M61" i="4"/>
  <c r="O61" i="4"/>
  <c r="Q61" i="4"/>
  <c r="V61" i="4"/>
  <c r="Z61" i="4"/>
  <c r="AA61" i="4"/>
  <c r="AB61" i="4"/>
  <c r="AC61" i="4"/>
  <c r="AF61" i="4"/>
  <c r="AG61" i="4"/>
  <c r="AH61" i="4"/>
  <c r="AI61" i="4"/>
  <c r="AJ61" i="4"/>
  <c r="AK61" i="4"/>
  <c r="AL61" i="4"/>
  <c r="AM61" i="4"/>
  <c r="AN61" i="4"/>
  <c r="AP61" i="4"/>
  <c r="AQ61" i="4"/>
  <c r="AR61" i="4"/>
  <c r="AS61" i="4"/>
  <c r="E62" i="4"/>
  <c r="G62" i="4"/>
  <c r="M62" i="4"/>
  <c r="O62" i="4"/>
  <c r="Q62" i="4"/>
  <c r="V62" i="4"/>
  <c r="Z62" i="4"/>
  <c r="AA62" i="4"/>
  <c r="AB62" i="4"/>
  <c r="AC62" i="4"/>
  <c r="AF62" i="4"/>
  <c r="AG62" i="4"/>
  <c r="AH62" i="4"/>
  <c r="AI62" i="4"/>
  <c r="AJ62" i="4"/>
  <c r="AK62" i="4"/>
  <c r="AL62" i="4"/>
  <c r="AM62" i="4"/>
  <c r="AN62" i="4"/>
  <c r="AP62" i="4"/>
  <c r="AQ62" i="4"/>
  <c r="AR62" i="4"/>
  <c r="AS62" i="4"/>
  <c r="E63" i="4"/>
  <c r="G63" i="4"/>
  <c r="M63" i="4"/>
  <c r="O63" i="4"/>
  <c r="Q63" i="4"/>
  <c r="V63" i="4"/>
  <c r="Z63" i="4"/>
  <c r="AA63" i="4"/>
  <c r="AB63" i="4"/>
  <c r="AC63" i="4"/>
  <c r="AF63" i="4"/>
  <c r="AG63" i="4"/>
  <c r="AH63" i="4"/>
  <c r="AI63" i="4"/>
  <c r="AJ63" i="4"/>
  <c r="AK63" i="4"/>
  <c r="AL63" i="4"/>
  <c r="AM63" i="4"/>
  <c r="AN63" i="4"/>
  <c r="AP63" i="4"/>
  <c r="AQ63" i="4"/>
  <c r="AR63" i="4"/>
  <c r="AS63" i="4"/>
  <c r="E64" i="4"/>
  <c r="G64" i="4"/>
  <c r="M64" i="4"/>
  <c r="O64" i="4"/>
  <c r="Q64" i="4"/>
  <c r="V64" i="4"/>
  <c r="Z64" i="4"/>
  <c r="AA64" i="4"/>
  <c r="AB64" i="4"/>
  <c r="AC64" i="4"/>
  <c r="AF64" i="4"/>
  <c r="AG64" i="4"/>
  <c r="AH64" i="4"/>
  <c r="AI64" i="4"/>
  <c r="AJ64" i="4"/>
  <c r="AK64" i="4"/>
  <c r="AL64" i="4"/>
  <c r="AM64" i="4"/>
  <c r="AN64" i="4"/>
  <c r="AP64" i="4"/>
  <c r="AQ64" i="4"/>
  <c r="AR64" i="4"/>
  <c r="AS64" i="4"/>
  <c r="E65" i="4"/>
  <c r="G65" i="4"/>
  <c r="M65" i="4"/>
  <c r="O65" i="4"/>
  <c r="Q65" i="4"/>
  <c r="V65" i="4"/>
  <c r="Z65" i="4"/>
  <c r="AA65" i="4"/>
  <c r="AB65" i="4"/>
  <c r="AC65" i="4"/>
  <c r="AF65" i="4"/>
  <c r="AG65" i="4"/>
  <c r="AH65" i="4"/>
  <c r="AI65" i="4"/>
  <c r="AJ65" i="4"/>
  <c r="AK65" i="4"/>
  <c r="AL65" i="4"/>
  <c r="AM65" i="4"/>
  <c r="AN65" i="4"/>
  <c r="AP65" i="4"/>
  <c r="AQ65" i="4"/>
  <c r="AR65" i="4"/>
  <c r="AS65" i="4"/>
  <c r="E66" i="4"/>
  <c r="G66" i="4"/>
  <c r="M66" i="4"/>
  <c r="O66" i="4"/>
  <c r="Q66" i="4"/>
  <c r="V66" i="4"/>
  <c r="Z66" i="4"/>
  <c r="AA66" i="4"/>
  <c r="AB66" i="4"/>
  <c r="AC66" i="4"/>
  <c r="AF66" i="4"/>
  <c r="AG66" i="4"/>
  <c r="AH66" i="4"/>
  <c r="AI66" i="4"/>
  <c r="AJ66" i="4"/>
  <c r="AK66" i="4"/>
  <c r="AL66" i="4"/>
  <c r="AM66" i="4"/>
  <c r="AN66" i="4"/>
  <c r="AP66" i="4"/>
  <c r="AQ66" i="4"/>
  <c r="AR66" i="4"/>
  <c r="AS66" i="4"/>
  <c r="E67" i="4"/>
  <c r="G67" i="4"/>
  <c r="M67" i="4"/>
  <c r="O67" i="4"/>
  <c r="Q67" i="4"/>
  <c r="V67" i="4"/>
  <c r="Z67" i="4"/>
  <c r="AA67" i="4"/>
  <c r="AB67" i="4"/>
  <c r="AC67" i="4"/>
  <c r="AF67" i="4"/>
  <c r="AG67" i="4"/>
  <c r="AH67" i="4"/>
  <c r="AI67" i="4"/>
  <c r="AJ67" i="4"/>
  <c r="AK67" i="4"/>
  <c r="AL67" i="4"/>
  <c r="AM67" i="4"/>
  <c r="AN67" i="4"/>
  <c r="AP67" i="4"/>
  <c r="AQ67" i="4"/>
  <c r="AR67" i="4"/>
  <c r="AS67" i="4"/>
  <c r="E68" i="4"/>
  <c r="G68" i="4"/>
  <c r="M68" i="4"/>
  <c r="O68" i="4"/>
  <c r="Q68" i="4"/>
  <c r="V68" i="4"/>
  <c r="Z68" i="4"/>
  <c r="AA68" i="4"/>
  <c r="AB68" i="4"/>
  <c r="AC68" i="4"/>
  <c r="AF68" i="4"/>
  <c r="AG68" i="4"/>
  <c r="AH68" i="4"/>
  <c r="AI68" i="4"/>
  <c r="AJ68" i="4"/>
  <c r="AK68" i="4"/>
  <c r="AL68" i="4"/>
  <c r="AM68" i="4"/>
  <c r="AN68" i="4"/>
  <c r="AP68" i="4"/>
  <c r="AQ68" i="4"/>
  <c r="AR68" i="4"/>
  <c r="AS68" i="4"/>
  <c r="E69" i="4"/>
  <c r="G69" i="4"/>
  <c r="M69" i="4"/>
  <c r="O69" i="4"/>
  <c r="Q69" i="4"/>
  <c r="V69" i="4"/>
  <c r="Z69" i="4"/>
  <c r="AA69" i="4"/>
  <c r="AB69" i="4"/>
  <c r="AC69" i="4"/>
  <c r="AF69" i="4"/>
  <c r="AG69" i="4"/>
  <c r="AH69" i="4"/>
  <c r="AI69" i="4"/>
  <c r="AJ69" i="4"/>
  <c r="AK69" i="4"/>
  <c r="AL69" i="4"/>
  <c r="AM69" i="4"/>
  <c r="AN69" i="4"/>
  <c r="AP69" i="4"/>
  <c r="AQ69" i="4"/>
  <c r="AR69" i="4"/>
  <c r="AS69" i="4"/>
  <c r="E70" i="4"/>
  <c r="G70" i="4"/>
  <c r="M70" i="4"/>
  <c r="O70" i="4"/>
  <c r="Q70" i="4"/>
  <c r="V70" i="4"/>
  <c r="Z70" i="4"/>
  <c r="AA70" i="4"/>
  <c r="AB70" i="4"/>
  <c r="AC70" i="4"/>
  <c r="AF70" i="4"/>
  <c r="AG70" i="4"/>
  <c r="AH70" i="4"/>
  <c r="AI70" i="4"/>
  <c r="AJ70" i="4"/>
  <c r="AK70" i="4"/>
  <c r="AL70" i="4"/>
  <c r="AM70" i="4"/>
  <c r="AN70" i="4"/>
  <c r="AP70" i="4"/>
  <c r="AQ70" i="4"/>
  <c r="AR70" i="4"/>
  <c r="AS70" i="4"/>
  <c r="E71" i="4"/>
  <c r="G71" i="4"/>
  <c r="M71" i="4"/>
  <c r="O71" i="4"/>
  <c r="Q71" i="4"/>
  <c r="V71" i="4"/>
  <c r="Z71" i="4"/>
  <c r="AA71" i="4"/>
  <c r="AB71" i="4"/>
  <c r="AC71" i="4"/>
  <c r="AF71" i="4"/>
  <c r="AG71" i="4"/>
  <c r="AH71" i="4"/>
  <c r="AI71" i="4"/>
  <c r="AJ71" i="4"/>
  <c r="AK71" i="4"/>
  <c r="AL71" i="4"/>
  <c r="AM71" i="4"/>
  <c r="AN71" i="4"/>
  <c r="AP71" i="4"/>
  <c r="AQ71" i="4"/>
  <c r="AR71" i="4"/>
  <c r="AS71" i="4"/>
  <c r="E72" i="4"/>
  <c r="G72" i="4"/>
  <c r="M72" i="4"/>
  <c r="O72" i="4"/>
  <c r="Q72" i="4"/>
  <c r="V72" i="4"/>
  <c r="Z72" i="4"/>
  <c r="AA72" i="4"/>
  <c r="AB72" i="4"/>
  <c r="AC72" i="4"/>
  <c r="AF72" i="4"/>
  <c r="AG72" i="4"/>
  <c r="AH72" i="4"/>
  <c r="AI72" i="4"/>
  <c r="AJ72" i="4"/>
  <c r="AK72" i="4"/>
  <c r="AL72" i="4"/>
  <c r="AM72" i="4"/>
  <c r="AN72" i="4"/>
  <c r="AP72" i="4"/>
  <c r="AQ72" i="4"/>
  <c r="AR72" i="4"/>
  <c r="AS72" i="4"/>
  <c r="E73" i="4"/>
  <c r="G73" i="4"/>
  <c r="M73" i="4"/>
  <c r="O73" i="4"/>
  <c r="Q73" i="4"/>
  <c r="V73" i="4"/>
  <c r="Z73" i="4"/>
  <c r="AA73" i="4"/>
  <c r="AB73" i="4"/>
  <c r="AC73" i="4"/>
  <c r="AF73" i="4"/>
  <c r="AG73" i="4"/>
  <c r="AH73" i="4"/>
  <c r="AI73" i="4"/>
  <c r="AJ73" i="4"/>
  <c r="AK73" i="4"/>
  <c r="AL73" i="4"/>
  <c r="AM73" i="4"/>
  <c r="AN73" i="4"/>
  <c r="AP73" i="4"/>
  <c r="AQ73" i="4"/>
  <c r="AR73" i="4"/>
  <c r="AS73" i="4"/>
  <c r="E74" i="4"/>
  <c r="G74" i="4"/>
  <c r="M74" i="4"/>
  <c r="O74" i="4"/>
  <c r="Q74" i="4"/>
  <c r="V74" i="4"/>
  <c r="Z74" i="4"/>
  <c r="AA74" i="4"/>
  <c r="AB74" i="4"/>
  <c r="AC74" i="4"/>
  <c r="AF74" i="4"/>
  <c r="AG74" i="4"/>
  <c r="AH74" i="4"/>
  <c r="AI74" i="4"/>
  <c r="AJ74" i="4"/>
  <c r="AK74" i="4"/>
  <c r="AL74" i="4"/>
  <c r="AM74" i="4"/>
  <c r="AN74" i="4"/>
  <c r="AP74" i="4"/>
  <c r="AQ74" i="4"/>
  <c r="AR74" i="4"/>
  <c r="AS74" i="4"/>
  <c r="E75" i="4"/>
  <c r="G75" i="4"/>
  <c r="M75" i="4"/>
  <c r="O75" i="4"/>
  <c r="Q75" i="4"/>
  <c r="V75" i="4"/>
  <c r="Z75" i="4"/>
  <c r="AA75" i="4"/>
  <c r="AB75" i="4"/>
  <c r="AC75" i="4"/>
  <c r="AF75" i="4"/>
  <c r="AG75" i="4"/>
  <c r="AH75" i="4"/>
  <c r="AI75" i="4"/>
  <c r="AJ75" i="4"/>
  <c r="AK75" i="4"/>
  <c r="AL75" i="4"/>
  <c r="AM75" i="4"/>
  <c r="AN75" i="4"/>
  <c r="AP75" i="4"/>
  <c r="AQ75" i="4"/>
  <c r="AR75" i="4"/>
  <c r="AS75" i="4"/>
  <c r="E76" i="4"/>
  <c r="G76" i="4"/>
  <c r="M76" i="4"/>
  <c r="O76" i="4"/>
  <c r="Q76" i="4"/>
  <c r="V76" i="4"/>
  <c r="Z76" i="4"/>
  <c r="AA76" i="4"/>
  <c r="AB76" i="4"/>
  <c r="AC76" i="4"/>
  <c r="AF76" i="4"/>
  <c r="AG76" i="4"/>
  <c r="AH76" i="4"/>
  <c r="AI76" i="4"/>
  <c r="AJ76" i="4"/>
  <c r="AK76" i="4"/>
  <c r="AL76" i="4"/>
  <c r="AM76" i="4"/>
  <c r="AN76" i="4"/>
  <c r="AP76" i="4"/>
  <c r="AQ76" i="4"/>
  <c r="AR76" i="4"/>
  <c r="AS76" i="4"/>
  <c r="E77" i="4"/>
  <c r="G77" i="4"/>
  <c r="M77" i="4"/>
  <c r="O77" i="4"/>
  <c r="Q77" i="4"/>
  <c r="V77" i="4"/>
  <c r="Z77" i="4"/>
  <c r="AA77" i="4"/>
  <c r="AB77" i="4"/>
  <c r="AC77" i="4"/>
  <c r="AF77" i="4"/>
  <c r="AG77" i="4"/>
  <c r="AH77" i="4"/>
  <c r="AI77" i="4"/>
  <c r="AJ77" i="4"/>
  <c r="AK77" i="4"/>
  <c r="AL77" i="4"/>
  <c r="AM77" i="4"/>
  <c r="AN77" i="4"/>
  <c r="AP77" i="4"/>
  <c r="AQ77" i="4"/>
  <c r="AR77" i="4"/>
  <c r="AS77" i="4"/>
  <c r="E78" i="4"/>
  <c r="G78" i="4"/>
  <c r="M78" i="4"/>
  <c r="O78" i="4"/>
  <c r="Q78" i="4"/>
  <c r="V78" i="4"/>
  <c r="Z78" i="4"/>
  <c r="AA78" i="4"/>
  <c r="AB78" i="4"/>
  <c r="AC78" i="4"/>
  <c r="AF78" i="4"/>
  <c r="AG78" i="4"/>
  <c r="AH78" i="4"/>
  <c r="AI78" i="4"/>
  <c r="AJ78" i="4"/>
  <c r="AK78" i="4"/>
  <c r="AL78" i="4"/>
  <c r="AM78" i="4"/>
  <c r="AN78" i="4"/>
  <c r="AP78" i="4"/>
  <c r="AQ78" i="4"/>
  <c r="AR78" i="4"/>
  <c r="AS78" i="4"/>
  <c r="E79" i="4"/>
  <c r="G79" i="4"/>
  <c r="M79" i="4"/>
  <c r="O79" i="4"/>
  <c r="Q79" i="4"/>
  <c r="V79" i="4"/>
  <c r="Z79" i="4"/>
  <c r="AA79" i="4"/>
  <c r="AB79" i="4"/>
  <c r="AC79" i="4"/>
  <c r="AF79" i="4"/>
  <c r="AG79" i="4"/>
  <c r="AH79" i="4"/>
  <c r="AI79" i="4"/>
  <c r="AJ79" i="4"/>
  <c r="AK79" i="4"/>
  <c r="AL79" i="4"/>
  <c r="AM79" i="4"/>
  <c r="AN79" i="4"/>
  <c r="AP79" i="4"/>
  <c r="AQ79" i="4"/>
  <c r="AR79" i="4"/>
  <c r="AS79" i="4"/>
  <c r="E80" i="4"/>
  <c r="G80" i="4"/>
  <c r="M80" i="4"/>
  <c r="O80" i="4"/>
  <c r="Q80" i="4"/>
  <c r="V80" i="4"/>
  <c r="Z80" i="4"/>
  <c r="AA80" i="4"/>
  <c r="AB80" i="4"/>
  <c r="AC80" i="4"/>
  <c r="AF80" i="4"/>
  <c r="AG80" i="4"/>
  <c r="AH80" i="4"/>
  <c r="AI80" i="4"/>
  <c r="AJ80" i="4"/>
  <c r="AK80" i="4"/>
  <c r="AL80" i="4"/>
  <c r="AM80" i="4"/>
  <c r="AN80" i="4"/>
  <c r="AP80" i="4"/>
  <c r="AQ80" i="4"/>
  <c r="AR80" i="4"/>
  <c r="AS80" i="4"/>
  <c r="E81" i="4"/>
  <c r="G81" i="4"/>
  <c r="M81" i="4"/>
  <c r="O81" i="4"/>
  <c r="Q81" i="4"/>
  <c r="V81" i="4"/>
  <c r="Z81" i="4"/>
  <c r="AA81" i="4"/>
  <c r="AB81" i="4"/>
  <c r="AC81" i="4"/>
  <c r="AF81" i="4"/>
  <c r="AG81" i="4"/>
  <c r="AH81" i="4"/>
  <c r="AI81" i="4"/>
  <c r="AJ81" i="4"/>
  <c r="AK81" i="4"/>
  <c r="AL81" i="4"/>
  <c r="AM81" i="4"/>
  <c r="AN81" i="4"/>
  <c r="AP81" i="4"/>
  <c r="AQ81" i="4"/>
  <c r="AR81" i="4"/>
  <c r="AS81" i="4"/>
  <c r="E82" i="4"/>
  <c r="G82" i="4"/>
  <c r="M82" i="4"/>
  <c r="O82" i="4"/>
  <c r="Q82" i="4"/>
  <c r="V82" i="4"/>
  <c r="Z82" i="4"/>
  <c r="AA82" i="4"/>
  <c r="AB82" i="4"/>
  <c r="AC82" i="4"/>
  <c r="AF82" i="4"/>
  <c r="AG82" i="4"/>
  <c r="AH82" i="4"/>
  <c r="AI82" i="4"/>
  <c r="AJ82" i="4"/>
  <c r="AK82" i="4"/>
  <c r="AL82" i="4"/>
  <c r="AM82" i="4"/>
  <c r="AN82" i="4"/>
  <c r="AP82" i="4"/>
  <c r="AQ82" i="4"/>
  <c r="AR82" i="4"/>
  <c r="AS82" i="4"/>
  <c r="E83" i="4"/>
  <c r="G83" i="4"/>
  <c r="M83" i="4"/>
  <c r="O83" i="4"/>
  <c r="Q83" i="4"/>
  <c r="V83" i="4"/>
  <c r="Z83" i="4"/>
  <c r="AA83" i="4"/>
  <c r="AB83" i="4"/>
  <c r="AC83" i="4"/>
  <c r="AF83" i="4"/>
  <c r="AG83" i="4"/>
  <c r="AH83" i="4"/>
  <c r="AI83" i="4"/>
  <c r="AJ83" i="4"/>
  <c r="AK83" i="4"/>
  <c r="AL83" i="4"/>
  <c r="AM83" i="4"/>
  <c r="AN83" i="4"/>
  <c r="AP83" i="4"/>
  <c r="AQ83" i="4"/>
  <c r="AR83" i="4"/>
  <c r="AS83" i="4"/>
  <c r="E84" i="4"/>
  <c r="G84" i="4"/>
  <c r="M84" i="4"/>
  <c r="O84" i="4"/>
  <c r="Q84" i="4"/>
  <c r="V84" i="4"/>
  <c r="Z84" i="4"/>
  <c r="AA84" i="4"/>
  <c r="AB84" i="4"/>
  <c r="AC84" i="4"/>
  <c r="AF84" i="4"/>
  <c r="AG84" i="4"/>
  <c r="AH84" i="4"/>
  <c r="AI84" i="4"/>
  <c r="AJ84" i="4"/>
  <c r="AK84" i="4"/>
  <c r="AL84" i="4"/>
  <c r="AM84" i="4"/>
  <c r="AN84" i="4"/>
  <c r="AP84" i="4"/>
  <c r="AQ84" i="4"/>
  <c r="AR84" i="4"/>
  <c r="AS84" i="4"/>
  <c r="E85" i="4"/>
  <c r="G85" i="4"/>
  <c r="M85" i="4"/>
  <c r="O85" i="4"/>
  <c r="Q85" i="4"/>
  <c r="V85" i="4"/>
  <c r="Z85" i="4"/>
  <c r="AA85" i="4"/>
  <c r="AB85" i="4"/>
  <c r="AC85" i="4"/>
  <c r="AF85" i="4"/>
  <c r="AG85" i="4"/>
  <c r="AH85" i="4"/>
  <c r="AI85" i="4"/>
  <c r="AJ85" i="4"/>
  <c r="AK85" i="4"/>
  <c r="AL85" i="4"/>
  <c r="AM85" i="4"/>
  <c r="AN85" i="4"/>
  <c r="AP85" i="4"/>
  <c r="AQ85" i="4"/>
  <c r="AR85" i="4"/>
  <c r="AS85" i="4"/>
  <c r="E86" i="4"/>
  <c r="G86" i="4"/>
  <c r="M86" i="4"/>
  <c r="O86" i="4"/>
  <c r="Q86" i="4"/>
  <c r="V86" i="4"/>
  <c r="Z86" i="4"/>
  <c r="AA86" i="4"/>
  <c r="AB86" i="4"/>
  <c r="AC86" i="4"/>
  <c r="AF86" i="4"/>
  <c r="AG86" i="4"/>
  <c r="AH86" i="4"/>
  <c r="AI86" i="4"/>
  <c r="AJ86" i="4"/>
  <c r="AK86" i="4"/>
  <c r="AL86" i="4"/>
  <c r="AM86" i="4"/>
  <c r="AN86" i="4"/>
  <c r="AP86" i="4"/>
  <c r="AQ86" i="4"/>
  <c r="AR86" i="4"/>
  <c r="AS86" i="4"/>
  <c r="E87" i="4"/>
  <c r="G87" i="4"/>
  <c r="M87" i="4"/>
  <c r="O87" i="4"/>
  <c r="Q87" i="4"/>
  <c r="V87" i="4"/>
  <c r="Z87" i="4"/>
  <c r="AA87" i="4"/>
  <c r="AB87" i="4"/>
  <c r="AC87" i="4"/>
  <c r="AF87" i="4"/>
  <c r="AG87" i="4"/>
  <c r="AH87" i="4"/>
  <c r="AI87" i="4"/>
  <c r="AJ87" i="4"/>
  <c r="AK87" i="4"/>
  <c r="AL87" i="4"/>
  <c r="AM87" i="4"/>
  <c r="AN87" i="4"/>
  <c r="AP87" i="4"/>
  <c r="AQ87" i="4"/>
  <c r="AR87" i="4"/>
  <c r="AS87" i="4"/>
  <c r="E88" i="4"/>
  <c r="G88" i="4"/>
  <c r="M88" i="4"/>
  <c r="O88" i="4"/>
  <c r="Q88" i="4"/>
  <c r="V88" i="4"/>
  <c r="Z88" i="4"/>
  <c r="AA88" i="4"/>
  <c r="AB88" i="4"/>
  <c r="AC88" i="4"/>
  <c r="AF88" i="4"/>
  <c r="AG88" i="4"/>
  <c r="AH88" i="4"/>
  <c r="AI88" i="4"/>
  <c r="AJ88" i="4"/>
  <c r="AK88" i="4"/>
  <c r="AL88" i="4"/>
  <c r="AM88" i="4"/>
  <c r="AN88" i="4"/>
  <c r="AP88" i="4"/>
  <c r="AQ88" i="4"/>
  <c r="AR88" i="4"/>
  <c r="AS88" i="4"/>
  <c r="E89" i="4"/>
  <c r="G89" i="4"/>
  <c r="M89" i="4"/>
  <c r="O89" i="4"/>
  <c r="Q89" i="4"/>
  <c r="V89" i="4"/>
  <c r="Z89" i="4"/>
  <c r="AA89" i="4"/>
  <c r="AB89" i="4"/>
  <c r="AC89" i="4"/>
  <c r="AF89" i="4"/>
  <c r="AG89" i="4"/>
  <c r="AH89" i="4"/>
  <c r="AI89" i="4"/>
  <c r="AJ89" i="4"/>
  <c r="AK89" i="4"/>
  <c r="AL89" i="4"/>
  <c r="AM89" i="4"/>
  <c r="AN89" i="4"/>
  <c r="AP89" i="4"/>
  <c r="AQ89" i="4"/>
  <c r="AR89" i="4"/>
  <c r="AS89" i="4"/>
  <c r="E90" i="4"/>
  <c r="G90" i="4"/>
  <c r="M90" i="4"/>
  <c r="O90" i="4"/>
  <c r="Q90" i="4"/>
  <c r="V90" i="4"/>
  <c r="Z90" i="4"/>
  <c r="AA90" i="4"/>
  <c r="AB90" i="4"/>
  <c r="AC90" i="4"/>
  <c r="AF90" i="4"/>
  <c r="AG90" i="4"/>
  <c r="AH90" i="4"/>
  <c r="AI90" i="4"/>
  <c r="AJ90" i="4"/>
  <c r="AK90" i="4"/>
  <c r="AL90" i="4"/>
  <c r="AM90" i="4"/>
  <c r="AN90" i="4"/>
  <c r="AP90" i="4"/>
  <c r="AQ90" i="4"/>
  <c r="AR90" i="4"/>
  <c r="AS90" i="4"/>
  <c r="E91" i="4"/>
  <c r="G91" i="4"/>
  <c r="M91" i="4"/>
  <c r="O91" i="4"/>
  <c r="Q91" i="4"/>
  <c r="V91" i="4"/>
  <c r="Z91" i="4"/>
  <c r="AA91" i="4"/>
  <c r="AB91" i="4"/>
  <c r="AC91" i="4"/>
  <c r="AF91" i="4"/>
  <c r="AG91" i="4"/>
  <c r="AH91" i="4"/>
  <c r="AI91" i="4"/>
  <c r="AJ91" i="4"/>
  <c r="AK91" i="4"/>
  <c r="AL91" i="4"/>
  <c r="AM91" i="4"/>
  <c r="AN91" i="4"/>
  <c r="AP91" i="4"/>
  <c r="AQ91" i="4"/>
  <c r="AR91" i="4"/>
  <c r="AS91" i="4"/>
  <c r="E92" i="4"/>
  <c r="G92" i="4"/>
  <c r="M92" i="4"/>
  <c r="O92" i="4"/>
  <c r="Q92" i="4"/>
  <c r="V92" i="4"/>
  <c r="Z92" i="4"/>
  <c r="AA92" i="4"/>
  <c r="AB92" i="4"/>
  <c r="AC92" i="4"/>
  <c r="AF92" i="4"/>
  <c r="AG92" i="4"/>
  <c r="AH92" i="4"/>
  <c r="AI92" i="4"/>
  <c r="AJ92" i="4"/>
  <c r="AK92" i="4"/>
  <c r="AL92" i="4"/>
  <c r="AM92" i="4"/>
  <c r="AN92" i="4"/>
  <c r="AP92" i="4"/>
  <c r="AQ92" i="4"/>
  <c r="AR92" i="4"/>
  <c r="AS92" i="4"/>
  <c r="E93" i="4"/>
  <c r="G93" i="4"/>
  <c r="M93" i="4"/>
  <c r="O93" i="4"/>
  <c r="Q93" i="4"/>
  <c r="V93" i="4"/>
  <c r="Z93" i="4"/>
  <c r="AA93" i="4"/>
  <c r="AB93" i="4"/>
  <c r="AC93" i="4"/>
  <c r="AF93" i="4"/>
  <c r="AG93" i="4"/>
  <c r="AH93" i="4"/>
  <c r="AI93" i="4"/>
  <c r="AJ93" i="4"/>
  <c r="AK93" i="4"/>
  <c r="AL93" i="4"/>
  <c r="AM93" i="4"/>
  <c r="AN93" i="4"/>
  <c r="AP93" i="4"/>
  <c r="AQ93" i="4"/>
  <c r="AR93" i="4"/>
  <c r="AS93" i="4"/>
  <c r="E94" i="4"/>
  <c r="G94" i="4"/>
  <c r="M94" i="4"/>
  <c r="O94" i="4"/>
  <c r="Q94" i="4"/>
  <c r="V94" i="4"/>
  <c r="Z94" i="4"/>
  <c r="AA94" i="4"/>
  <c r="AB94" i="4"/>
  <c r="AC94" i="4"/>
  <c r="AF94" i="4"/>
  <c r="AG94" i="4"/>
  <c r="AH94" i="4"/>
  <c r="AI94" i="4"/>
  <c r="AJ94" i="4"/>
  <c r="AK94" i="4"/>
  <c r="AL94" i="4"/>
  <c r="AM94" i="4"/>
  <c r="AN94" i="4"/>
  <c r="AP94" i="4"/>
  <c r="AQ94" i="4"/>
  <c r="AR94" i="4"/>
  <c r="AS94" i="4"/>
  <c r="E95" i="4"/>
  <c r="G95" i="4"/>
  <c r="M95" i="4"/>
  <c r="O95" i="4"/>
  <c r="Q95" i="4"/>
  <c r="V95" i="4"/>
  <c r="Z95" i="4"/>
  <c r="AA95" i="4"/>
  <c r="AB95" i="4"/>
  <c r="AC95" i="4"/>
  <c r="AF95" i="4"/>
  <c r="AG95" i="4"/>
  <c r="AH95" i="4"/>
  <c r="AI95" i="4"/>
  <c r="AJ95" i="4"/>
  <c r="AK95" i="4"/>
  <c r="AL95" i="4"/>
  <c r="AM95" i="4"/>
  <c r="AN95" i="4"/>
  <c r="AP95" i="4"/>
  <c r="AQ95" i="4"/>
  <c r="AR95" i="4"/>
  <c r="AS95" i="4"/>
  <c r="E96" i="4"/>
  <c r="G96" i="4"/>
  <c r="M96" i="4"/>
  <c r="O96" i="4"/>
  <c r="Q96" i="4"/>
  <c r="V96" i="4"/>
  <c r="Z96" i="4"/>
  <c r="AA96" i="4"/>
  <c r="AB96" i="4"/>
  <c r="AC96" i="4"/>
  <c r="AF96" i="4"/>
  <c r="AG96" i="4"/>
  <c r="AH96" i="4"/>
  <c r="AI96" i="4"/>
  <c r="AJ96" i="4"/>
  <c r="AK96" i="4"/>
  <c r="AL96" i="4"/>
  <c r="AM96" i="4"/>
  <c r="AN96" i="4"/>
  <c r="AP96" i="4"/>
  <c r="AQ96" i="4"/>
  <c r="AR96" i="4"/>
  <c r="AS96" i="4"/>
  <c r="E97" i="4"/>
  <c r="G97" i="4"/>
  <c r="M97" i="4"/>
  <c r="O97" i="4"/>
  <c r="Q97" i="4"/>
  <c r="V97" i="4"/>
  <c r="Z97" i="4"/>
  <c r="AA97" i="4"/>
  <c r="AB97" i="4"/>
  <c r="AC97" i="4"/>
  <c r="AF97" i="4"/>
  <c r="AG97" i="4"/>
  <c r="AH97" i="4"/>
  <c r="AI97" i="4"/>
  <c r="AJ97" i="4"/>
  <c r="AK97" i="4"/>
  <c r="AL97" i="4"/>
  <c r="AM97" i="4"/>
  <c r="AN97" i="4"/>
  <c r="AP97" i="4"/>
  <c r="AQ97" i="4"/>
  <c r="AR97" i="4"/>
  <c r="AS97" i="4"/>
  <c r="E98" i="4"/>
  <c r="G98" i="4"/>
  <c r="M98" i="4"/>
  <c r="O98" i="4"/>
  <c r="Q98" i="4"/>
  <c r="V98" i="4"/>
  <c r="Z98" i="4"/>
  <c r="AA98" i="4"/>
  <c r="AB98" i="4"/>
  <c r="AC98" i="4"/>
  <c r="AF98" i="4"/>
  <c r="AG98" i="4"/>
  <c r="AH98" i="4"/>
  <c r="AI98" i="4"/>
  <c r="AJ98" i="4"/>
  <c r="AK98" i="4"/>
  <c r="AL98" i="4"/>
  <c r="AM98" i="4"/>
  <c r="AN98" i="4"/>
  <c r="AP98" i="4"/>
  <c r="AQ98" i="4"/>
  <c r="AR98" i="4"/>
  <c r="AS98" i="4"/>
  <c r="E99" i="4"/>
  <c r="G99" i="4"/>
  <c r="M99" i="4"/>
  <c r="O99" i="4"/>
  <c r="Q99" i="4"/>
  <c r="V99" i="4"/>
  <c r="Z99" i="4"/>
  <c r="AA99" i="4"/>
  <c r="AB99" i="4"/>
  <c r="AC99" i="4"/>
  <c r="AF99" i="4"/>
  <c r="AG99" i="4"/>
  <c r="AH99" i="4"/>
  <c r="AI99" i="4"/>
  <c r="AJ99" i="4"/>
  <c r="AK99" i="4"/>
  <c r="AL99" i="4"/>
  <c r="AM99" i="4"/>
  <c r="AN99" i="4"/>
  <c r="AP99" i="4"/>
  <c r="AQ99" i="4"/>
  <c r="AR99" i="4"/>
  <c r="AS99" i="4"/>
  <c r="E100" i="4"/>
  <c r="G100" i="4"/>
  <c r="M100" i="4"/>
  <c r="O100" i="4"/>
  <c r="Q100" i="4"/>
  <c r="V100" i="4"/>
  <c r="Z100" i="4"/>
  <c r="AA100" i="4"/>
  <c r="AB100" i="4"/>
  <c r="AC100" i="4"/>
  <c r="AF100" i="4"/>
  <c r="AG100" i="4"/>
  <c r="AH100" i="4"/>
  <c r="AI100" i="4"/>
  <c r="AJ100" i="4"/>
  <c r="AK100" i="4"/>
  <c r="AL100" i="4"/>
  <c r="AM100" i="4"/>
  <c r="AN100" i="4"/>
  <c r="AP100" i="4"/>
  <c r="AQ100" i="4"/>
  <c r="AR100" i="4"/>
  <c r="AS100" i="4"/>
  <c r="E101" i="4"/>
  <c r="G101" i="4"/>
  <c r="M101" i="4"/>
  <c r="O101" i="4"/>
  <c r="Q101" i="4"/>
  <c r="V101" i="4"/>
  <c r="Z101" i="4"/>
  <c r="AA101" i="4"/>
  <c r="AB101" i="4"/>
  <c r="AC101" i="4"/>
  <c r="AF101" i="4"/>
  <c r="AG101" i="4"/>
  <c r="AH101" i="4"/>
  <c r="AI101" i="4"/>
  <c r="AJ101" i="4"/>
  <c r="AK101" i="4"/>
  <c r="AL101" i="4"/>
  <c r="AM101" i="4"/>
  <c r="AN101" i="4"/>
  <c r="AP101" i="4"/>
  <c r="AQ101" i="4"/>
  <c r="AR101" i="4"/>
  <c r="AS101" i="4"/>
  <c r="E102" i="4"/>
  <c r="G102" i="4"/>
  <c r="M102" i="4"/>
  <c r="O102" i="4"/>
  <c r="Q102" i="4"/>
  <c r="V102" i="4"/>
  <c r="Z102" i="4"/>
  <c r="AA102" i="4"/>
  <c r="AB102" i="4"/>
  <c r="AC102" i="4"/>
  <c r="AF102" i="4"/>
  <c r="AG102" i="4"/>
  <c r="AH102" i="4"/>
  <c r="AI102" i="4"/>
  <c r="AJ102" i="4"/>
  <c r="AK102" i="4"/>
  <c r="AL102" i="4"/>
  <c r="AM102" i="4"/>
  <c r="AN102" i="4"/>
  <c r="AP102" i="4"/>
  <c r="AQ102" i="4"/>
  <c r="AR102" i="4"/>
  <c r="AS102" i="4"/>
  <c r="E103" i="4"/>
  <c r="G103" i="4"/>
  <c r="M103" i="4"/>
  <c r="O103" i="4"/>
  <c r="Q103" i="4"/>
  <c r="V103" i="4"/>
  <c r="Z103" i="4"/>
  <c r="AA103" i="4"/>
  <c r="AB103" i="4"/>
  <c r="AC103" i="4"/>
  <c r="AF103" i="4"/>
  <c r="AG103" i="4"/>
  <c r="AH103" i="4"/>
  <c r="AI103" i="4"/>
  <c r="AJ103" i="4"/>
  <c r="AK103" i="4"/>
  <c r="AL103" i="4"/>
  <c r="AM103" i="4"/>
  <c r="AN103" i="4"/>
  <c r="AP103" i="4"/>
  <c r="AQ103" i="4"/>
  <c r="AR103" i="4"/>
  <c r="AS103" i="4"/>
  <c r="E104" i="4"/>
  <c r="G104" i="4"/>
  <c r="M104" i="4"/>
  <c r="O104" i="4"/>
  <c r="Q104" i="4"/>
  <c r="V104" i="4"/>
  <c r="Z104" i="4"/>
  <c r="AA104" i="4"/>
  <c r="AB104" i="4"/>
  <c r="AC104" i="4"/>
  <c r="AF104" i="4"/>
  <c r="AG104" i="4"/>
  <c r="AH104" i="4"/>
  <c r="AI104" i="4"/>
  <c r="AJ104" i="4"/>
  <c r="AK104" i="4"/>
  <c r="AL104" i="4"/>
  <c r="AM104" i="4"/>
  <c r="AN104" i="4"/>
  <c r="AP104" i="4"/>
  <c r="AQ104" i="4"/>
  <c r="AR104" i="4"/>
  <c r="AS104" i="4"/>
  <c r="E105" i="4"/>
  <c r="G105" i="4"/>
  <c r="M105" i="4"/>
  <c r="O105" i="4"/>
  <c r="Q105" i="4"/>
  <c r="V105" i="4"/>
  <c r="Z105" i="4"/>
  <c r="AA105" i="4"/>
  <c r="AB105" i="4"/>
  <c r="AC105" i="4"/>
  <c r="AF105" i="4"/>
  <c r="AG105" i="4"/>
  <c r="AH105" i="4"/>
  <c r="AI105" i="4"/>
  <c r="AJ105" i="4"/>
  <c r="AK105" i="4"/>
  <c r="AL105" i="4"/>
  <c r="AM105" i="4"/>
  <c r="AN105" i="4"/>
  <c r="AP105" i="4"/>
  <c r="AQ105" i="4"/>
  <c r="AR105" i="4"/>
  <c r="AS105" i="4"/>
  <c r="E106" i="4"/>
  <c r="G106" i="4"/>
  <c r="M106" i="4"/>
  <c r="O106" i="4"/>
  <c r="Q106" i="4"/>
  <c r="V106" i="4"/>
  <c r="Z106" i="4"/>
  <c r="AA106" i="4"/>
  <c r="AB106" i="4"/>
  <c r="AC106" i="4"/>
  <c r="AF106" i="4"/>
  <c r="AG106" i="4"/>
  <c r="AH106" i="4"/>
  <c r="AI106" i="4"/>
  <c r="AJ106" i="4"/>
  <c r="AK106" i="4"/>
  <c r="AL106" i="4"/>
  <c r="AM106" i="4"/>
  <c r="AN106" i="4"/>
  <c r="AP106" i="4"/>
  <c r="AQ106" i="4"/>
  <c r="AR106" i="4"/>
  <c r="AS106" i="4"/>
  <c r="E107" i="4"/>
  <c r="G107" i="4"/>
  <c r="M107" i="4"/>
  <c r="O107" i="4"/>
  <c r="Q107" i="4"/>
  <c r="V107" i="4"/>
  <c r="Z107" i="4"/>
  <c r="AA107" i="4"/>
  <c r="AB107" i="4"/>
  <c r="AC107" i="4"/>
  <c r="AF107" i="4"/>
  <c r="AG107" i="4"/>
  <c r="AH107" i="4"/>
  <c r="AI107" i="4"/>
  <c r="AJ107" i="4"/>
  <c r="AK107" i="4"/>
  <c r="AL107" i="4"/>
  <c r="AM107" i="4"/>
  <c r="AN107" i="4"/>
  <c r="AP107" i="4"/>
  <c r="AQ107" i="4"/>
  <c r="AR107" i="4"/>
  <c r="AS107" i="4"/>
  <c r="E108" i="4"/>
  <c r="G108" i="4"/>
  <c r="M108" i="4"/>
  <c r="O108" i="4"/>
  <c r="Q108" i="4"/>
  <c r="V108" i="4"/>
  <c r="Z108" i="4"/>
  <c r="AA108" i="4"/>
  <c r="AB108" i="4"/>
  <c r="AC108" i="4"/>
  <c r="AF108" i="4"/>
  <c r="AG108" i="4"/>
  <c r="AH108" i="4"/>
  <c r="AI108" i="4"/>
  <c r="AJ108" i="4"/>
  <c r="AK108" i="4"/>
  <c r="AL108" i="4"/>
  <c r="AM108" i="4"/>
  <c r="AN108" i="4"/>
  <c r="AP108" i="4"/>
  <c r="AQ108" i="4"/>
  <c r="AR108" i="4"/>
  <c r="AS108" i="4"/>
  <c r="E109" i="4"/>
  <c r="G109" i="4"/>
  <c r="M109" i="4"/>
  <c r="O109" i="4"/>
  <c r="Q109" i="4"/>
  <c r="V109" i="4"/>
  <c r="Z109" i="4"/>
  <c r="AA109" i="4"/>
  <c r="AB109" i="4"/>
  <c r="AC109" i="4"/>
  <c r="AF109" i="4"/>
  <c r="AG109" i="4"/>
  <c r="AH109" i="4"/>
  <c r="AI109" i="4"/>
  <c r="AJ109" i="4"/>
  <c r="AK109" i="4"/>
  <c r="AL109" i="4"/>
  <c r="AM109" i="4"/>
  <c r="AN109" i="4"/>
  <c r="AP109" i="4"/>
  <c r="AQ109" i="4"/>
  <c r="AR109" i="4"/>
  <c r="AS109" i="4"/>
  <c r="E110" i="4"/>
  <c r="G110" i="4"/>
  <c r="M110" i="4"/>
  <c r="O110" i="4"/>
  <c r="Q110" i="4"/>
  <c r="V110" i="4"/>
  <c r="Z110" i="4"/>
  <c r="AA110" i="4"/>
  <c r="AB110" i="4"/>
  <c r="AC110" i="4"/>
  <c r="AF110" i="4"/>
  <c r="AG110" i="4"/>
  <c r="AH110" i="4"/>
  <c r="AI110" i="4"/>
  <c r="AJ110" i="4"/>
  <c r="AK110" i="4"/>
  <c r="AL110" i="4"/>
  <c r="AM110" i="4"/>
  <c r="AN110" i="4"/>
  <c r="AP110" i="4"/>
  <c r="AQ110" i="4"/>
  <c r="AR110" i="4"/>
  <c r="AS110" i="4"/>
  <c r="E111" i="4"/>
  <c r="G111" i="4"/>
  <c r="M111" i="4"/>
  <c r="O111" i="4"/>
  <c r="Q111" i="4"/>
  <c r="V111" i="4"/>
  <c r="Z111" i="4"/>
  <c r="AA111" i="4"/>
  <c r="AB111" i="4"/>
  <c r="AC111" i="4"/>
  <c r="AF111" i="4"/>
  <c r="AG111" i="4"/>
  <c r="AH111" i="4"/>
  <c r="AI111" i="4"/>
  <c r="AJ111" i="4"/>
  <c r="AK111" i="4"/>
  <c r="AL111" i="4"/>
  <c r="AM111" i="4"/>
  <c r="AN111" i="4"/>
  <c r="AP111" i="4"/>
  <c r="AQ111" i="4"/>
  <c r="AR111" i="4"/>
  <c r="AS111" i="4"/>
  <c r="E112" i="4"/>
  <c r="G112" i="4"/>
  <c r="M112" i="4"/>
  <c r="O112" i="4"/>
  <c r="Q112" i="4"/>
  <c r="V112" i="4"/>
  <c r="Z112" i="4"/>
  <c r="AA112" i="4"/>
  <c r="AB112" i="4"/>
  <c r="AC112" i="4"/>
  <c r="AF112" i="4"/>
  <c r="AG112" i="4"/>
  <c r="AH112" i="4"/>
  <c r="AI112" i="4"/>
  <c r="AJ112" i="4"/>
  <c r="AK112" i="4"/>
  <c r="AL112" i="4"/>
  <c r="AM112" i="4"/>
  <c r="AN112" i="4"/>
  <c r="AP112" i="4"/>
  <c r="AQ112" i="4"/>
  <c r="AR112" i="4"/>
  <c r="AS112" i="4"/>
  <c r="E113" i="4"/>
  <c r="G113" i="4"/>
  <c r="M113" i="4"/>
  <c r="O113" i="4"/>
  <c r="Q113" i="4"/>
  <c r="V113" i="4"/>
  <c r="Z113" i="4"/>
  <c r="AA113" i="4"/>
  <c r="AB113" i="4"/>
  <c r="AC113" i="4"/>
  <c r="AF113" i="4"/>
  <c r="AG113" i="4"/>
  <c r="AH113" i="4"/>
  <c r="AI113" i="4"/>
  <c r="AJ113" i="4"/>
  <c r="AK113" i="4"/>
  <c r="AL113" i="4"/>
  <c r="AM113" i="4"/>
  <c r="AN113" i="4"/>
  <c r="AP113" i="4"/>
  <c r="AQ113" i="4"/>
  <c r="AR113" i="4"/>
  <c r="AS113" i="4"/>
  <c r="E114" i="4"/>
  <c r="G114" i="4"/>
  <c r="M114" i="4"/>
  <c r="O114" i="4"/>
  <c r="Q114" i="4"/>
  <c r="V114" i="4"/>
  <c r="Z114" i="4"/>
  <c r="AA114" i="4"/>
  <c r="AB114" i="4"/>
  <c r="AC114" i="4"/>
  <c r="AF114" i="4"/>
  <c r="AG114" i="4"/>
  <c r="AH114" i="4"/>
  <c r="AI114" i="4"/>
  <c r="AJ114" i="4"/>
  <c r="AK114" i="4"/>
  <c r="AL114" i="4"/>
  <c r="AM114" i="4"/>
  <c r="AN114" i="4"/>
  <c r="AP114" i="4"/>
  <c r="AQ114" i="4"/>
  <c r="AR114" i="4"/>
  <c r="AS114" i="4"/>
  <c r="E115" i="4"/>
  <c r="G115" i="4"/>
  <c r="M115" i="4"/>
  <c r="O115" i="4"/>
  <c r="Q115" i="4"/>
  <c r="V115" i="4"/>
  <c r="Z115" i="4"/>
  <c r="AA115" i="4"/>
  <c r="AB115" i="4"/>
  <c r="AC115" i="4"/>
  <c r="AF115" i="4"/>
  <c r="AG115" i="4"/>
  <c r="AH115" i="4"/>
  <c r="AI115" i="4"/>
  <c r="AJ115" i="4"/>
  <c r="AK115" i="4"/>
  <c r="AL115" i="4"/>
  <c r="AM115" i="4"/>
  <c r="AN115" i="4"/>
  <c r="AP115" i="4"/>
  <c r="AQ115" i="4"/>
  <c r="AR115" i="4"/>
  <c r="AS115" i="4"/>
  <c r="E116" i="4"/>
  <c r="G116" i="4"/>
  <c r="M116" i="4"/>
  <c r="O116" i="4"/>
  <c r="Q116" i="4"/>
  <c r="V116" i="4"/>
  <c r="Z116" i="4"/>
  <c r="AA116" i="4"/>
  <c r="AB116" i="4"/>
  <c r="AC116" i="4"/>
  <c r="AF116" i="4"/>
  <c r="AG116" i="4"/>
  <c r="AH116" i="4"/>
  <c r="AI116" i="4"/>
  <c r="AJ116" i="4"/>
  <c r="AK116" i="4"/>
  <c r="AL116" i="4"/>
  <c r="AM116" i="4"/>
  <c r="AN116" i="4"/>
  <c r="AP116" i="4"/>
  <c r="AQ116" i="4"/>
  <c r="AR116" i="4"/>
  <c r="AS116" i="4"/>
  <c r="E117" i="4"/>
  <c r="G117" i="4"/>
  <c r="M117" i="4"/>
  <c r="O117" i="4"/>
  <c r="Q117" i="4"/>
  <c r="V117" i="4"/>
  <c r="Z117" i="4"/>
  <c r="AA117" i="4"/>
  <c r="AB117" i="4"/>
  <c r="AC117" i="4"/>
  <c r="AF117" i="4"/>
  <c r="AG117" i="4"/>
  <c r="AH117" i="4"/>
  <c r="AI117" i="4"/>
  <c r="AJ117" i="4"/>
  <c r="AK117" i="4"/>
  <c r="AL117" i="4"/>
  <c r="AM117" i="4"/>
  <c r="AN117" i="4"/>
  <c r="AP117" i="4"/>
  <c r="AQ117" i="4"/>
  <c r="AR117" i="4"/>
  <c r="AS117" i="4"/>
  <c r="E118" i="4"/>
  <c r="G118" i="4"/>
  <c r="M118" i="4"/>
  <c r="O118" i="4"/>
  <c r="Q118" i="4"/>
  <c r="V118" i="4"/>
  <c r="Z118" i="4"/>
  <c r="AA118" i="4"/>
  <c r="AB118" i="4"/>
  <c r="AC118" i="4"/>
  <c r="AF118" i="4"/>
  <c r="AG118" i="4"/>
  <c r="AH118" i="4"/>
  <c r="AI118" i="4"/>
  <c r="AJ118" i="4"/>
  <c r="AK118" i="4"/>
  <c r="AL118" i="4"/>
  <c r="AM118" i="4"/>
  <c r="AN118" i="4"/>
  <c r="AP118" i="4"/>
  <c r="AQ118" i="4"/>
  <c r="AR118" i="4"/>
  <c r="AS118" i="4"/>
  <c r="E119" i="4"/>
  <c r="G119" i="4"/>
  <c r="M119" i="4"/>
  <c r="O119" i="4"/>
  <c r="Q119" i="4"/>
  <c r="V119" i="4"/>
  <c r="Z119" i="4"/>
  <c r="AA119" i="4"/>
  <c r="AB119" i="4"/>
  <c r="AC119" i="4"/>
  <c r="AF119" i="4"/>
  <c r="AG119" i="4"/>
  <c r="AH119" i="4"/>
  <c r="AI119" i="4"/>
  <c r="AJ119" i="4"/>
  <c r="AK119" i="4"/>
  <c r="AL119" i="4"/>
  <c r="AM119" i="4"/>
  <c r="AN119" i="4"/>
  <c r="AP119" i="4"/>
  <c r="AQ119" i="4"/>
  <c r="AR119" i="4"/>
  <c r="AS119" i="4"/>
  <c r="E120" i="4"/>
  <c r="G120" i="4"/>
  <c r="M120" i="4"/>
  <c r="O120" i="4"/>
  <c r="Q120" i="4"/>
  <c r="V120" i="4"/>
  <c r="Z120" i="4"/>
  <c r="AA120" i="4"/>
  <c r="AB120" i="4"/>
  <c r="AC120" i="4"/>
  <c r="AF120" i="4"/>
  <c r="AG120" i="4"/>
  <c r="AH120" i="4"/>
  <c r="AI120" i="4"/>
  <c r="AJ120" i="4"/>
  <c r="AK120" i="4"/>
  <c r="AL120" i="4"/>
  <c r="AM120" i="4"/>
  <c r="AN120" i="4"/>
  <c r="AP120" i="4"/>
  <c r="AQ120" i="4"/>
  <c r="AR120" i="4"/>
  <c r="AS120" i="4"/>
  <c r="E121" i="4"/>
  <c r="G121" i="4"/>
  <c r="M121" i="4"/>
  <c r="O121" i="4"/>
  <c r="Q121" i="4"/>
  <c r="V121" i="4"/>
  <c r="Z121" i="4"/>
  <c r="AA121" i="4"/>
  <c r="AB121" i="4"/>
  <c r="AC121" i="4"/>
  <c r="AF121" i="4"/>
  <c r="AG121" i="4"/>
  <c r="AH121" i="4"/>
  <c r="AI121" i="4"/>
  <c r="AJ121" i="4"/>
  <c r="AK121" i="4"/>
  <c r="AL121" i="4"/>
  <c r="AM121" i="4"/>
  <c r="AN121" i="4"/>
  <c r="AP121" i="4"/>
  <c r="AQ121" i="4"/>
  <c r="AR121" i="4"/>
  <c r="AS121" i="4"/>
  <c r="E122" i="4"/>
  <c r="G122" i="4"/>
  <c r="M122" i="4"/>
  <c r="O122" i="4"/>
  <c r="Q122" i="4"/>
  <c r="V122" i="4"/>
  <c r="Z122" i="4"/>
  <c r="AA122" i="4"/>
  <c r="AB122" i="4"/>
  <c r="AC122" i="4"/>
  <c r="AF122" i="4"/>
  <c r="AG122" i="4"/>
  <c r="AH122" i="4"/>
  <c r="AI122" i="4"/>
  <c r="AJ122" i="4"/>
  <c r="AK122" i="4"/>
  <c r="AL122" i="4"/>
  <c r="AM122" i="4"/>
  <c r="AN122" i="4"/>
  <c r="AP122" i="4"/>
  <c r="AQ122" i="4"/>
  <c r="AR122" i="4"/>
  <c r="AS122" i="4"/>
  <c r="E123" i="4"/>
  <c r="G123" i="4"/>
  <c r="M123" i="4"/>
  <c r="O123" i="4"/>
  <c r="Q123" i="4"/>
  <c r="V123" i="4"/>
  <c r="Z123" i="4"/>
  <c r="AA123" i="4"/>
  <c r="AB123" i="4"/>
  <c r="AC123" i="4"/>
  <c r="AF123" i="4"/>
  <c r="AG123" i="4"/>
  <c r="AH123" i="4"/>
  <c r="AI123" i="4"/>
  <c r="AJ123" i="4"/>
  <c r="AK123" i="4"/>
  <c r="AL123" i="4"/>
  <c r="AM123" i="4"/>
  <c r="AN123" i="4"/>
  <c r="AP123" i="4"/>
  <c r="AQ123" i="4"/>
  <c r="AR123" i="4"/>
  <c r="AS123" i="4"/>
  <c r="E124" i="4"/>
  <c r="G124" i="4"/>
  <c r="M124" i="4"/>
  <c r="O124" i="4"/>
  <c r="Q124" i="4"/>
  <c r="V124" i="4"/>
  <c r="Z124" i="4"/>
  <c r="AA124" i="4"/>
  <c r="AB124" i="4"/>
  <c r="AC124" i="4"/>
  <c r="AF124" i="4"/>
  <c r="AG124" i="4"/>
  <c r="AH124" i="4"/>
  <c r="AI124" i="4"/>
  <c r="AJ124" i="4"/>
  <c r="AK124" i="4"/>
  <c r="AL124" i="4"/>
  <c r="AM124" i="4"/>
  <c r="AN124" i="4"/>
  <c r="AP124" i="4"/>
  <c r="AQ124" i="4"/>
  <c r="AR124" i="4"/>
  <c r="AS124" i="4"/>
  <c r="E125" i="4"/>
  <c r="G125" i="4"/>
  <c r="M125" i="4"/>
  <c r="O125" i="4"/>
  <c r="Q125" i="4"/>
  <c r="V125" i="4"/>
  <c r="Z125" i="4"/>
  <c r="AA125" i="4"/>
  <c r="AB125" i="4"/>
  <c r="AC125" i="4"/>
  <c r="AF125" i="4"/>
  <c r="AG125" i="4"/>
  <c r="AH125" i="4"/>
  <c r="AI125" i="4"/>
  <c r="AJ125" i="4"/>
  <c r="AK125" i="4"/>
  <c r="AL125" i="4"/>
  <c r="AM125" i="4"/>
  <c r="AN125" i="4"/>
  <c r="AP125" i="4"/>
  <c r="AQ125" i="4"/>
  <c r="AR125" i="4"/>
  <c r="AS125" i="4"/>
  <c r="E126" i="4"/>
  <c r="G126" i="4"/>
  <c r="M126" i="4"/>
  <c r="O126" i="4"/>
  <c r="Q126" i="4"/>
  <c r="V126" i="4"/>
  <c r="Z126" i="4"/>
  <c r="AA126" i="4"/>
  <c r="AB126" i="4"/>
  <c r="AC126" i="4"/>
  <c r="AF126" i="4"/>
  <c r="AG126" i="4"/>
  <c r="AH126" i="4"/>
  <c r="AI126" i="4"/>
  <c r="AJ126" i="4"/>
  <c r="AK126" i="4"/>
  <c r="AL126" i="4"/>
  <c r="AM126" i="4"/>
  <c r="AN126" i="4"/>
  <c r="AP126" i="4"/>
  <c r="AQ126" i="4"/>
  <c r="AR126" i="4"/>
  <c r="AS126" i="4"/>
  <c r="E127" i="4"/>
  <c r="G127" i="4"/>
  <c r="M127" i="4"/>
  <c r="O127" i="4"/>
  <c r="Q127" i="4"/>
  <c r="V127" i="4"/>
  <c r="Z127" i="4"/>
  <c r="AA127" i="4"/>
  <c r="AB127" i="4"/>
  <c r="AC127" i="4"/>
  <c r="AF127" i="4"/>
  <c r="AG127" i="4"/>
  <c r="AH127" i="4"/>
  <c r="AI127" i="4"/>
  <c r="AJ127" i="4"/>
  <c r="AK127" i="4"/>
  <c r="AL127" i="4"/>
  <c r="AM127" i="4"/>
  <c r="AN127" i="4"/>
  <c r="AP127" i="4"/>
  <c r="AQ127" i="4"/>
  <c r="AR127" i="4"/>
  <c r="AS127" i="4"/>
  <c r="E128" i="4"/>
  <c r="G128" i="4"/>
  <c r="M128" i="4"/>
  <c r="O128" i="4"/>
  <c r="Q128" i="4"/>
  <c r="V128" i="4"/>
  <c r="Z128" i="4"/>
  <c r="AA128" i="4"/>
  <c r="AB128" i="4"/>
  <c r="AC128" i="4"/>
  <c r="AF128" i="4"/>
  <c r="AG128" i="4"/>
  <c r="AH128" i="4"/>
  <c r="AI128" i="4"/>
  <c r="AJ128" i="4"/>
  <c r="AK128" i="4"/>
  <c r="AL128" i="4"/>
  <c r="AM128" i="4"/>
  <c r="AN128" i="4"/>
  <c r="AP128" i="4"/>
  <c r="AQ128" i="4"/>
  <c r="AR128" i="4"/>
  <c r="AS128" i="4"/>
  <c r="E129" i="4"/>
  <c r="G129" i="4"/>
  <c r="M129" i="4"/>
  <c r="O129" i="4"/>
  <c r="Q129" i="4"/>
  <c r="V129" i="4"/>
  <c r="Z129" i="4"/>
  <c r="AA129" i="4"/>
  <c r="AB129" i="4"/>
  <c r="AC129" i="4"/>
  <c r="AF129" i="4"/>
  <c r="AG129" i="4"/>
  <c r="AH129" i="4"/>
  <c r="AI129" i="4"/>
  <c r="AJ129" i="4"/>
  <c r="AK129" i="4"/>
  <c r="AL129" i="4"/>
  <c r="AM129" i="4"/>
  <c r="AN129" i="4"/>
  <c r="AP129" i="4"/>
  <c r="AQ129" i="4"/>
  <c r="AR129" i="4"/>
  <c r="AS129" i="4"/>
  <c r="E130" i="4"/>
  <c r="G130" i="4"/>
  <c r="M130" i="4"/>
  <c r="O130" i="4"/>
  <c r="Q130" i="4"/>
  <c r="V130" i="4"/>
  <c r="Z130" i="4"/>
  <c r="AA130" i="4"/>
  <c r="AB130" i="4"/>
  <c r="AC130" i="4"/>
  <c r="AF130" i="4"/>
  <c r="AG130" i="4"/>
  <c r="AH130" i="4"/>
  <c r="AI130" i="4"/>
  <c r="AJ130" i="4"/>
  <c r="AK130" i="4"/>
  <c r="AL130" i="4"/>
  <c r="AM130" i="4"/>
  <c r="AN130" i="4"/>
  <c r="AP130" i="4"/>
  <c r="AQ130" i="4"/>
  <c r="AR130" i="4"/>
  <c r="AS130" i="4"/>
  <c r="E131" i="4"/>
  <c r="G131" i="4"/>
  <c r="M131" i="4"/>
  <c r="O131" i="4"/>
  <c r="Q131" i="4"/>
  <c r="V131" i="4"/>
  <c r="Z131" i="4"/>
  <c r="AA131" i="4"/>
  <c r="AB131" i="4"/>
  <c r="AC131" i="4"/>
  <c r="AF131" i="4"/>
  <c r="AG131" i="4"/>
  <c r="AH131" i="4"/>
  <c r="AI131" i="4"/>
  <c r="AJ131" i="4"/>
  <c r="AK131" i="4"/>
  <c r="AL131" i="4"/>
  <c r="AM131" i="4"/>
  <c r="AN131" i="4"/>
  <c r="AP131" i="4"/>
  <c r="AQ131" i="4"/>
  <c r="AR131" i="4"/>
  <c r="AS131" i="4"/>
  <c r="E132" i="4"/>
  <c r="G132" i="4"/>
  <c r="M132" i="4"/>
  <c r="O132" i="4"/>
  <c r="Q132" i="4"/>
  <c r="V132" i="4"/>
  <c r="Z132" i="4"/>
  <c r="AA132" i="4"/>
  <c r="AB132" i="4"/>
  <c r="AC132" i="4"/>
  <c r="AF132" i="4"/>
  <c r="AG132" i="4"/>
  <c r="AH132" i="4"/>
  <c r="AI132" i="4"/>
  <c r="AJ132" i="4"/>
  <c r="AK132" i="4"/>
  <c r="AL132" i="4"/>
  <c r="AM132" i="4"/>
  <c r="AN132" i="4"/>
  <c r="AP132" i="4"/>
  <c r="AQ132" i="4"/>
  <c r="AR132" i="4"/>
  <c r="AS132" i="4"/>
  <c r="E133" i="4"/>
  <c r="G133" i="4"/>
  <c r="M133" i="4"/>
  <c r="O133" i="4"/>
  <c r="Q133" i="4"/>
  <c r="V133" i="4"/>
  <c r="Z133" i="4"/>
  <c r="AA133" i="4"/>
  <c r="AB133" i="4"/>
  <c r="AC133" i="4"/>
  <c r="AF133" i="4"/>
  <c r="AG133" i="4"/>
  <c r="AH133" i="4"/>
  <c r="AI133" i="4"/>
  <c r="AJ133" i="4"/>
  <c r="AK133" i="4"/>
  <c r="AL133" i="4"/>
  <c r="AM133" i="4"/>
  <c r="AN133" i="4"/>
  <c r="AP133" i="4"/>
  <c r="AQ133" i="4"/>
  <c r="AR133" i="4"/>
  <c r="AS133" i="4"/>
  <c r="E134" i="4"/>
  <c r="G134" i="4"/>
  <c r="M134" i="4"/>
  <c r="O134" i="4"/>
  <c r="Q134" i="4"/>
  <c r="V134" i="4"/>
  <c r="Z134" i="4"/>
  <c r="AA134" i="4"/>
  <c r="AB134" i="4"/>
  <c r="AC134" i="4"/>
  <c r="AF134" i="4"/>
  <c r="AG134" i="4"/>
  <c r="AH134" i="4"/>
  <c r="AI134" i="4"/>
  <c r="AJ134" i="4"/>
  <c r="AK134" i="4"/>
  <c r="AL134" i="4"/>
  <c r="AM134" i="4"/>
  <c r="AN134" i="4"/>
  <c r="AP134" i="4"/>
  <c r="AQ134" i="4"/>
  <c r="AR134" i="4"/>
  <c r="AS134" i="4"/>
  <c r="E135" i="4"/>
  <c r="G135" i="4"/>
  <c r="M135" i="4"/>
  <c r="O135" i="4"/>
  <c r="Q135" i="4"/>
  <c r="V135" i="4"/>
  <c r="Z135" i="4"/>
  <c r="AA135" i="4"/>
  <c r="AB135" i="4"/>
  <c r="AC135" i="4"/>
  <c r="AF135" i="4"/>
  <c r="AG135" i="4"/>
  <c r="AH135" i="4"/>
  <c r="AI135" i="4"/>
  <c r="AJ135" i="4"/>
  <c r="AK135" i="4"/>
  <c r="AL135" i="4"/>
  <c r="AM135" i="4"/>
  <c r="AN135" i="4"/>
  <c r="AP135" i="4"/>
  <c r="AQ135" i="4"/>
  <c r="AR135" i="4"/>
  <c r="AS135" i="4"/>
  <c r="E136" i="4"/>
  <c r="G136" i="4"/>
  <c r="M136" i="4"/>
  <c r="O136" i="4"/>
  <c r="Q136" i="4"/>
  <c r="V136" i="4"/>
  <c r="Z136" i="4"/>
  <c r="AA136" i="4"/>
  <c r="AB136" i="4"/>
  <c r="AC136" i="4"/>
  <c r="AF136" i="4"/>
  <c r="AG136" i="4"/>
  <c r="AH136" i="4"/>
  <c r="AI136" i="4"/>
  <c r="AJ136" i="4"/>
  <c r="AK136" i="4"/>
  <c r="AL136" i="4"/>
  <c r="AM136" i="4"/>
  <c r="AN136" i="4"/>
  <c r="AP136" i="4"/>
  <c r="AQ136" i="4"/>
  <c r="AR136" i="4"/>
  <c r="AS136" i="4"/>
  <c r="E137" i="4"/>
  <c r="G137" i="4"/>
  <c r="M137" i="4"/>
  <c r="O137" i="4"/>
  <c r="Q137" i="4"/>
  <c r="V137" i="4"/>
  <c r="Z137" i="4"/>
  <c r="AA137" i="4"/>
  <c r="AB137" i="4"/>
  <c r="AC137" i="4"/>
  <c r="AF137" i="4"/>
  <c r="AG137" i="4"/>
  <c r="AH137" i="4"/>
  <c r="AI137" i="4"/>
  <c r="AJ137" i="4"/>
  <c r="AK137" i="4"/>
  <c r="AL137" i="4"/>
  <c r="AM137" i="4"/>
  <c r="AN137" i="4"/>
  <c r="AP137" i="4"/>
  <c r="AQ137" i="4"/>
  <c r="AR137" i="4"/>
  <c r="AS137" i="4"/>
  <c r="E138" i="4"/>
  <c r="G138" i="4"/>
  <c r="M138" i="4"/>
  <c r="O138" i="4"/>
  <c r="Q138" i="4"/>
  <c r="V138" i="4"/>
  <c r="Z138" i="4"/>
  <c r="AA138" i="4"/>
  <c r="AB138" i="4"/>
  <c r="AC138" i="4"/>
  <c r="AF138" i="4"/>
  <c r="AG138" i="4"/>
  <c r="AH138" i="4"/>
  <c r="AI138" i="4"/>
  <c r="AJ138" i="4"/>
  <c r="AK138" i="4"/>
  <c r="AL138" i="4"/>
  <c r="AM138" i="4"/>
  <c r="AN138" i="4"/>
  <c r="AP138" i="4"/>
  <c r="AQ138" i="4"/>
  <c r="AR138" i="4"/>
  <c r="AS138" i="4"/>
  <c r="E139" i="4"/>
  <c r="G139" i="4"/>
  <c r="M139" i="4"/>
  <c r="O139" i="4"/>
  <c r="Q139" i="4"/>
  <c r="V139" i="4"/>
  <c r="Z139" i="4"/>
  <c r="AA139" i="4"/>
  <c r="AB139" i="4"/>
  <c r="AC139" i="4"/>
  <c r="AF139" i="4"/>
  <c r="AG139" i="4"/>
  <c r="AH139" i="4"/>
  <c r="AI139" i="4"/>
  <c r="AJ139" i="4"/>
  <c r="AK139" i="4"/>
  <c r="AL139" i="4"/>
  <c r="AM139" i="4"/>
  <c r="AN139" i="4"/>
  <c r="AP139" i="4"/>
  <c r="AQ139" i="4"/>
  <c r="AR139" i="4"/>
  <c r="AS139" i="4"/>
  <c r="E140" i="4"/>
  <c r="G140" i="4"/>
  <c r="M140" i="4"/>
  <c r="O140" i="4"/>
  <c r="Q140" i="4"/>
  <c r="V140" i="4"/>
  <c r="Z140" i="4"/>
  <c r="AA140" i="4"/>
  <c r="AB140" i="4"/>
  <c r="AC140" i="4"/>
  <c r="AF140" i="4"/>
  <c r="AG140" i="4"/>
  <c r="AH140" i="4"/>
  <c r="AI140" i="4"/>
  <c r="AJ140" i="4"/>
  <c r="AK140" i="4"/>
  <c r="AL140" i="4"/>
  <c r="AM140" i="4"/>
  <c r="AN140" i="4"/>
  <c r="AP140" i="4"/>
  <c r="AQ140" i="4"/>
  <c r="AR140" i="4"/>
  <c r="AS140" i="4"/>
  <c r="E141" i="4"/>
  <c r="G141" i="4"/>
  <c r="M141" i="4"/>
  <c r="O141" i="4"/>
  <c r="Q141" i="4"/>
  <c r="V141" i="4"/>
  <c r="Z141" i="4"/>
  <c r="AA141" i="4"/>
  <c r="AB141" i="4"/>
  <c r="AC141" i="4"/>
  <c r="AF141" i="4"/>
  <c r="AG141" i="4"/>
  <c r="AH141" i="4"/>
  <c r="AI141" i="4"/>
  <c r="AJ141" i="4"/>
  <c r="AK141" i="4"/>
  <c r="AL141" i="4"/>
  <c r="AM141" i="4"/>
  <c r="AN141" i="4"/>
  <c r="AP141" i="4"/>
  <c r="AQ141" i="4"/>
  <c r="AR141" i="4"/>
  <c r="AS141" i="4"/>
  <c r="E142" i="4"/>
  <c r="G142" i="4"/>
  <c r="M142" i="4"/>
  <c r="O142" i="4"/>
  <c r="Q142" i="4"/>
  <c r="V142" i="4"/>
  <c r="Z142" i="4"/>
  <c r="AA142" i="4"/>
  <c r="AB142" i="4"/>
  <c r="AC142" i="4"/>
  <c r="AF142" i="4"/>
  <c r="AG142" i="4"/>
  <c r="AH142" i="4"/>
  <c r="AI142" i="4"/>
  <c r="AJ142" i="4"/>
  <c r="AK142" i="4"/>
  <c r="AL142" i="4"/>
  <c r="AM142" i="4"/>
  <c r="AN142" i="4"/>
  <c r="AP142" i="4"/>
  <c r="AQ142" i="4"/>
  <c r="AR142" i="4"/>
  <c r="AS142" i="4"/>
  <c r="E143" i="4"/>
  <c r="G143" i="4"/>
  <c r="M143" i="4"/>
  <c r="O143" i="4"/>
  <c r="Q143" i="4"/>
  <c r="V143" i="4"/>
  <c r="Z143" i="4"/>
  <c r="AA143" i="4"/>
  <c r="AB143" i="4"/>
  <c r="AC143" i="4"/>
  <c r="AF143" i="4"/>
  <c r="AG143" i="4"/>
  <c r="AH143" i="4"/>
  <c r="AI143" i="4"/>
  <c r="AJ143" i="4"/>
  <c r="AK143" i="4"/>
  <c r="AL143" i="4"/>
  <c r="AM143" i="4"/>
  <c r="AN143" i="4"/>
  <c r="AP143" i="4"/>
  <c r="AQ143" i="4"/>
  <c r="AR143" i="4"/>
  <c r="AS143" i="4"/>
  <c r="E144" i="4"/>
  <c r="G144" i="4"/>
  <c r="M144" i="4"/>
  <c r="O144" i="4"/>
  <c r="Q144" i="4"/>
  <c r="V144" i="4"/>
  <c r="Z144" i="4"/>
  <c r="AA144" i="4"/>
  <c r="AB144" i="4"/>
  <c r="AC144" i="4"/>
  <c r="AF144" i="4"/>
  <c r="AG144" i="4"/>
  <c r="AH144" i="4"/>
  <c r="AI144" i="4"/>
  <c r="AJ144" i="4"/>
  <c r="AK144" i="4"/>
  <c r="AL144" i="4"/>
  <c r="AM144" i="4"/>
  <c r="AN144" i="4"/>
  <c r="AP144" i="4"/>
  <c r="AQ144" i="4"/>
  <c r="AR144" i="4"/>
  <c r="AS144" i="4"/>
  <c r="E145" i="4"/>
  <c r="G145" i="4"/>
  <c r="M145" i="4"/>
  <c r="O145" i="4"/>
  <c r="Q145" i="4"/>
  <c r="V145" i="4"/>
  <c r="Z145" i="4"/>
  <c r="AA145" i="4"/>
  <c r="AB145" i="4"/>
  <c r="AC145" i="4"/>
  <c r="AF145" i="4"/>
  <c r="AG145" i="4"/>
  <c r="AH145" i="4"/>
  <c r="AI145" i="4"/>
  <c r="AJ145" i="4"/>
  <c r="AK145" i="4"/>
  <c r="AL145" i="4"/>
  <c r="AM145" i="4"/>
  <c r="AN145" i="4"/>
  <c r="AP145" i="4"/>
  <c r="AQ145" i="4"/>
  <c r="AR145" i="4"/>
  <c r="AS145" i="4"/>
  <c r="E146" i="4"/>
  <c r="G146" i="4"/>
  <c r="M146" i="4"/>
  <c r="O146" i="4"/>
  <c r="Q146" i="4"/>
  <c r="V146" i="4"/>
  <c r="Z146" i="4"/>
  <c r="AA146" i="4"/>
  <c r="AB146" i="4"/>
  <c r="AC146" i="4"/>
  <c r="AF146" i="4"/>
  <c r="AG146" i="4"/>
  <c r="AH146" i="4"/>
  <c r="AI146" i="4"/>
  <c r="AJ146" i="4"/>
  <c r="AK146" i="4"/>
  <c r="AL146" i="4"/>
  <c r="AM146" i="4"/>
  <c r="AN146" i="4"/>
  <c r="AP146" i="4"/>
  <c r="AQ146" i="4"/>
  <c r="AR146" i="4"/>
  <c r="AS146" i="4"/>
  <c r="E147" i="4"/>
  <c r="G147" i="4"/>
  <c r="M147" i="4"/>
  <c r="O147" i="4"/>
  <c r="Q147" i="4"/>
  <c r="V147" i="4"/>
  <c r="Z147" i="4"/>
  <c r="AA147" i="4"/>
  <c r="AB147" i="4"/>
  <c r="AC147" i="4"/>
  <c r="AF147" i="4"/>
  <c r="AG147" i="4"/>
  <c r="AH147" i="4"/>
  <c r="AI147" i="4"/>
  <c r="AJ147" i="4"/>
  <c r="AK147" i="4"/>
  <c r="AL147" i="4"/>
  <c r="AM147" i="4"/>
  <c r="AN147" i="4"/>
  <c r="AP147" i="4"/>
  <c r="AQ147" i="4"/>
  <c r="AR147" i="4"/>
  <c r="AS147" i="4"/>
  <c r="E148" i="4"/>
  <c r="G148" i="4"/>
  <c r="M148" i="4"/>
  <c r="O148" i="4"/>
  <c r="Q148" i="4"/>
  <c r="V148" i="4"/>
  <c r="Z148" i="4"/>
  <c r="AA148" i="4"/>
  <c r="AB148" i="4"/>
  <c r="AC148" i="4"/>
  <c r="AF148" i="4"/>
  <c r="AG148" i="4"/>
  <c r="AH148" i="4"/>
  <c r="AI148" i="4"/>
  <c r="AJ148" i="4"/>
  <c r="AK148" i="4"/>
  <c r="AL148" i="4"/>
  <c r="AM148" i="4"/>
  <c r="AN148" i="4"/>
  <c r="AP148" i="4"/>
  <c r="AQ148" i="4"/>
  <c r="AR148" i="4"/>
  <c r="AS148" i="4"/>
  <c r="E149" i="4"/>
  <c r="G149" i="4"/>
  <c r="M149" i="4"/>
  <c r="O149" i="4"/>
  <c r="Q149" i="4"/>
  <c r="V149" i="4"/>
  <c r="Z149" i="4"/>
  <c r="AA149" i="4"/>
  <c r="AB149" i="4"/>
  <c r="AC149" i="4"/>
  <c r="AF149" i="4"/>
  <c r="AG149" i="4"/>
  <c r="AH149" i="4"/>
  <c r="AI149" i="4"/>
  <c r="AJ149" i="4"/>
  <c r="AK149" i="4"/>
  <c r="AL149" i="4"/>
  <c r="AM149" i="4"/>
  <c r="AN149" i="4"/>
  <c r="AP149" i="4"/>
  <c r="AQ149" i="4"/>
  <c r="AR149" i="4"/>
  <c r="AS149" i="4"/>
  <c r="E150" i="4"/>
  <c r="G150" i="4"/>
  <c r="M150" i="4"/>
  <c r="O150" i="4"/>
  <c r="Q150" i="4"/>
  <c r="V150" i="4"/>
  <c r="Z150" i="4"/>
  <c r="AA150" i="4"/>
  <c r="AB150" i="4"/>
  <c r="AC150" i="4"/>
  <c r="AF150" i="4"/>
  <c r="AG150" i="4"/>
  <c r="AH150" i="4"/>
  <c r="AI150" i="4"/>
  <c r="AJ150" i="4"/>
  <c r="AK150" i="4"/>
  <c r="AL150" i="4"/>
  <c r="AM150" i="4"/>
  <c r="AN150" i="4"/>
  <c r="AP150" i="4"/>
  <c r="AQ150" i="4"/>
  <c r="AR150" i="4"/>
  <c r="AS150" i="4"/>
  <c r="E151" i="4"/>
  <c r="G151" i="4"/>
  <c r="M151" i="4"/>
  <c r="O151" i="4"/>
  <c r="Q151" i="4"/>
  <c r="V151" i="4"/>
  <c r="Z151" i="4"/>
  <c r="AA151" i="4"/>
  <c r="AB151" i="4"/>
  <c r="AC151" i="4"/>
  <c r="AF151" i="4"/>
  <c r="AG151" i="4"/>
  <c r="AH151" i="4"/>
  <c r="AI151" i="4"/>
  <c r="AJ151" i="4"/>
  <c r="AK151" i="4"/>
  <c r="AL151" i="4"/>
  <c r="AM151" i="4"/>
  <c r="AN151" i="4"/>
  <c r="AP151" i="4"/>
  <c r="AQ151" i="4"/>
  <c r="AR151" i="4"/>
  <c r="AS151" i="4"/>
  <c r="E152" i="4"/>
  <c r="G152" i="4"/>
  <c r="M152" i="4"/>
  <c r="O152" i="4"/>
  <c r="Q152" i="4"/>
  <c r="V152" i="4"/>
  <c r="Z152" i="4"/>
  <c r="AA152" i="4"/>
  <c r="AB152" i="4"/>
  <c r="AC152" i="4"/>
  <c r="AF152" i="4"/>
  <c r="AG152" i="4"/>
  <c r="AH152" i="4"/>
  <c r="AI152" i="4"/>
  <c r="AJ152" i="4"/>
  <c r="AK152" i="4"/>
  <c r="AL152" i="4"/>
  <c r="AM152" i="4"/>
  <c r="AN152" i="4"/>
  <c r="AP152" i="4"/>
  <c r="AQ152" i="4"/>
  <c r="AR152" i="4"/>
  <c r="AS152" i="4"/>
  <c r="E153" i="4"/>
  <c r="G153" i="4"/>
  <c r="M153" i="4"/>
  <c r="O153" i="4"/>
  <c r="Q153" i="4"/>
  <c r="V153" i="4"/>
  <c r="Z153" i="4"/>
  <c r="AA153" i="4"/>
  <c r="AB153" i="4"/>
  <c r="AC153" i="4"/>
  <c r="AF153" i="4"/>
  <c r="AG153" i="4"/>
  <c r="AH153" i="4"/>
  <c r="AI153" i="4"/>
  <c r="AJ153" i="4"/>
  <c r="AK153" i="4"/>
  <c r="AL153" i="4"/>
  <c r="AM153" i="4"/>
  <c r="AN153" i="4"/>
  <c r="AP153" i="4"/>
  <c r="AQ153" i="4"/>
  <c r="AR153" i="4"/>
  <c r="AS153" i="4"/>
  <c r="E154" i="4"/>
  <c r="G154" i="4"/>
  <c r="M154" i="4"/>
  <c r="O154" i="4"/>
  <c r="Q154" i="4"/>
  <c r="V154" i="4"/>
  <c r="Z154" i="4"/>
  <c r="AA154" i="4"/>
  <c r="AB154" i="4"/>
  <c r="AC154" i="4"/>
  <c r="AF154" i="4"/>
  <c r="AG154" i="4"/>
  <c r="AH154" i="4"/>
  <c r="AI154" i="4"/>
  <c r="AJ154" i="4"/>
  <c r="AK154" i="4"/>
  <c r="AL154" i="4"/>
  <c r="AM154" i="4"/>
  <c r="AN154" i="4"/>
  <c r="AP154" i="4"/>
  <c r="AQ154" i="4"/>
  <c r="AR154" i="4"/>
  <c r="AS154" i="4"/>
  <c r="E155" i="4"/>
  <c r="G155" i="4"/>
  <c r="M155" i="4"/>
  <c r="O155" i="4"/>
  <c r="Q155" i="4"/>
  <c r="V155" i="4"/>
  <c r="Z155" i="4"/>
  <c r="AA155" i="4"/>
  <c r="AB155" i="4"/>
  <c r="AC155" i="4"/>
  <c r="AF155" i="4"/>
  <c r="AG155" i="4"/>
  <c r="AH155" i="4"/>
  <c r="AI155" i="4"/>
  <c r="AJ155" i="4"/>
  <c r="AK155" i="4"/>
  <c r="AL155" i="4"/>
  <c r="AM155" i="4"/>
  <c r="AN155" i="4"/>
  <c r="AP155" i="4"/>
  <c r="AQ155" i="4"/>
  <c r="AR155" i="4"/>
  <c r="AS155" i="4"/>
  <c r="E156" i="4"/>
  <c r="G156" i="4"/>
  <c r="M156" i="4"/>
  <c r="O156" i="4"/>
  <c r="Q156" i="4"/>
  <c r="V156" i="4"/>
  <c r="Z156" i="4"/>
  <c r="AA156" i="4"/>
  <c r="AB156" i="4"/>
  <c r="AC156" i="4"/>
  <c r="AF156" i="4"/>
  <c r="AG156" i="4"/>
  <c r="AH156" i="4"/>
  <c r="AI156" i="4"/>
  <c r="AJ156" i="4"/>
  <c r="AK156" i="4"/>
  <c r="AL156" i="4"/>
  <c r="AM156" i="4"/>
  <c r="AN156" i="4"/>
  <c r="AP156" i="4"/>
  <c r="AQ156" i="4"/>
  <c r="AR156" i="4"/>
  <c r="AS156" i="4"/>
  <c r="E157" i="4"/>
  <c r="G157" i="4"/>
  <c r="M157" i="4"/>
  <c r="O157" i="4"/>
  <c r="Q157" i="4"/>
  <c r="V157" i="4"/>
  <c r="Z157" i="4"/>
  <c r="AA157" i="4"/>
  <c r="AB157" i="4"/>
  <c r="AC157" i="4"/>
  <c r="AF157" i="4"/>
  <c r="AG157" i="4"/>
  <c r="AH157" i="4"/>
  <c r="AI157" i="4"/>
  <c r="AJ157" i="4"/>
  <c r="AK157" i="4"/>
  <c r="AL157" i="4"/>
  <c r="AM157" i="4"/>
  <c r="AN157" i="4"/>
  <c r="AP157" i="4"/>
  <c r="AQ157" i="4"/>
  <c r="AR157" i="4"/>
  <c r="AS157" i="4"/>
  <c r="E158" i="4"/>
  <c r="G158" i="4"/>
  <c r="M158" i="4"/>
  <c r="O158" i="4"/>
  <c r="Q158" i="4"/>
  <c r="V158" i="4"/>
  <c r="Z158" i="4"/>
  <c r="AA158" i="4"/>
  <c r="AB158" i="4"/>
  <c r="AC158" i="4"/>
  <c r="AF158" i="4"/>
  <c r="AG158" i="4"/>
  <c r="AH158" i="4"/>
  <c r="AI158" i="4"/>
  <c r="AJ158" i="4"/>
  <c r="AK158" i="4"/>
  <c r="AL158" i="4"/>
  <c r="AM158" i="4"/>
  <c r="AN158" i="4"/>
  <c r="AP158" i="4"/>
  <c r="AQ158" i="4"/>
  <c r="AR158" i="4"/>
  <c r="AS158" i="4"/>
  <c r="E159" i="4"/>
  <c r="G159" i="4"/>
  <c r="M159" i="4"/>
  <c r="O159" i="4"/>
  <c r="Q159" i="4"/>
  <c r="V159" i="4"/>
  <c r="Z159" i="4"/>
  <c r="AA159" i="4"/>
  <c r="AB159" i="4"/>
  <c r="AC159" i="4"/>
  <c r="AF159" i="4"/>
  <c r="AG159" i="4"/>
  <c r="AH159" i="4"/>
  <c r="AI159" i="4"/>
  <c r="AJ159" i="4"/>
  <c r="AK159" i="4"/>
  <c r="AL159" i="4"/>
  <c r="AM159" i="4"/>
  <c r="AN159" i="4"/>
  <c r="AP159" i="4"/>
  <c r="AQ159" i="4"/>
  <c r="AR159" i="4"/>
  <c r="AS159" i="4"/>
  <c r="E160" i="4"/>
  <c r="G160" i="4"/>
  <c r="M160" i="4"/>
  <c r="O160" i="4"/>
  <c r="Q160" i="4"/>
  <c r="V160" i="4"/>
  <c r="Z160" i="4"/>
  <c r="AA160" i="4"/>
  <c r="AB160" i="4"/>
  <c r="AC160" i="4"/>
  <c r="AF160" i="4"/>
  <c r="AG160" i="4"/>
  <c r="AH160" i="4"/>
  <c r="AI160" i="4"/>
  <c r="AJ160" i="4"/>
  <c r="AK160" i="4"/>
  <c r="AL160" i="4"/>
  <c r="AM160" i="4"/>
  <c r="AN160" i="4"/>
  <c r="AP160" i="4"/>
  <c r="AQ160" i="4"/>
  <c r="AR160" i="4"/>
  <c r="AS160" i="4"/>
  <c r="E161" i="4"/>
  <c r="G161" i="4"/>
  <c r="M161" i="4"/>
  <c r="O161" i="4"/>
  <c r="Q161" i="4"/>
  <c r="V161" i="4"/>
  <c r="Z161" i="4"/>
  <c r="AA161" i="4"/>
  <c r="AB161" i="4"/>
  <c r="AC161" i="4"/>
  <c r="AF161" i="4"/>
  <c r="AG161" i="4"/>
  <c r="AH161" i="4"/>
  <c r="AI161" i="4"/>
  <c r="AJ161" i="4"/>
  <c r="AK161" i="4"/>
  <c r="AL161" i="4"/>
  <c r="AM161" i="4"/>
  <c r="AN161" i="4"/>
  <c r="AP161" i="4"/>
  <c r="AQ161" i="4"/>
  <c r="AR161" i="4"/>
  <c r="AS161" i="4"/>
  <c r="E162" i="4"/>
  <c r="G162" i="4"/>
  <c r="M162" i="4"/>
  <c r="O162" i="4"/>
  <c r="Q162" i="4"/>
  <c r="V162" i="4"/>
  <c r="Z162" i="4"/>
  <c r="AA162" i="4"/>
  <c r="AB162" i="4"/>
  <c r="AC162" i="4"/>
  <c r="AF162" i="4"/>
  <c r="AG162" i="4"/>
  <c r="AH162" i="4"/>
  <c r="AI162" i="4"/>
  <c r="AJ162" i="4"/>
  <c r="AK162" i="4"/>
  <c r="AL162" i="4"/>
  <c r="AM162" i="4"/>
  <c r="AN162" i="4"/>
  <c r="AP162" i="4"/>
  <c r="AQ162" i="4"/>
  <c r="AR162" i="4"/>
  <c r="AS162" i="4"/>
  <c r="E163" i="4"/>
  <c r="G163" i="4"/>
  <c r="M163" i="4"/>
  <c r="O163" i="4"/>
  <c r="Q163" i="4"/>
  <c r="V163" i="4"/>
  <c r="Z163" i="4"/>
  <c r="AA163" i="4"/>
  <c r="AB163" i="4"/>
  <c r="AC163" i="4"/>
  <c r="AF163" i="4"/>
  <c r="AG163" i="4"/>
  <c r="AH163" i="4"/>
  <c r="AI163" i="4"/>
  <c r="AJ163" i="4"/>
  <c r="AK163" i="4"/>
  <c r="AL163" i="4"/>
  <c r="AM163" i="4"/>
  <c r="AN163" i="4"/>
  <c r="AP163" i="4"/>
  <c r="AQ163" i="4"/>
  <c r="AR163" i="4"/>
  <c r="AS163" i="4"/>
  <c r="E164" i="4"/>
  <c r="G164" i="4"/>
  <c r="M164" i="4"/>
  <c r="O164" i="4"/>
  <c r="Q164" i="4"/>
  <c r="V164" i="4"/>
  <c r="Z164" i="4"/>
  <c r="AA164" i="4"/>
  <c r="AB164" i="4"/>
  <c r="AC164" i="4"/>
  <c r="AF164" i="4"/>
  <c r="AG164" i="4"/>
  <c r="AH164" i="4"/>
  <c r="AI164" i="4"/>
  <c r="AJ164" i="4"/>
  <c r="AK164" i="4"/>
  <c r="AL164" i="4"/>
  <c r="AM164" i="4"/>
  <c r="AN164" i="4"/>
  <c r="AP164" i="4"/>
  <c r="AQ164" i="4"/>
  <c r="AR164" i="4"/>
  <c r="AS164" i="4"/>
  <c r="E165" i="4"/>
  <c r="G165" i="4"/>
  <c r="M165" i="4"/>
  <c r="O165" i="4"/>
  <c r="Q165" i="4"/>
  <c r="V165" i="4"/>
  <c r="Z165" i="4"/>
  <c r="AA165" i="4"/>
  <c r="AB165" i="4"/>
  <c r="AC165" i="4"/>
  <c r="AF165" i="4"/>
  <c r="AG165" i="4"/>
  <c r="AH165" i="4"/>
  <c r="AI165" i="4"/>
  <c r="AJ165" i="4"/>
  <c r="AK165" i="4"/>
  <c r="AL165" i="4"/>
  <c r="AM165" i="4"/>
  <c r="AN165" i="4"/>
  <c r="AP165" i="4"/>
  <c r="AQ165" i="4"/>
  <c r="AR165" i="4"/>
  <c r="AS165" i="4"/>
  <c r="E166" i="4"/>
  <c r="G166" i="4"/>
  <c r="M166" i="4"/>
  <c r="O166" i="4"/>
  <c r="Q166" i="4"/>
  <c r="V166" i="4"/>
  <c r="Z166" i="4"/>
  <c r="AA166" i="4"/>
  <c r="AB166" i="4"/>
  <c r="AC166" i="4"/>
  <c r="AF166" i="4"/>
  <c r="AG166" i="4"/>
  <c r="AH166" i="4"/>
  <c r="AI166" i="4"/>
  <c r="AJ166" i="4"/>
  <c r="AK166" i="4"/>
  <c r="AL166" i="4"/>
  <c r="AM166" i="4"/>
  <c r="AN166" i="4"/>
  <c r="AP166" i="4"/>
  <c r="AQ166" i="4"/>
  <c r="AR166" i="4"/>
  <c r="AS166" i="4"/>
  <c r="E167" i="4"/>
  <c r="G167" i="4"/>
  <c r="M167" i="4"/>
  <c r="O167" i="4"/>
  <c r="Q167" i="4"/>
  <c r="V167" i="4"/>
  <c r="Z167" i="4"/>
  <c r="AA167" i="4"/>
  <c r="AB167" i="4"/>
  <c r="AC167" i="4"/>
  <c r="AF167" i="4"/>
  <c r="AG167" i="4"/>
  <c r="AH167" i="4"/>
  <c r="AI167" i="4"/>
  <c r="AJ167" i="4"/>
  <c r="AK167" i="4"/>
  <c r="AL167" i="4"/>
  <c r="AM167" i="4"/>
  <c r="AN167" i="4"/>
  <c r="AP167" i="4"/>
  <c r="AQ167" i="4"/>
  <c r="AR167" i="4"/>
  <c r="AS167" i="4"/>
  <c r="E168" i="4"/>
  <c r="G168" i="4"/>
  <c r="M168" i="4"/>
  <c r="O168" i="4"/>
  <c r="Q168" i="4"/>
  <c r="V168" i="4"/>
  <c r="Z168" i="4"/>
  <c r="AA168" i="4"/>
  <c r="AB168" i="4"/>
  <c r="AC168" i="4"/>
  <c r="AF168" i="4"/>
  <c r="AG168" i="4"/>
  <c r="AH168" i="4"/>
  <c r="AI168" i="4"/>
  <c r="AJ168" i="4"/>
  <c r="AK168" i="4"/>
  <c r="AL168" i="4"/>
  <c r="AM168" i="4"/>
  <c r="AN168" i="4"/>
  <c r="AP168" i="4"/>
  <c r="AQ168" i="4"/>
  <c r="AR168" i="4"/>
  <c r="AS168" i="4"/>
  <c r="E169" i="4"/>
  <c r="G169" i="4"/>
  <c r="M169" i="4"/>
  <c r="O169" i="4"/>
  <c r="Q169" i="4"/>
  <c r="V169" i="4"/>
  <c r="Z169" i="4"/>
  <c r="AA169" i="4"/>
  <c r="AB169" i="4"/>
  <c r="AC169" i="4"/>
  <c r="AF169" i="4"/>
  <c r="AG169" i="4"/>
  <c r="AH169" i="4"/>
  <c r="AI169" i="4"/>
  <c r="AJ169" i="4"/>
  <c r="AK169" i="4"/>
  <c r="AL169" i="4"/>
  <c r="AM169" i="4"/>
  <c r="AN169" i="4"/>
  <c r="AP169" i="4"/>
  <c r="AQ169" i="4"/>
  <c r="AR169" i="4"/>
  <c r="AS169" i="4"/>
  <c r="E170" i="4"/>
  <c r="G170" i="4"/>
  <c r="M170" i="4"/>
  <c r="O170" i="4"/>
  <c r="Q170" i="4"/>
  <c r="V170" i="4"/>
  <c r="Z170" i="4"/>
  <c r="AA170" i="4"/>
  <c r="AB170" i="4"/>
  <c r="AC170" i="4"/>
  <c r="AF170" i="4"/>
  <c r="AG170" i="4"/>
  <c r="AH170" i="4"/>
  <c r="AI170" i="4"/>
  <c r="AJ170" i="4"/>
  <c r="AK170" i="4"/>
  <c r="AL170" i="4"/>
  <c r="AM170" i="4"/>
  <c r="AN170" i="4"/>
  <c r="AP170" i="4"/>
  <c r="AQ170" i="4"/>
  <c r="AR170" i="4"/>
  <c r="AS170" i="4"/>
  <c r="E171" i="4"/>
  <c r="G171" i="4"/>
  <c r="M171" i="4"/>
  <c r="O171" i="4"/>
  <c r="Q171" i="4"/>
  <c r="V171" i="4"/>
  <c r="Z171" i="4"/>
  <c r="AA171" i="4"/>
  <c r="AB171" i="4"/>
  <c r="AC171" i="4"/>
  <c r="AF171" i="4"/>
  <c r="AG171" i="4"/>
  <c r="AH171" i="4"/>
  <c r="AI171" i="4"/>
  <c r="AJ171" i="4"/>
  <c r="AK171" i="4"/>
  <c r="AL171" i="4"/>
  <c r="AM171" i="4"/>
  <c r="AN171" i="4"/>
  <c r="AP171" i="4"/>
  <c r="AQ171" i="4"/>
  <c r="AR171" i="4"/>
  <c r="AS171" i="4"/>
  <c r="E172" i="4"/>
  <c r="G172" i="4"/>
  <c r="M172" i="4"/>
  <c r="O172" i="4"/>
  <c r="Q172" i="4"/>
  <c r="V172" i="4"/>
  <c r="Z172" i="4"/>
  <c r="AA172" i="4"/>
  <c r="AB172" i="4"/>
  <c r="AC172" i="4"/>
  <c r="AF172" i="4"/>
  <c r="AG172" i="4"/>
  <c r="AH172" i="4"/>
  <c r="AI172" i="4"/>
  <c r="AJ172" i="4"/>
  <c r="AK172" i="4"/>
  <c r="AL172" i="4"/>
  <c r="AM172" i="4"/>
  <c r="AN172" i="4"/>
  <c r="AP172" i="4"/>
  <c r="AQ172" i="4"/>
  <c r="AR172" i="4"/>
  <c r="AS172" i="4"/>
  <c r="E173" i="4"/>
  <c r="G173" i="4"/>
  <c r="M173" i="4"/>
  <c r="O173" i="4"/>
  <c r="Q173" i="4"/>
  <c r="V173" i="4"/>
  <c r="Z173" i="4"/>
  <c r="AA173" i="4"/>
  <c r="AB173" i="4"/>
  <c r="AC173" i="4"/>
  <c r="AF173" i="4"/>
  <c r="AG173" i="4"/>
  <c r="AH173" i="4"/>
  <c r="AI173" i="4"/>
  <c r="AJ173" i="4"/>
  <c r="AK173" i="4"/>
  <c r="AL173" i="4"/>
  <c r="AM173" i="4"/>
  <c r="AN173" i="4"/>
  <c r="AP173" i="4"/>
  <c r="AQ173" i="4"/>
  <c r="AR173" i="4"/>
  <c r="AS173" i="4"/>
  <c r="E174" i="4"/>
  <c r="G174" i="4"/>
  <c r="M174" i="4"/>
  <c r="O174" i="4"/>
  <c r="Q174" i="4"/>
  <c r="V174" i="4"/>
  <c r="Z174" i="4"/>
  <c r="AA174" i="4"/>
  <c r="AB174" i="4"/>
  <c r="AC174" i="4"/>
  <c r="AF174" i="4"/>
  <c r="AG174" i="4"/>
  <c r="AH174" i="4"/>
  <c r="AI174" i="4"/>
  <c r="AJ174" i="4"/>
  <c r="AK174" i="4"/>
  <c r="AL174" i="4"/>
  <c r="AM174" i="4"/>
  <c r="AN174" i="4"/>
  <c r="AP174" i="4"/>
  <c r="AQ174" i="4"/>
  <c r="AR174" i="4"/>
  <c r="AS174" i="4"/>
  <c r="E175" i="4"/>
  <c r="G175" i="4"/>
  <c r="M175" i="4"/>
  <c r="O175" i="4"/>
  <c r="Q175" i="4"/>
  <c r="V175" i="4"/>
  <c r="Z175" i="4"/>
  <c r="AA175" i="4"/>
  <c r="AB175" i="4"/>
  <c r="AC175" i="4"/>
  <c r="AF175" i="4"/>
  <c r="AG175" i="4"/>
  <c r="AH175" i="4"/>
  <c r="AI175" i="4"/>
  <c r="AJ175" i="4"/>
  <c r="AK175" i="4"/>
  <c r="AL175" i="4"/>
  <c r="AM175" i="4"/>
  <c r="AN175" i="4"/>
  <c r="AP175" i="4"/>
  <c r="AQ175" i="4"/>
  <c r="AR175" i="4"/>
  <c r="AS175" i="4"/>
  <c r="E176" i="4"/>
  <c r="G176" i="4"/>
  <c r="M176" i="4"/>
  <c r="O176" i="4"/>
  <c r="Q176" i="4"/>
  <c r="V176" i="4"/>
  <c r="Z176" i="4"/>
  <c r="AA176" i="4"/>
  <c r="AB176" i="4"/>
  <c r="AC176" i="4"/>
  <c r="AF176" i="4"/>
  <c r="AG176" i="4"/>
  <c r="AH176" i="4"/>
  <c r="AI176" i="4"/>
  <c r="AJ176" i="4"/>
  <c r="AK176" i="4"/>
  <c r="AL176" i="4"/>
  <c r="AM176" i="4"/>
  <c r="AN176" i="4"/>
  <c r="AP176" i="4"/>
  <c r="AQ176" i="4"/>
  <c r="AR176" i="4"/>
  <c r="AS176" i="4"/>
  <c r="E177" i="4"/>
  <c r="G177" i="4"/>
  <c r="M177" i="4"/>
  <c r="O177" i="4"/>
  <c r="Q177" i="4"/>
  <c r="V177" i="4"/>
  <c r="Z177" i="4"/>
  <c r="AA177" i="4"/>
  <c r="AB177" i="4"/>
  <c r="AC177" i="4"/>
  <c r="AF177" i="4"/>
  <c r="AG177" i="4"/>
  <c r="AH177" i="4"/>
  <c r="AI177" i="4"/>
  <c r="AJ177" i="4"/>
  <c r="AK177" i="4"/>
  <c r="AL177" i="4"/>
  <c r="AM177" i="4"/>
  <c r="AN177" i="4"/>
  <c r="AP177" i="4"/>
  <c r="AQ177" i="4"/>
  <c r="AR177" i="4"/>
  <c r="AS177" i="4"/>
  <c r="E178" i="4"/>
  <c r="G178" i="4"/>
  <c r="M178" i="4"/>
  <c r="O178" i="4"/>
  <c r="Q178" i="4"/>
  <c r="V178" i="4"/>
  <c r="Z178" i="4"/>
  <c r="AA178" i="4"/>
  <c r="AB178" i="4"/>
  <c r="AC178" i="4"/>
  <c r="AF178" i="4"/>
  <c r="AG178" i="4"/>
  <c r="AH178" i="4"/>
  <c r="AI178" i="4"/>
  <c r="AJ178" i="4"/>
  <c r="AK178" i="4"/>
  <c r="AL178" i="4"/>
  <c r="AM178" i="4"/>
  <c r="AN178" i="4"/>
  <c r="AP178" i="4"/>
  <c r="AQ178" i="4"/>
  <c r="AR178" i="4"/>
  <c r="AS178" i="4"/>
  <c r="E179" i="4"/>
  <c r="G179" i="4"/>
  <c r="M179" i="4"/>
  <c r="O179" i="4"/>
  <c r="Q179" i="4"/>
  <c r="V179" i="4"/>
  <c r="Z179" i="4"/>
  <c r="AA179" i="4"/>
  <c r="AB179" i="4"/>
  <c r="AC179" i="4"/>
  <c r="AF179" i="4"/>
  <c r="AG179" i="4"/>
  <c r="AH179" i="4"/>
  <c r="AI179" i="4"/>
  <c r="AJ179" i="4"/>
  <c r="AK179" i="4"/>
  <c r="AL179" i="4"/>
  <c r="AM179" i="4"/>
  <c r="AN179" i="4"/>
  <c r="AP179" i="4"/>
  <c r="AQ179" i="4"/>
  <c r="AR179" i="4"/>
  <c r="AS179" i="4"/>
  <c r="E180" i="4"/>
  <c r="G180" i="4"/>
  <c r="M180" i="4"/>
  <c r="O180" i="4"/>
  <c r="Q180" i="4"/>
  <c r="V180" i="4"/>
  <c r="Z180" i="4"/>
  <c r="AA180" i="4"/>
  <c r="AB180" i="4"/>
  <c r="AC180" i="4"/>
  <c r="AF180" i="4"/>
  <c r="AG180" i="4"/>
  <c r="AH180" i="4"/>
  <c r="AI180" i="4"/>
  <c r="AJ180" i="4"/>
  <c r="AK180" i="4"/>
  <c r="AL180" i="4"/>
  <c r="AM180" i="4"/>
  <c r="AN180" i="4"/>
  <c r="AP180" i="4"/>
  <c r="AQ180" i="4"/>
  <c r="AR180" i="4"/>
  <c r="AS180" i="4"/>
  <c r="E181" i="4"/>
  <c r="G181" i="4"/>
  <c r="M181" i="4"/>
  <c r="O181" i="4"/>
  <c r="Q181" i="4"/>
  <c r="V181" i="4"/>
  <c r="Z181" i="4"/>
  <c r="AA181" i="4"/>
  <c r="AB181" i="4"/>
  <c r="AC181" i="4"/>
  <c r="AF181" i="4"/>
  <c r="AG181" i="4"/>
  <c r="AH181" i="4"/>
  <c r="AI181" i="4"/>
  <c r="AJ181" i="4"/>
  <c r="AK181" i="4"/>
  <c r="AL181" i="4"/>
  <c r="AM181" i="4"/>
  <c r="AN181" i="4"/>
  <c r="AP181" i="4"/>
  <c r="AQ181" i="4"/>
  <c r="AR181" i="4"/>
  <c r="AS181" i="4"/>
  <c r="E182" i="4"/>
  <c r="G182" i="4"/>
  <c r="M182" i="4"/>
  <c r="O182" i="4"/>
  <c r="Q182" i="4"/>
  <c r="V182" i="4"/>
  <c r="Z182" i="4"/>
  <c r="AA182" i="4"/>
  <c r="AB182" i="4"/>
  <c r="AC182" i="4"/>
  <c r="AF182" i="4"/>
  <c r="AG182" i="4"/>
  <c r="AH182" i="4"/>
  <c r="AI182" i="4"/>
  <c r="AJ182" i="4"/>
  <c r="AK182" i="4"/>
  <c r="AL182" i="4"/>
  <c r="AM182" i="4"/>
  <c r="AN182" i="4"/>
  <c r="AP182" i="4"/>
  <c r="AQ182" i="4"/>
  <c r="AR182" i="4"/>
  <c r="AS182" i="4"/>
  <c r="E183" i="4"/>
  <c r="G183" i="4"/>
  <c r="M183" i="4"/>
  <c r="O183" i="4"/>
  <c r="Q183" i="4"/>
  <c r="V183" i="4"/>
  <c r="Z183" i="4"/>
  <c r="AA183" i="4"/>
  <c r="AB183" i="4"/>
  <c r="AC183" i="4"/>
  <c r="AF183" i="4"/>
  <c r="AG183" i="4"/>
  <c r="AH183" i="4"/>
  <c r="AI183" i="4"/>
  <c r="AJ183" i="4"/>
  <c r="AK183" i="4"/>
  <c r="AL183" i="4"/>
  <c r="AM183" i="4"/>
  <c r="AN183" i="4"/>
  <c r="AP183" i="4"/>
  <c r="AQ183" i="4"/>
  <c r="AR183" i="4"/>
  <c r="AS183" i="4"/>
  <c r="E184" i="4"/>
  <c r="G184" i="4"/>
  <c r="M184" i="4"/>
  <c r="O184" i="4"/>
  <c r="Q184" i="4"/>
  <c r="V184" i="4"/>
  <c r="Z184" i="4"/>
  <c r="AA184" i="4"/>
  <c r="AB184" i="4"/>
  <c r="AC184" i="4"/>
  <c r="AF184" i="4"/>
  <c r="AG184" i="4"/>
  <c r="AH184" i="4"/>
  <c r="AI184" i="4"/>
  <c r="AJ184" i="4"/>
  <c r="AK184" i="4"/>
  <c r="AL184" i="4"/>
  <c r="AM184" i="4"/>
  <c r="AN184" i="4"/>
  <c r="AP184" i="4"/>
  <c r="AQ184" i="4"/>
  <c r="AR184" i="4"/>
  <c r="AS184" i="4"/>
  <c r="E185" i="4"/>
  <c r="G185" i="4"/>
  <c r="M185" i="4"/>
  <c r="O185" i="4"/>
  <c r="Q185" i="4"/>
  <c r="V185" i="4"/>
  <c r="Z185" i="4"/>
  <c r="AA185" i="4"/>
  <c r="AB185" i="4"/>
  <c r="AC185" i="4"/>
  <c r="AF185" i="4"/>
  <c r="AG185" i="4"/>
  <c r="AH185" i="4"/>
  <c r="AI185" i="4"/>
  <c r="AJ185" i="4"/>
  <c r="AK185" i="4"/>
  <c r="AL185" i="4"/>
  <c r="AM185" i="4"/>
  <c r="AN185" i="4"/>
  <c r="AP185" i="4"/>
  <c r="AQ185" i="4"/>
  <c r="AR185" i="4"/>
  <c r="AS185" i="4"/>
  <c r="E186" i="4"/>
  <c r="G186" i="4"/>
  <c r="M186" i="4"/>
  <c r="O186" i="4"/>
  <c r="Q186" i="4"/>
  <c r="V186" i="4"/>
  <c r="Z186" i="4"/>
  <c r="AA186" i="4"/>
  <c r="AB186" i="4"/>
  <c r="AC186" i="4"/>
  <c r="AF186" i="4"/>
  <c r="AG186" i="4"/>
  <c r="AH186" i="4"/>
  <c r="AI186" i="4"/>
  <c r="AJ186" i="4"/>
  <c r="AK186" i="4"/>
  <c r="AL186" i="4"/>
  <c r="AM186" i="4"/>
  <c r="AN186" i="4"/>
  <c r="AP186" i="4"/>
  <c r="AQ186" i="4"/>
  <c r="AR186" i="4"/>
  <c r="AS186" i="4"/>
  <c r="E187" i="4"/>
  <c r="G187" i="4"/>
  <c r="M187" i="4"/>
  <c r="O187" i="4"/>
  <c r="Q187" i="4"/>
  <c r="V187" i="4"/>
  <c r="Z187" i="4"/>
  <c r="AA187" i="4"/>
  <c r="AB187" i="4"/>
  <c r="AC187" i="4"/>
  <c r="AF187" i="4"/>
  <c r="AG187" i="4"/>
  <c r="AH187" i="4"/>
  <c r="AI187" i="4"/>
  <c r="AJ187" i="4"/>
  <c r="AK187" i="4"/>
  <c r="AL187" i="4"/>
  <c r="AM187" i="4"/>
  <c r="AN187" i="4"/>
  <c r="AP187" i="4"/>
  <c r="AQ187" i="4"/>
  <c r="AR187" i="4"/>
  <c r="AS187" i="4"/>
  <c r="E188" i="4"/>
  <c r="G188" i="4"/>
  <c r="M188" i="4"/>
  <c r="O188" i="4"/>
  <c r="Q188" i="4"/>
  <c r="V188" i="4"/>
  <c r="Z188" i="4"/>
  <c r="AA188" i="4"/>
  <c r="AB188" i="4"/>
  <c r="AC188" i="4"/>
  <c r="AF188" i="4"/>
  <c r="AG188" i="4"/>
  <c r="AH188" i="4"/>
  <c r="AI188" i="4"/>
  <c r="AJ188" i="4"/>
  <c r="AK188" i="4"/>
  <c r="AL188" i="4"/>
  <c r="AM188" i="4"/>
  <c r="AN188" i="4"/>
  <c r="AP188" i="4"/>
  <c r="AQ188" i="4"/>
  <c r="AR188" i="4"/>
  <c r="AS188" i="4"/>
  <c r="E189" i="4"/>
  <c r="G189" i="4"/>
  <c r="M189" i="4"/>
  <c r="O189" i="4"/>
  <c r="Q189" i="4"/>
  <c r="V189" i="4"/>
  <c r="Z189" i="4"/>
  <c r="AA189" i="4"/>
  <c r="AB189" i="4"/>
  <c r="AC189" i="4"/>
  <c r="AF189" i="4"/>
  <c r="AG189" i="4"/>
  <c r="AH189" i="4"/>
  <c r="AI189" i="4"/>
  <c r="AJ189" i="4"/>
  <c r="AK189" i="4"/>
  <c r="AL189" i="4"/>
  <c r="AM189" i="4"/>
  <c r="AN189" i="4"/>
  <c r="AP189" i="4"/>
  <c r="AQ189" i="4"/>
  <c r="AR189" i="4"/>
  <c r="AS189" i="4"/>
  <c r="E190" i="4"/>
  <c r="G190" i="4"/>
  <c r="M190" i="4"/>
  <c r="O190" i="4"/>
  <c r="Q190" i="4"/>
  <c r="V190" i="4"/>
  <c r="Z190" i="4"/>
  <c r="AA190" i="4"/>
  <c r="AB190" i="4"/>
  <c r="AC190" i="4"/>
  <c r="AF190" i="4"/>
  <c r="AG190" i="4"/>
  <c r="AH190" i="4"/>
  <c r="AI190" i="4"/>
  <c r="AJ190" i="4"/>
  <c r="AK190" i="4"/>
  <c r="AL190" i="4"/>
  <c r="AM190" i="4"/>
  <c r="AN190" i="4"/>
  <c r="AP190" i="4"/>
  <c r="AQ190" i="4"/>
  <c r="AR190" i="4"/>
  <c r="AS190" i="4"/>
  <c r="E191" i="4"/>
  <c r="G191" i="4"/>
  <c r="M191" i="4"/>
  <c r="O191" i="4"/>
  <c r="Q191" i="4"/>
  <c r="V191" i="4"/>
  <c r="Z191" i="4"/>
  <c r="AA191" i="4"/>
  <c r="AB191" i="4"/>
  <c r="AC191" i="4"/>
  <c r="AF191" i="4"/>
  <c r="AG191" i="4"/>
  <c r="AH191" i="4"/>
  <c r="AI191" i="4"/>
  <c r="AJ191" i="4"/>
  <c r="AK191" i="4"/>
  <c r="AL191" i="4"/>
  <c r="AM191" i="4"/>
  <c r="AN191" i="4"/>
  <c r="AP191" i="4"/>
  <c r="AQ191" i="4"/>
  <c r="AR191" i="4"/>
  <c r="AS191" i="4"/>
  <c r="E192" i="4"/>
  <c r="G192" i="4"/>
  <c r="M192" i="4"/>
  <c r="O192" i="4"/>
  <c r="Q192" i="4"/>
  <c r="V192" i="4"/>
  <c r="Z192" i="4"/>
  <c r="AA192" i="4"/>
  <c r="AB192" i="4"/>
  <c r="AC192" i="4"/>
  <c r="AF192" i="4"/>
  <c r="AG192" i="4"/>
  <c r="AH192" i="4"/>
  <c r="AI192" i="4"/>
  <c r="AJ192" i="4"/>
  <c r="AK192" i="4"/>
  <c r="AL192" i="4"/>
  <c r="AM192" i="4"/>
  <c r="AN192" i="4"/>
  <c r="AP192" i="4"/>
  <c r="AQ192" i="4"/>
  <c r="AR192" i="4"/>
  <c r="AS192" i="4"/>
  <c r="E193" i="4"/>
  <c r="G193" i="4"/>
  <c r="M193" i="4"/>
  <c r="O193" i="4"/>
  <c r="Q193" i="4"/>
  <c r="V193" i="4"/>
  <c r="Z193" i="4"/>
  <c r="AA193" i="4"/>
  <c r="AB193" i="4"/>
  <c r="AC193" i="4"/>
  <c r="AF193" i="4"/>
  <c r="AG193" i="4"/>
  <c r="AH193" i="4"/>
  <c r="AI193" i="4"/>
  <c r="AJ193" i="4"/>
  <c r="AK193" i="4"/>
  <c r="AL193" i="4"/>
  <c r="AM193" i="4"/>
  <c r="AN193" i="4"/>
  <c r="AP193" i="4"/>
  <c r="AQ193" i="4"/>
  <c r="AR193" i="4"/>
  <c r="AS193" i="4"/>
  <c r="E194" i="4"/>
  <c r="G194" i="4"/>
  <c r="M194" i="4"/>
  <c r="O194" i="4"/>
  <c r="Q194" i="4"/>
  <c r="V194" i="4"/>
  <c r="Z194" i="4"/>
  <c r="AA194" i="4"/>
  <c r="AB194" i="4"/>
  <c r="AC194" i="4"/>
  <c r="AF194" i="4"/>
  <c r="AG194" i="4"/>
  <c r="AH194" i="4"/>
  <c r="AI194" i="4"/>
  <c r="AJ194" i="4"/>
  <c r="AK194" i="4"/>
  <c r="AL194" i="4"/>
  <c r="AM194" i="4"/>
  <c r="AN194" i="4"/>
  <c r="AP194" i="4"/>
  <c r="AQ194" i="4"/>
  <c r="AR194" i="4"/>
  <c r="AS194" i="4"/>
  <c r="E195" i="4"/>
  <c r="G195" i="4"/>
  <c r="M195" i="4"/>
  <c r="O195" i="4"/>
  <c r="Q195" i="4"/>
  <c r="V195" i="4"/>
  <c r="Z195" i="4"/>
  <c r="AA195" i="4"/>
  <c r="AB195" i="4"/>
  <c r="AC195" i="4"/>
  <c r="AF195" i="4"/>
  <c r="AG195" i="4"/>
  <c r="AH195" i="4"/>
  <c r="AI195" i="4"/>
  <c r="AJ195" i="4"/>
  <c r="AK195" i="4"/>
  <c r="AL195" i="4"/>
  <c r="AM195" i="4"/>
  <c r="AN195" i="4"/>
  <c r="AP195" i="4"/>
  <c r="AQ195" i="4"/>
  <c r="AR195" i="4"/>
  <c r="AS195" i="4"/>
  <c r="E196" i="4"/>
  <c r="G196" i="4"/>
  <c r="M196" i="4"/>
  <c r="O196" i="4"/>
  <c r="Q196" i="4"/>
  <c r="V196" i="4"/>
  <c r="Z196" i="4"/>
  <c r="AA196" i="4"/>
  <c r="AB196" i="4"/>
  <c r="AC196" i="4"/>
  <c r="AF196" i="4"/>
  <c r="AG196" i="4"/>
  <c r="AH196" i="4"/>
  <c r="AI196" i="4"/>
  <c r="AJ196" i="4"/>
  <c r="AK196" i="4"/>
  <c r="AL196" i="4"/>
  <c r="AM196" i="4"/>
  <c r="AN196" i="4"/>
  <c r="AP196" i="4"/>
  <c r="AQ196" i="4"/>
  <c r="AR196" i="4"/>
  <c r="AS196" i="4"/>
  <c r="E197" i="4"/>
  <c r="G197" i="4"/>
  <c r="M197" i="4"/>
  <c r="O197" i="4"/>
  <c r="Q197" i="4"/>
  <c r="V197" i="4"/>
  <c r="Z197" i="4"/>
  <c r="AA197" i="4"/>
  <c r="AB197" i="4"/>
  <c r="AC197" i="4"/>
  <c r="AF197" i="4"/>
  <c r="AG197" i="4"/>
  <c r="AH197" i="4"/>
  <c r="AI197" i="4"/>
  <c r="AJ197" i="4"/>
  <c r="AK197" i="4"/>
  <c r="AL197" i="4"/>
  <c r="AM197" i="4"/>
  <c r="AN197" i="4"/>
  <c r="AP197" i="4"/>
  <c r="AQ197" i="4"/>
  <c r="AR197" i="4"/>
  <c r="AS197" i="4"/>
  <c r="E198" i="4"/>
  <c r="G198" i="4"/>
  <c r="M198" i="4"/>
  <c r="O198" i="4"/>
  <c r="Q198" i="4"/>
  <c r="V198" i="4"/>
  <c r="Z198" i="4"/>
  <c r="AA198" i="4"/>
  <c r="AB198" i="4"/>
  <c r="AC198" i="4"/>
  <c r="AF198" i="4"/>
  <c r="AG198" i="4"/>
  <c r="AH198" i="4"/>
  <c r="AI198" i="4"/>
  <c r="AJ198" i="4"/>
  <c r="AK198" i="4"/>
  <c r="AL198" i="4"/>
  <c r="AM198" i="4"/>
  <c r="AN198" i="4"/>
  <c r="AP198" i="4"/>
  <c r="AQ198" i="4"/>
  <c r="AR198" i="4"/>
  <c r="AS198" i="4"/>
  <c r="E199" i="4"/>
  <c r="G199" i="4"/>
  <c r="M199" i="4"/>
  <c r="O199" i="4"/>
  <c r="Q199" i="4"/>
  <c r="V199" i="4"/>
  <c r="Z199" i="4"/>
  <c r="AA199" i="4"/>
  <c r="AB199" i="4"/>
  <c r="AC199" i="4"/>
  <c r="AF199" i="4"/>
  <c r="AG199" i="4"/>
  <c r="AH199" i="4"/>
  <c r="AI199" i="4"/>
  <c r="AJ199" i="4"/>
  <c r="AK199" i="4"/>
  <c r="AL199" i="4"/>
  <c r="AM199" i="4"/>
  <c r="AN199" i="4"/>
  <c r="AP199" i="4"/>
  <c r="AQ199" i="4"/>
  <c r="AR199" i="4"/>
  <c r="AS199" i="4"/>
  <c r="E200" i="4"/>
  <c r="G200" i="4"/>
  <c r="M200" i="4"/>
  <c r="O200" i="4"/>
  <c r="Q200" i="4"/>
  <c r="V200" i="4"/>
  <c r="Z200" i="4"/>
  <c r="AA200" i="4"/>
  <c r="AB200" i="4"/>
  <c r="AC200" i="4"/>
  <c r="AF200" i="4"/>
  <c r="AG200" i="4"/>
  <c r="AH200" i="4"/>
  <c r="AI200" i="4"/>
  <c r="AJ200" i="4"/>
  <c r="AK200" i="4"/>
  <c r="AL200" i="4"/>
  <c r="AM200" i="4"/>
  <c r="AN200" i="4"/>
  <c r="AP200" i="4"/>
  <c r="AQ200" i="4"/>
  <c r="AR200" i="4"/>
  <c r="AS200" i="4"/>
  <c r="E201" i="4"/>
  <c r="G201" i="4"/>
  <c r="M201" i="4"/>
  <c r="O201" i="4"/>
  <c r="Q201" i="4"/>
  <c r="V201" i="4"/>
  <c r="Z201" i="4"/>
  <c r="AA201" i="4"/>
  <c r="AB201" i="4"/>
  <c r="AC201" i="4"/>
  <c r="AF201" i="4"/>
  <c r="AG201" i="4"/>
  <c r="AH201" i="4"/>
  <c r="AI201" i="4"/>
  <c r="AJ201" i="4"/>
  <c r="AK201" i="4"/>
  <c r="AL201" i="4"/>
  <c r="AM201" i="4"/>
  <c r="AN201" i="4"/>
  <c r="AP201" i="4"/>
  <c r="AQ201" i="4"/>
  <c r="AR201" i="4"/>
  <c r="AS201" i="4"/>
  <c r="E202" i="4"/>
  <c r="G202" i="4"/>
  <c r="M202" i="4"/>
  <c r="O202" i="4"/>
  <c r="Q202" i="4"/>
  <c r="V202" i="4"/>
  <c r="Z202" i="4"/>
  <c r="AA202" i="4"/>
  <c r="AB202" i="4"/>
  <c r="AC202" i="4"/>
  <c r="AF202" i="4"/>
  <c r="AG202" i="4"/>
  <c r="AH202" i="4"/>
  <c r="AI202" i="4"/>
  <c r="AJ202" i="4"/>
  <c r="AK202" i="4"/>
  <c r="AL202" i="4"/>
  <c r="AM202" i="4"/>
  <c r="AN202" i="4"/>
  <c r="AP202" i="4"/>
  <c r="AQ202" i="4"/>
  <c r="AR202" i="4"/>
  <c r="AS202" i="4"/>
  <c r="E203" i="4"/>
  <c r="G203" i="4"/>
  <c r="M203" i="4"/>
  <c r="O203" i="4"/>
  <c r="Q203" i="4"/>
  <c r="V203" i="4"/>
  <c r="Z203" i="4"/>
  <c r="AA203" i="4"/>
  <c r="AB203" i="4"/>
  <c r="AC203" i="4"/>
  <c r="AF203" i="4"/>
  <c r="AG203" i="4"/>
  <c r="AH203" i="4"/>
  <c r="AI203" i="4"/>
  <c r="AJ203" i="4"/>
  <c r="AK203" i="4"/>
  <c r="AL203" i="4"/>
  <c r="AM203" i="4"/>
  <c r="AN203" i="4"/>
  <c r="AP203" i="4"/>
  <c r="AQ203" i="4"/>
  <c r="AR203" i="4"/>
  <c r="AS203" i="4"/>
  <c r="E204" i="4"/>
  <c r="G204" i="4"/>
  <c r="M204" i="4"/>
  <c r="O204" i="4"/>
  <c r="Q204" i="4"/>
  <c r="V204" i="4"/>
  <c r="Z204" i="4"/>
  <c r="AA204" i="4"/>
  <c r="AB204" i="4"/>
  <c r="AC204" i="4"/>
  <c r="AF204" i="4"/>
  <c r="AG204" i="4"/>
  <c r="AH204" i="4"/>
  <c r="AI204" i="4"/>
  <c r="AJ204" i="4"/>
  <c r="AK204" i="4"/>
  <c r="AL204" i="4"/>
  <c r="AM204" i="4"/>
  <c r="AN204" i="4"/>
  <c r="AP204" i="4"/>
  <c r="AQ204" i="4"/>
  <c r="AR204" i="4"/>
  <c r="AS204" i="4"/>
  <c r="E205" i="4"/>
  <c r="G205" i="4"/>
  <c r="M205" i="4"/>
  <c r="O205" i="4"/>
  <c r="Q205" i="4"/>
  <c r="V205" i="4"/>
  <c r="Z205" i="4"/>
  <c r="AA205" i="4"/>
  <c r="AB205" i="4"/>
  <c r="AC205" i="4"/>
  <c r="AF205" i="4"/>
  <c r="AG205" i="4"/>
  <c r="AH205" i="4"/>
  <c r="AI205" i="4"/>
  <c r="AJ205" i="4"/>
  <c r="AK205" i="4"/>
  <c r="AL205" i="4"/>
  <c r="AM205" i="4"/>
  <c r="AN205" i="4"/>
  <c r="AP205" i="4"/>
  <c r="AQ205" i="4"/>
  <c r="AR205" i="4"/>
  <c r="AS205" i="4"/>
  <c r="E206" i="4"/>
  <c r="G206" i="4"/>
  <c r="M206" i="4"/>
  <c r="O206" i="4"/>
  <c r="Q206" i="4"/>
  <c r="V206" i="4"/>
  <c r="Z206" i="4"/>
  <c r="AA206" i="4"/>
  <c r="AB206" i="4"/>
  <c r="AC206" i="4"/>
  <c r="AF206" i="4"/>
  <c r="AG206" i="4"/>
  <c r="AH206" i="4"/>
  <c r="AI206" i="4"/>
  <c r="AJ206" i="4"/>
  <c r="AK206" i="4"/>
  <c r="AL206" i="4"/>
  <c r="AM206" i="4"/>
  <c r="AN206" i="4"/>
  <c r="AP206" i="4"/>
  <c r="AQ206" i="4"/>
  <c r="AR206" i="4"/>
  <c r="AS206" i="4"/>
  <c r="E207" i="4"/>
  <c r="G207" i="4"/>
  <c r="M207" i="4"/>
  <c r="O207" i="4"/>
  <c r="Q207" i="4"/>
  <c r="V207" i="4"/>
  <c r="Z207" i="4"/>
  <c r="AA207" i="4"/>
  <c r="AB207" i="4"/>
  <c r="AC207" i="4"/>
  <c r="AF207" i="4"/>
  <c r="AG207" i="4"/>
  <c r="AH207" i="4"/>
  <c r="AI207" i="4"/>
  <c r="AJ207" i="4"/>
  <c r="AK207" i="4"/>
  <c r="AL207" i="4"/>
  <c r="AM207" i="4"/>
  <c r="AN207" i="4"/>
  <c r="AP207" i="4"/>
  <c r="AQ207" i="4"/>
  <c r="AR207" i="4"/>
  <c r="AS207" i="4"/>
  <c r="E208" i="4"/>
  <c r="G208" i="4"/>
  <c r="M208" i="4"/>
  <c r="O208" i="4"/>
  <c r="Q208" i="4"/>
  <c r="V208" i="4"/>
  <c r="Z208" i="4"/>
  <c r="AA208" i="4"/>
  <c r="AB208" i="4"/>
  <c r="AC208" i="4"/>
  <c r="AF208" i="4"/>
  <c r="AG208" i="4"/>
  <c r="AH208" i="4"/>
  <c r="AI208" i="4"/>
  <c r="AJ208" i="4"/>
  <c r="AK208" i="4"/>
  <c r="AL208" i="4"/>
  <c r="AM208" i="4"/>
  <c r="AN208" i="4"/>
  <c r="AP208" i="4"/>
  <c r="AQ208" i="4"/>
  <c r="AR208" i="4"/>
  <c r="AS208" i="4"/>
  <c r="E209" i="4"/>
  <c r="G209" i="4"/>
  <c r="M209" i="4"/>
  <c r="O209" i="4"/>
  <c r="Q209" i="4"/>
  <c r="V209" i="4"/>
  <c r="Z209" i="4"/>
  <c r="AA209" i="4"/>
  <c r="AB209" i="4"/>
  <c r="AC209" i="4"/>
  <c r="AF209" i="4"/>
  <c r="AG209" i="4"/>
  <c r="AH209" i="4"/>
  <c r="AI209" i="4"/>
  <c r="AJ209" i="4"/>
  <c r="AK209" i="4"/>
  <c r="AL209" i="4"/>
  <c r="AM209" i="4"/>
  <c r="AN209" i="4"/>
  <c r="AP209" i="4"/>
  <c r="AQ209" i="4"/>
  <c r="AR209" i="4"/>
  <c r="AS209" i="4"/>
  <c r="E210" i="4"/>
  <c r="G210" i="4"/>
  <c r="M210" i="4"/>
  <c r="O210" i="4"/>
  <c r="Q210" i="4"/>
  <c r="V210" i="4"/>
  <c r="Z210" i="4"/>
  <c r="AA210" i="4"/>
  <c r="AB210" i="4"/>
  <c r="AC210" i="4"/>
  <c r="AF210" i="4"/>
  <c r="AG210" i="4"/>
  <c r="AH210" i="4"/>
  <c r="AI210" i="4"/>
  <c r="AJ210" i="4"/>
  <c r="AK210" i="4"/>
  <c r="AL210" i="4"/>
  <c r="AM210" i="4"/>
  <c r="AN210" i="4"/>
  <c r="AP210" i="4"/>
  <c r="AQ210" i="4"/>
  <c r="AR210" i="4"/>
  <c r="AS210" i="4"/>
  <c r="E211" i="4"/>
  <c r="G211" i="4"/>
  <c r="M211" i="4"/>
  <c r="O211" i="4"/>
  <c r="Q211" i="4"/>
  <c r="V211" i="4"/>
  <c r="Z211" i="4"/>
  <c r="AA211" i="4"/>
  <c r="AB211" i="4"/>
  <c r="AC211" i="4"/>
  <c r="AF211" i="4"/>
  <c r="AG211" i="4"/>
  <c r="AH211" i="4"/>
  <c r="AI211" i="4"/>
  <c r="AJ211" i="4"/>
  <c r="AK211" i="4"/>
  <c r="AL211" i="4"/>
  <c r="AM211" i="4"/>
  <c r="AN211" i="4"/>
  <c r="AP211" i="4"/>
  <c r="AQ211" i="4"/>
  <c r="AR211" i="4"/>
  <c r="AS211" i="4"/>
  <c r="E212" i="4"/>
  <c r="G212" i="4"/>
  <c r="M212" i="4"/>
  <c r="O212" i="4"/>
  <c r="Q212" i="4"/>
  <c r="V212" i="4"/>
  <c r="Z212" i="4"/>
  <c r="AA212" i="4"/>
  <c r="AB212" i="4"/>
  <c r="AC212" i="4"/>
  <c r="AF212" i="4"/>
  <c r="AG212" i="4"/>
  <c r="AH212" i="4"/>
  <c r="AI212" i="4"/>
  <c r="AJ212" i="4"/>
  <c r="AK212" i="4"/>
  <c r="AL212" i="4"/>
  <c r="AM212" i="4"/>
  <c r="AN212" i="4"/>
  <c r="AP212" i="4"/>
  <c r="AQ212" i="4"/>
  <c r="AR212" i="4"/>
  <c r="AS212" i="4"/>
  <c r="E213" i="4"/>
  <c r="G213" i="4"/>
  <c r="M213" i="4"/>
  <c r="O213" i="4"/>
  <c r="Q213" i="4"/>
  <c r="V213" i="4"/>
  <c r="Z213" i="4"/>
  <c r="AA213" i="4"/>
  <c r="AB213" i="4"/>
  <c r="AC213" i="4"/>
  <c r="AF213" i="4"/>
  <c r="AG213" i="4"/>
  <c r="AH213" i="4"/>
  <c r="AI213" i="4"/>
  <c r="AJ213" i="4"/>
  <c r="AK213" i="4"/>
  <c r="AL213" i="4"/>
  <c r="AM213" i="4"/>
  <c r="AN213" i="4"/>
  <c r="AP213" i="4"/>
  <c r="AQ213" i="4"/>
  <c r="AR213" i="4"/>
  <c r="AS213" i="4"/>
  <c r="E214" i="4"/>
  <c r="G214" i="4"/>
  <c r="M214" i="4"/>
  <c r="O214" i="4"/>
  <c r="Q214" i="4"/>
  <c r="V214" i="4"/>
  <c r="Z214" i="4"/>
  <c r="AA214" i="4"/>
  <c r="AB214" i="4"/>
  <c r="AC214" i="4"/>
  <c r="AF214" i="4"/>
  <c r="AG214" i="4"/>
  <c r="AH214" i="4"/>
  <c r="AI214" i="4"/>
  <c r="AJ214" i="4"/>
  <c r="AK214" i="4"/>
  <c r="AL214" i="4"/>
  <c r="AM214" i="4"/>
  <c r="AN214" i="4"/>
  <c r="AP214" i="4"/>
  <c r="AQ214" i="4"/>
  <c r="AR214" i="4"/>
  <c r="AS214" i="4"/>
  <c r="E215" i="4"/>
  <c r="G215" i="4"/>
  <c r="M215" i="4"/>
  <c r="O215" i="4"/>
  <c r="Q215" i="4"/>
  <c r="V215" i="4"/>
  <c r="Z215" i="4"/>
  <c r="AA215" i="4"/>
  <c r="AB215" i="4"/>
  <c r="AC215" i="4"/>
  <c r="AF215" i="4"/>
  <c r="AG215" i="4"/>
  <c r="AH215" i="4"/>
  <c r="AI215" i="4"/>
  <c r="AJ215" i="4"/>
  <c r="AK215" i="4"/>
  <c r="AL215" i="4"/>
  <c r="AM215" i="4"/>
  <c r="AN215" i="4"/>
  <c r="AP215" i="4"/>
  <c r="AQ215" i="4"/>
  <c r="AR215" i="4"/>
  <c r="AS215" i="4"/>
  <c r="E216" i="4"/>
  <c r="G216" i="4"/>
  <c r="M216" i="4"/>
  <c r="O216" i="4"/>
  <c r="Q216" i="4"/>
  <c r="V216" i="4"/>
  <c r="Z216" i="4"/>
  <c r="AA216" i="4"/>
  <c r="AB216" i="4"/>
  <c r="AC216" i="4"/>
  <c r="AF216" i="4"/>
  <c r="AG216" i="4"/>
  <c r="AH216" i="4"/>
  <c r="AI216" i="4"/>
  <c r="AJ216" i="4"/>
  <c r="AK216" i="4"/>
  <c r="AL216" i="4"/>
  <c r="AM216" i="4"/>
  <c r="AN216" i="4"/>
  <c r="AP216" i="4"/>
  <c r="AQ216" i="4"/>
  <c r="AR216" i="4"/>
  <c r="AS216" i="4"/>
  <c r="E217" i="4"/>
  <c r="G217" i="4"/>
  <c r="M217" i="4"/>
  <c r="O217" i="4"/>
  <c r="Q217" i="4"/>
  <c r="V217" i="4"/>
  <c r="Z217" i="4"/>
  <c r="AA217" i="4"/>
  <c r="AB217" i="4"/>
  <c r="AC217" i="4"/>
  <c r="AF217" i="4"/>
  <c r="AG217" i="4"/>
  <c r="AH217" i="4"/>
  <c r="AI217" i="4"/>
  <c r="AJ217" i="4"/>
  <c r="AK217" i="4"/>
  <c r="AL217" i="4"/>
  <c r="AM217" i="4"/>
  <c r="AN217" i="4"/>
  <c r="AP217" i="4"/>
  <c r="AQ217" i="4"/>
  <c r="AR217" i="4"/>
  <c r="AS217" i="4"/>
  <c r="E218" i="4"/>
  <c r="G218" i="4"/>
  <c r="M218" i="4"/>
  <c r="O218" i="4"/>
  <c r="Q218" i="4"/>
  <c r="V218" i="4"/>
  <c r="Z218" i="4"/>
  <c r="AA218" i="4"/>
  <c r="AB218" i="4"/>
  <c r="AC218" i="4"/>
  <c r="AF218" i="4"/>
  <c r="AG218" i="4"/>
  <c r="AH218" i="4"/>
  <c r="AI218" i="4"/>
  <c r="AJ218" i="4"/>
  <c r="AK218" i="4"/>
  <c r="AL218" i="4"/>
  <c r="AM218" i="4"/>
  <c r="AN218" i="4"/>
  <c r="AP218" i="4"/>
  <c r="AQ218" i="4"/>
  <c r="AR218" i="4"/>
  <c r="AS218" i="4"/>
  <c r="E219" i="4"/>
  <c r="G219" i="4"/>
  <c r="M219" i="4"/>
  <c r="O219" i="4"/>
  <c r="Q219" i="4"/>
  <c r="V219" i="4"/>
  <c r="Z219" i="4"/>
  <c r="AA219" i="4"/>
  <c r="AB219" i="4"/>
  <c r="AC219" i="4"/>
  <c r="AF219" i="4"/>
  <c r="AG219" i="4"/>
  <c r="AH219" i="4"/>
  <c r="AI219" i="4"/>
  <c r="AJ219" i="4"/>
  <c r="AK219" i="4"/>
  <c r="AL219" i="4"/>
  <c r="AM219" i="4"/>
  <c r="AN219" i="4"/>
  <c r="AP219" i="4"/>
  <c r="AQ219" i="4"/>
  <c r="AR219" i="4"/>
  <c r="AS219" i="4"/>
  <c r="E220" i="4"/>
  <c r="G220" i="4"/>
  <c r="M220" i="4"/>
  <c r="O220" i="4"/>
  <c r="Q220" i="4"/>
  <c r="V220" i="4"/>
  <c r="Z220" i="4"/>
  <c r="AA220" i="4"/>
  <c r="AB220" i="4"/>
  <c r="AC220" i="4"/>
  <c r="AF220" i="4"/>
  <c r="AG220" i="4"/>
  <c r="AH220" i="4"/>
  <c r="AI220" i="4"/>
  <c r="AJ220" i="4"/>
  <c r="AK220" i="4"/>
  <c r="AL220" i="4"/>
  <c r="AM220" i="4"/>
  <c r="AN220" i="4"/>
  <c r="AP220" i="4"/>
  <c r="AQ220" i="4"/>
  <c r="AR220" i="4"/>
  <c r="AS220" i="4"/>
  <c r="E221" i="4"/>
  <c r="G221" i="4"/>
  <c r="M221" i="4"/>
  <c r="O221" i="4"/>
  <c r="Q221" i="4"/>
  <c r="V221" i="4"/>
  <c r="Z221" i="4"/>
  <c r="AA221" i="4"/>
  <c r="AB221" i="4"/>
  <c r="AC221" i="4"/>
  <c r="AF221" i="4"/>
  <c r="AG221" i="4"/>
  <c r="AH221" i="4"/>
  <c r="AI221" i="4"/>
  <c r="AJ221" i="4"/>
  <c r="AK221" i="4"/>
  <c r="AL221" i="4"/>
  <c r="AM221" i="4"/>
  <c r="AN221" i="4"/>
  <c r="AP221" i="4"/>
  <c r="AQ221" i="4"/>
  <c r="AR221" i="4"/>
  <c r="AS221" i="4"/>
  <c r="E222" i="4"/>
  <c r="G222" i="4"/>
  <c r="M222" i="4"/>
  <c r="O222" i="4"/>
  <c r="Q222" i="4"/>
  <c r="V222" i="4"/>
  <c r="Z222" i="4"/>
  <c r="AA222" i="4"/>
  <c r="AB222" i="4"/>
  <c r="AC222" i="4"/>
  <c r="AF222" i="4"/>
  <c r="AG222" i="4"/>
  <c r="AH222" i="4"/>
  <c r="AI222" i="4"/>
  <c r="AJ222" i="4"/>
  <c r="AK222" i="4"/>
  <c r="AL222" i="4"/>
  <c r="AM222" i="4"/>
  <c r="AN222" i="4"/>
  <c r="AP222" i="4"/>
  <c r="AQ222" i="4"/>
  <c r="AR222" i="4"/>
  <c r="AS222" i="4"/>
  <c r="E223" i="4"/>
  <c r="G223" i="4"/>
  <c r="M223" i="4"/>
  <c r="O223" i="4"/>
  <c r="Q223" i="4"/>
  <c r="V223" i="4"/>
  <c r="Z223" i="4"/>
  <c r="AA223" i="4"/>
  <c r="AB223" i="4"/>
  <c r="AC223" i="4"/>
  <c r="AF223" i="4"/>
  <c r="AG223" i="4"/>
  <c r="AH223" i="4"/>
  <c r="AI223" i="4"/>
  <c r="AJ223" i="4"/>
  <c r="AK223" i="4"/>
  <c r="AL223" i="4"/>
  <c r="AM223" i="4"/>
  <c r="AN223" i="4"/>
  <c r="AP223" i="4"/>
  <c r="AQ223" i="4"/>
  <c r="AR223" i="4"/>
  <c r="AS223" i="4"/>
  <c r="E224" i="4"/>
  <c r="G224" i="4"/>
  <c r="M224" i="4"/>
  <c r="O224" i="4"/>
  <c r="Q224" i="4"/>
  <c r="V224" i="4"/>
  <c r="Z224" i="4"/>
  <c r="AA224" i="4"/>
  <c r="AB224" i="4"/>
  <c r="AC224" i="4"/>
  <c r="AF224" i="4"/>
  <c r="AG224" i="4"/>
  <c r="AH224" i="4"/>
  <c r="AI224" i="4"/>
  <c r="AJ224" i="4"/>
  <c r="AK224" i="4"/>
  <c r="AL224" i="4"/>
  <c r="AM224" i="4"/>
  <c r="AN224" i="4"/>
  <c r="AP224" i="4"/>
  <c r="AQ224" i="4"/>
  <c r="AR224" i="4"/>
  <c r="AS224" i="4"/>
  <c r="E225" i="4"/>
  <c r="G225" i="4"/>
  <c r="M225" i="4"/>
  <c r="O225" i="4"/>
  <c r="Q225" i="4"/>
  <c r="V225" i="4"/>
  <c r="Z225" i="4"/>
  <c r="AA225" i="4"/>
  <c r="AB225" i="4"/>
  <c r="AC225" i="4"/>
  <c r="AF225" i="4"/>
  <c r="AG225" i="4"/>
  <c r="AH225" i="4"/>
  <c r="AI225" i="4"/>
  <c r="AJ225" i="4"/>
  <c r="AK225" i="4"/>
  <c r="AL225" i="4"/>
  <c r="AM225" i="4"/>
  <c r="AN225" i="4"/>
  <c r="AP225" i="4"/>
  <c r="AQ225" i="4"/>
  <c r="AR225" i="4"/>
  <c r="AS225" i="4"/>
  <c r="E226" i="4"/>
  <c r="G226" i="4"/>
  <c r="M226" i="4"/>
  <c r="O226" i="4"/>
  <c r="Q226" i="4"/>
  <c r="V226" i="4"/>
  <c r="Z226" i="4"/>
  <c r="AA226" i="4"/>
  <c r="AB226" i="4"/>
  <c r="AC226" i="4"/>
  <c r="AF226" i="4"/>
  <c r="AG226" i="4"/>
  <c r="AH226" i="4"/>
  <c r="AI226" i="4"/>
  <c r="AJ226" i="4"/>
  <c r="AK226" i="4"/>
  <c r="AL226" i="4"/>
  <c r="AM226" i="4"/>
  <c r="AN226" i="4"/>
  <c r="AP226" i="4"/>
  <c r="AQ226" i="4"/>
  <c r="AR226" i="4"/>
  <c r="AS226" i="4"/>
  <c r="E227" i="4"/>
  <c r="G227" i="4"/>
  <c r="M227" i="4"/>
  <c r="O227" i="4"/>
  <c r="Q227" i="4"/>
  <c r="V227" i="4"/>
  <c r="Z227" i="4"/>
  <c r="AA227" i="4"/>
  <c r="AB227" i="4"/>
  <c r="AC227" i="4"/>
  <c r="AF227" i="4"/>
  <c r="AG227" i="4"/>
  <c r="AH227" i="4"/>
  <c r="AI227" i="4"/>
  <c r="AJ227" i="4"/>
  <c r="AK227" i="4"/>
  <c r="AL227" i="4"/>
  <c r="AM227" i="4"/>
  <c r="AN227" i="4"/>
  <c r="AP227" i="4"/>
  <c r="AQ227" i="4"/>
  <c r="AR227" i="4"/>
  <c r="AS227" i="4"/>
  <c r="E228" i="4"/>
  <c r="G228" i="4"/>
  <c r="M228" i="4"/>
  <c r="O228" i="4"/>
  <c r="Q228" i="4"/>
  <c r="V228" i="4"/>
  <c r="Z228" i="4"/>
  <c r="AA228" i="4"/>
  <c r="AB228" i="4"/>
  <c r="AC228" i="4"/>
  <c r="AF228" i="4"/>
  <c r="AG228" i="4"/>
  <c r="AH228" i="4"/>
  <c r="AI228" i="4"/>
  <c r="AJ228" i="4"/>
  <c r="AK228" i="4"/>
  <c r="AL228" i="4"/>
  <c r="AM228" i="4"/>
  <c r="AN228" i="4"/>
  <c r="AP228" i="4"/>
  <c r="AQ228" i="4"/>
  <c r="AR228" i="4"/>
  <c r="AS228" i="4"/>
  <c r="E229" i="4"/>
  <c r="G229" i="4"/>
  <c r="M229" i="4"/>
  <c r="O229" i="4"/>
  <c r="Q229" i="4"/>
  <c r="V229" i="4"/>
  <c r="Z229" i="4"/>
  <c r="AA229" i="4"/>
  <c r="AB229" i="4"/>
  <c r="AC229" i="4"/>
  <c r="AF229" i="4"/>
  <c r="AG229" i="4"/>
  <c r="AH229" i="4"/>
  <c r="AI229" i="4"/>
  <c r="AJ229" i="4"/>
  <c r="AK229" i="4"/>
  <c r="AL229" i="4"/>
  <c r="AM229" i="4"/>
  <c r="AN229" i="4"/>
  <c r="AP229" i="4"/>
  <c r="AQ229" i="4"/>
  <c r="AR229" i="4"/>
  <c r="AS229" i="4"/>
  <c r="E230" i="4"/>
  <c r="G230" i="4"/>
  <c r="M230" i="4"/>
  <c r="O230" i="4"/>
  <c r="Q230" i="4"/>
  <c r="V230" i="4"/>
  <c r="Z230" i="4"/>
  <c r="AA230" i="4"/>
  <c r="AB230" i="4"/>
  <c r="AC230" i="4"/>
  <c r="AF230" i="4"/>
  <c r="AG230" i="4"/>
  <c r="AH230" i="4"/>
  <c r="AI230" i="4"/>
  <c r="AJ230" i="4"/>
  <c r="AK230" i="4"/>
  <c r="AL230" i="4"/>
  <c r="AM230" i="4"/>
  <c r="AN230" i="4"/>
  <c r="AP230" i="4"/>
  <c r="AQ230" i="4"/>
  <c r="AR230" i="4"/>
  <c r="AS230" i="4"/>
  <c r="E231" i="4"/>
  <c r="G231" i="4"/>
  <c r="M231" i="4"/>
  <c r="O231" i="4"/>
  <c r="Q231" i="4"/>
  <c r="V231" i="4"/>
  <c r="Z231" i="4"/>
  <c r="AA231" i="4"/>
  <c r="AB231" i="4"/>
  <c r="AC231" i="4"/>
  <c r="AF231" i="4"/>
  <c r="AG231" i="4"/>
  <c r="AH231" i="4"/>
  <c r="AI231" i="4"/>
  <c r="AJ231" i="4"/>
  <c r="AK231" i="4"/>
  <c r="AL231" i="4"/>
  <c r="AM231" i="4"/>
  <c r="AN231" i="4"/>
  <c r="AP231" i="4"/>
  <c r="AQ231" i="4"/>
  <c r="AR231" i="4"/>
  <c r="AS231" i="4"/>
  <c r="E232" i="4"/>
  <c r="G232" i="4"/>
  <c r="M232" i="4"/>
  <c r="O232" i="4"/>
  <c r="Q232" i="4"/>
  <c r="V232" i="4"/>
  <c r="Z232" i="4"/>
  <c r="AA232" i="4"/>
  <c r="AB232" i="4"/>
  <c r="AC232" i="4"/>
  <c r="AF232" i="4"/>
  <c r="AG232" i="4"/>
  <c r="AH232" i="4"/>
  <c r="AI232" i="4"/>
  <c r="AJ232" i="4"/>
  <c r="AK232" i="4"/>
  <c r="AL232" i="4"/>
  <c r="AM232" i="4"/>
  <c r="AN232" i="4"/>
  <c r="AP232" i="4"/>
  <c r="AQ232" i="4"/>
  <c r="AR232" i="4"/>
  <c r="AS232" i="4"/>
  <c r="E233" i="4"/>
  <c r="G233" i="4"/>
  <c r="M233" i="4"/>
  <c r="O233" i="4"/>
  <c r="Q233" i="4"/>
  <c r="V233" i="4"/>
  <c r="Z233" i="4"/>
  <c r="AA233" i="4"/>
  <c r="AB233" i="4"/>
  <c r="AC233" i="4"/>
  <c r="AF233" i="4"/>
  <c r="AG233" i="4"/>
  <c r="AH233" i="4"/>
  <c r="AI233" i="4"/>
  <c r="AJ233" i="4"/>
  <c r="AK233" i="4"/>
  <c r="AL233" i="4"/>
  <c r="AM233" i="4"/>
  <c r="AN233" i="4"/>
  <c r="AP233" i="4"/>
  <c r="AQ233" i="4"/>
  <c r="AR233" i="4"/>
  <c r="AS233" i="4"/>
  <c r="E234" i="4"/>
  <c r="G234" i="4"/>
  <c r="M234" i="4"/>
  <c r="O234" i="4"/>
  <c r="Q234" i="4"/>
  <c r="V234" i="4"/>
  <c r="Z234" i="4"/>
  <c r="AA234" i="4"/>
  <c r="AB234" i="4"/>
  <c r="AC234" i="4"/>
  <c r="AF234" i="4"/>
  <c r="AG234" i="4"/>
  <c r="AH234" i="4"/>
  <c r="AI234" i="4"/>
  <c r="AJ234" i="4"/>
  <c r="AK234" i="4"/>
  <c r="AL234" i="4"/>
  <c r="AM234" i="4"/>
  <c r="AN234" i="4"/>
  <c r="AP234" i="4"/>
  <c r="AQ234" i="4"/>
  <c r="AR234" i="4"/>
  <c r="AS234" i="4"/>
  <c r="E235" i="4"/>
  <c r="G235" i="4"/>
  <c r="M235" i="4"/>
  <c r="O235" i="4"/>
  <c r="Q235" i="4"/>
  <c r="V235" i="4"/>
  <c r="Z235" i="4"/>
  <c r="AA235" i="4"/>
  <c r="AB235" i="4"/>
  <c r="AC235" i="4"/>
  <c r="AF235" i="4"/>
  <c r="AG235" i="4"/>
  <c r="AH235" i="4"/>
  <c r="AI235" i="4"/>
  <c r="AJ235" i="4"/>
  <c r="AK235" i="4"/>
  <c r="AL235" i="4"/>
  <c r="AM235" i="4"/>
  <c r="AN235" i="4"/>
  <c r="AP235" i="4"/>
  <c r="AQ235" i="4"/>
  <c r="AR235" i="4"/>
  <c r="AS235" i="4"/>
  <c r="E236" i="4"/>
  <c r="G236" i="4"/>
  <c r="M236" i="4"/>
  <c r="O236" i="4"/>
  <c r="Q236" i="4"/>
  <c r="V236" i="4"/>
  <c r="Z236" i="4"/>
  <c r="AA236" i="4"/>
  <c r="AB236" i="4"/>
  <c r="AC236" i="4"/>
  <c r="AF236" i="4"/>
  <c r="AG236" i="4"/>
  <c r="AH236" i="4"/>
  <c r="AI236" i="4"/>
  <c r="AJ236" i="4"/>
  <c r="AK236" i="4"/>
  <c r="AL236" i="4"/>
  <c r="AM236" i="4"/>
  <c r="AN236" i="4"/>
  <c r="AP236" i="4"/>
  <c r="AQ236" i="4"/>
  <c r="AR236" i="4"/>
  <c r="AS236" i="4"/>
  <c r="E237" i="4"/>
  <c r="G237" i="4"/>
  <c r="M237" i="4"/>
  <c r="O237" i="4"/>
  <c r="Q237" i="4"/>
  <c r="V237" i="4"/>
  <c r="Z237" i="4"/>
  <c r="AA237" i="4"/>
  <c r="AB237" i="4"/>
  <c r="AC237" i="4"/>
  <c r="AF237" i="4"/>
  <c r="AG237" i="4"/>
  <c r="AH237" i="4"/>
  <c r="AI237" i="4"/>
  <c r="AJ237" i="4"/>
  <c r="AK237" i="4"/>
  <c r="AL237" i="4"/>
  <c r="AM237" i="4"/>
  <c r="AN237" i="4"/>
  <c r="AP237" i="4"/>
  <c r="AQ237" i="4"/>
  <c r="AR237" i="4"/>
  <c r="AS237" i="4"/>
  <c r="E238" i="4"/>
  <c r="G238" i="4"/>
  <c r="M238" i="4"/>
  <c r="O238" i="4"/>
  <c r="Q238" i="4"/>
  <c r="V238" i="4"/>
  <c r="Z238" i="4"/>
  <c r="AA238" i="4"/>
  <c r="AB238" i="4"/>
  <c r="AC238" i="4"/>
  <c r="AF238" i="4"/>
  <c r="AG238" i="4"/>
  <c r="AH238" i="4"/>
  <c r="AI238" i="4"/>
  <c r="AJ238" i="4"/>
  <c r="AK238" i="4"/>
  <c r="AL238" i="4"/>
  <c r="AM238" i="4"/>
  <c r="AN238" i="4"/>
  <c r="AP238" i="4"/>
  <c r="AQ238" i="4"/>
  <c r="AR238" i="4"/>
  <c r="AS238" i="4"/>
  <c r="E239" i="4"/>
  <c r="G239" i="4"/>
  <c r="M239" i="4"/>
  <c r="O239" i="4"/>
  <c r="Q239" i="4"/>
  <c r="V239" i="4"/>
  <c r="Z239" i="4"/>
  <c r="AA239" i="4"/>
  <c r="AB239" i="4"/>
  <c r="AC239" i="4"/>
  <c r="AF239" i="4"/>
  <c r="AG239" i="4"/>
  <c r="AH239" i="4"/>
  <c r="AI239" i="4"/>
  <c r="AJ239" i="4"/>
  <c r="AK239" i="4"/>
  <c r="AL239" i="4"/>
  <c r="AM239" i="4"/>
  <c r="AN239" i="4"/>
  <c r="AP239" i="4"/>
  <c r="AQ239" i="4"/>
  <c r="AR239" i="4"/>
  <c r="AS239" i="4"/>
  <c r="E240" i="4"/>
  <c r="G240" i="4"/>
  <c r="M240" i="4"/>
  <c r="O240" i="4"/>
  <c r="Q240" i="4"/>
  <c r="V240" i="4"/>
  <c r="Z240" i="4"/>
  <c r="AA240" i="4"/>
  <c r="AB240" i="4"/>
  <c r="AC240" i="4"/>
  <c r="AF240" i="4"/>
  <c r="AG240" i="4"/>
  <c r="AH240" i="4"/>
  <c r="AI240" i="4"/>
  <c r="AJ240" i="4"/>
  <c r="AK240" i="4"/>
  <c r="AL240" i="4"/>
  <c r="AM240" i="4"/>
  <c r="AN240" i="4"/>
  <c r="AP240" i="4"/>
  <c r="AQ240" i="4"/>
  <c r="AR240" i="4"/>
  <c r="AS240" i="4"/>
  <c r="E241" i="4"/>
  <c r="G241" i="4"/>
  <c r="M241" i="4"/>
  <c r="O241" i="4"/>
  <c r="Q241" i="4"/>
  <c r="V241" i="4"/>
  <c r="Z241" i="4"/>
  <c r="AA241" i="4"/>
  <c r="AB241" i="4"/>
  <c r="AC241" i="4"/>
  <c r="AF241" i="4"/>
  <c r="AG241" i="4"/>
  <c r="AH241" i="4"/>
  <c r="AI241" i="4"/>
  <c r="AJ241" i="4"/>
  <c r="AK241" i="4"/>
  <c r="AL241" i="4"/>
  <c r="AM241" i="4"/>
  <c r="AN241" i="4"/>
  <c r="AP241" i="4"/>
  <c r="AQ241" i="4"/>
  <c r="AR241" i="4"/>
  <c r="AS241" i="4"/>
  <c r="E242" i="4"/>
  <c r="G242" i="4"/>
  <c r="M242" i="4"/>
  <c r="O242" i="4"/>
  <c r="Q242" i="4"/>
  <c r="V242" i="4"/>
  <c r="Z242" i="4"/>
  <c r="AA242" i="4"/>
  <c r="AB242" i="4"/>
  <c r="AC242" i="4"/>
  <c r="AF242" i="4"/>
  <c r="AG242" i="4"/>
  <c r="AH242" i="4"/>
  <c r="AI242" i="4"/>
  <c r="AJ242" i="4"/>
  <c r="AK242" i="4"/>
  <c r="AL242" i="4"/>
  <c r="AM242" i="4"/>
  <c r="AN242" i="4"/>
  <c r="AP242" i="4"/>
  <c r="AQ242" i="4"/>
  <c r="AR242" i="4"/>
  <c r="AS242" i="4"/>
  <c r="E243" i="4"/>
  <c r="G243" i="4"/>
  <c r="M243" i="4"/>
  <c r="O243" i="4"/>
  <c r="Q243" i="4"/>
  <c r="V243" i="4"/>
  <c r="Z243" i="4"/>
  <c r="AA243" i="4"/>
  <c r="AB243" i="4"/>
  <c r="AC243" i="4"/>
  <c r="AF243" i="4"/>
  <c r="AG243" i="4"/>
  <c r="AH243" i="4"/>
  <c r="AI243" i="4"/>
  <c r="AJ243" i="4"/>
  <c r="AK243" i="4"/>
  <c r="AL243" i="4"/>
  <c r="AM243" i="4"/>
  <c r="AN243" i="4"/>
  <c r="AP243" i="4"/>
  <c r="AQ243" i="4"/>
  <c r="AR243" i="4"/>
  <c r="AS243" i="4"/>
  <c r="E244" i="4"/>
  <c r="G244" i="4"/>
  <c r="M244" i="4"/>
  <c r="O244" i="4"/>
  <c r="Q244" i="4"/>
  <c r="V244" i="4"/>
  <c r="Z244" i="4"/>
  <c r="AA244" i="4"/>
  <c r="AB244" i="4"/>
  <c r="AC244" i="4"/>
  <c r="AF244" i="4"/>
  <c r="AG244" i="4"/>
  <c r="AH244" i="4"/>
  <c r="AI244" i="4"/>
  <c r="AJ244" i="4"/>
  <c r="AK244" i="4"/>
  <c r="AL244" i="4"/>
  <c r="AM244" i="4"/>
  <c r="AN244" i="4"/>
  <c r="AP244" i="4"/>
  <c r="AQ244" i="4"/>
  <c r="AR244" i="4"/>
  <c r="AS244" i="4"/>
  <c r="E245" i="4"/>
  <c r="G245" i="4"/>
  <c r="M245" i="4"/>
  <c r="O245" i="4"/>
  <c r="Q245" i="4"/>
  <c r="V245" i="4"/>
  <c r="Z245" i="4"/>
  <c r="AA245" i="4"/>
  <c r="AB245" i="4"/>
  <c r="AC245" i="4"/>
  <c r="AF245" i="4"/>
  <c r="AG245" i="4"/>
  <c r="AH245" i="4"/>
  <c r="AI245" i="4"/>
  <c r="AJ245" i="4"/>
  <c r="AK245" i="4"/>
  <c r="AL245" i="4"/>
  <c r="AM245" i="4"/>
  <c r="AN245" i="4"/>
  <c r="AP245" i="4"/>
  <c r="AQ245" i="4"/>
  <c r="AR245" i="4"/>
  <c r="AS245" i="4"/>
  <c r="E246" i="4"/>
  <c r="G246" i="4"/>
  <c r="M246" i="4"/>
  <c r="O246" i="4"/>
  <c r="Q246" i="4"/>
  <c r="V246" i="4"/>
  <c r="Z246" i="4"/>
  <c r="AA246" i="4"/>
  <c r="AB246" i="4"/>
  <c r="AC246" i="4"/>
  <c r="AF246" i="4"/>
  <c r="AG246" i="4"/>
  <c r="AH246" i="4"/>
  <c r="AI246" i="4"/>
  <c r="AJ246" i="4"/>
  <c r="AK246" i="4"/>
  <c r="AL246" i="4"/>
  <c r="AM246" i="4"/>
  <c r="AN246" i="4"/>
  <c r="AP246" i="4"/>
  <c r="AQ246" i="4"/>
  <c r="AR246" i="4"/>
  <c r="AS246" i="4"/>
  <c r="E247" i="4"/>
  <c r="G247" i="4"/>
  <c r="M247" i="4"/>
  <c r="O247" i="4"/>
  <c r="Q247" i="4"/>
  <c r="V247" i="4"/>
  <c r="Z247" i="4"/>
  <c r="AA247" i="4"/>
  <c r="AB247" i="4"/>
  <c r="AC247" i="4"/>
  <c r="AF247" i="4"/>
  <c r="AG247" i="4"/>
  <c r="AH247" i="4"/>
  <c r="AI247" i="4"/>
  <c r="AJ247" i="4"/>
  <c r="AK247" i="4"/>
  <c r="AL247" i="4"/>
  <c r="AM247" i="4"/>
  <c r="AN247" i="4"/>
  <c r="AP247" i="4"/>
  <c r="AQ247" i="4"/>
  <c r="AR247" i="4"/>
  <c r="AS247" i="4"/>
  <c r="E248" i="4"/>
  <c r="G248" i="4"/>
  <c r="M248" i="4"/>
  <c r="O248" i="4"/>
  <c r="Q248" i="4"/>
  <c r="V248" i="4"/>
  <c r="Z248" i="4"/>
  <c r="AA248" i="4"/>
  <c r="AB248" i="4"/>
  <c r="AC248" i="4"/>
  <c r="AF248" i="4"/>
  <c r="AG248" i="4"/>
  <c r="AH248" i="4"/>
  <c r="AI248" i="4"/>
  <c r="AJ248" i="4"/>
  <c r="AK248" i="4"/>
  <c r="AL248" i="4"/>
  <c r="AM248" i="4"/>
  <c r="AN248" i="4"/>
  <c r="AP248" i="4"/>
  <c r="AQ248" i="4"/>
  <c r="AR248" i="4"/>
  <c r="AS248" i="4"/>
  <c r="E249" i="4"/>
  <c r="G249" i="4"/>
  <c r="M249" i="4"/>
  <c r="O249" i="4"/>
  <c r="Q249" i="4"/>
  <c r="V249" i="4"/>
  <c r="Z249" i="4"/>
  <c r="AA249" i="4"/>
  <c r="AB249" i="4"/>
  <c r="AC249" i="4"/>
  <c r="AF249" i="4"/>
  <c r="AG249" i="4"/>
  <c r="AH249" i="4"/>
  <c r="AI249" i="4"/>
  <c r="AJ249" i="4"/>
  <c r="AK249" i="4"/>
  <c r="AL249" i="4"/>
  <c r="AM249" i="4"/>
  <c r="AN249" i="4"/>
  <c r="AP249" i="4"/>
  <c r="AQ249" i="4"/>
  <c r="AR249" i="4"/>
  <c r="AS249" i="4"/>
  <c r="E250" i="4"/>
  <c r="G250" i="4"/>
  <c r="M250" i="4"/>
  <c r="O250" i="4"/>
  <c r="Q250" i="4"/>
  <c r="V250" i="4"/>
  <c r="Z250" i="4"/>
  <c r="AA250" i="4"/>
  <c r="AB250" i="4"/>
  <c r="AC250" i="4"/>
  <c r="AF250" i="4"/>
  <c r="AG250" i="4"/>
  <c r="AH250" i="4"/>
  <c r="AI250" i="4"/>
  <c r="AJ250" i="4"/>
  <c r="AK250" i="4"/>
  <c r="AL250" i="4"/>
  <c r="AM250" i="4"/>
  <c r="AN250" i="4"/>
  <c r="AP250" i="4"/>
  <c r="AQ250" i="4"/>
  <c r="AR250" i="4"/>
  <c r="AS250" i="4"/>
  <c r="E251" i="4"/>
  <c r="G251" i="4"/>
  <c r="M251" i="4"/>
  <c r="O251" i="4"/>
  <c r="Q251" i="4"/>
  <c r="V251" i="4"/>
  <c r="Z251" i="4"/>
  <c r="AA251" i="4"/>
  <c r="AB251" i="4"/>
  <c r="AC251" i="4"/>
  <c r="AF251" i="4"/>
  <c r="AG251" i="4"/>
  <c r="AH251" i="4"/>
  <c r="AI251" i="4"/>
  <c r="AJ251" i="4"/>
  <c r="AK251" i="4"/>
  <c r="AL251" i="4"/>
  <c r="AM251" i="4"/>
  <c r="AN251" i="4"/>
  <c r="AP251" i="4"/>
  <c r="AQ251" i="4"/>
  <c r="AR251" i="4"/>
  <c r="AS251" i="4"/>
  <c r="E252" i="4"/>
  <c r="G252" i="4"/>
  <c r="M252" i="4"/>
  <c r="O252" i="4"/>
  <c r="Q252" i="4"/>
  <c r="V252" i="4"/>
  <c r="Z252" i="4"/>
  <c r="AA252" i="4"/>
  <c r="AB252" i="4"/>
  <c r="AC252" i="4"/>
  <c r="AF252" i="4"/>
  <c r="AG252" i="4"/>
  <c r="AH252" i="4"/>
  <c r="AI252" i="4"/>
  <c r="AJ252" i="4"/>
  <c r="AK252" i="4"/>
  <c r="AL252" i="4"/>
  <c r="AM252" i="4"/>
  <c r="AN252" i="4"/>
  <c r="AP252" i="4"/>
  <c r="AQ252" i="4"/>
  <c r="AR252" i="4"/>
  <c r="AS252" i="4"/>
  <c r="E253" i="4"/>
  <c r="G253" i="4"/>
  <c r="M253" i="4"/>
  <c r="O253" i="4"/>
  <c r="Q253" i="4"/>
  <c r="V253" i="4"/>
  <c r="Z253" i="4"/>
  <c r="AA253" i="4"/>
  <c r="AB253" i="4"/>
  <c r="AC253" i="4"/>
  <c r="AF253" i="4"/>
  <c r="AG253" i="4"/>
  <c r="AH253" i="4"/>
  <c r="AI253" i="4"/>
  <c r="AJ253" i="4"/>
  <c r="AK253" i="4"/>
  <c r="AL253" i="4"/>
  <c r="AM253" i="4"/>
  <c r="AN253" i="4"/>
  <c r="AP253" i="4"/>
  <c r="AQ253" i="4"/>
  <c r="AR253" i="4"/>
  <c r="AS253" i="4"/>
  <c r="E254" i="4"/>
  <c r="G254" i="4"/>
  <c r="M254" i="4"/>
  <c r="O254" i="4"/>
  <c r="Q254" i="4"/>
  <c r="V254" i="4"/>
  <c r="Z254" i="4"/>
  <c r="AA254" i="4"/>
  <c r="AB254" i="4"/>
  <c r="AC254" i="4"/>
  <c r="AF254" i="4"/>
  <c r="AG254" i="4"/>
  <c r="AH254" i="4"/>
  <c r="AI254" i="4"/>
  <c r="AJ254" i="4"/>
  <c r="AK254" i="4"/>
  <c r="AL254" i="4"/>
  <c r="AM254" i="4"/>
  <c r="AN254" i="4"/>
  <c r="AP254" i="4"/>
  <c r="AQ254" i="4"/>
  <c r="AR254" i="4"/>
  <c r="AS254" i="4"/>
  <c r="E255" i="4"/>
  <c r="G255" i="4"/>
  <c r="M255" i="4"/>
  <c r="O255" i="4"/>
  <c r="Q255" i="4"/>
  <c r="V255" i="4"/>
  <c r="Z255" i="4"/>
  <c r="AA255" i="4"/>
  <c r="AB255" i="4"/>
  <c r="AC255" i="4"/>
  <c r="AF255" i="4"/>
  <c r="AG255" i="4"/>
  <c r="AH255" i="4"/>
  <c r="AI255" i="4"/>
  <c r="AJ255" i="4"/>
  <c r="AK255" i="4"/>
  <c r="AL255" i="4"/>
  <c r="AM255" i="4"/>
  <c r="AN255" i="4"/>
  <c r="AP255" i="4"/>
  <c r="AQ255" i="4"/>
  <c r="AR255" i="4"/>
  <c r="AS255" i="4"/>
  <c r="E256" i="4"/>
  <c r="G256" i="4"/>
  <c r="M256" i="4"/>
  <c r="O256" i="4"/>
  <c r="Q256" i="4"/>
  <c r="V256" i="4"/>
  <c r="Z256" i="4"/>
  <c r="AA256" i="4"/>
  <c r="AB256" i="4"/>
  <c r="AC256" i="4"/>
  <c r="AF256" i="4"/>
  <c r="AG256" i="4"/>
  <c r="AH256" i="4"/>
  <c r="AI256" i="4"/>
  <c r="AJ256" i="4"/>
  <c r="AK256" i="4"/>
  <c r="AL256" i="4"/>
  <c r="AM256" i="4"/>
  <c r="AN256" i="4"/>
  <c r="AP256" i="4"/>
  <c r="AQ256" i="4"/>
  <c r="AR256" i="4"/>
  <c r="AS256" i="4"/>
  <c r="E257" i="4"/>
  <c r="G257" i="4"/>
  <c r="M257" i="4"/>
  <c r="O257" i="4"/>
  <c r="Q257" i="4"/>
  <c r="V257" i="4"/>
  <c r="Z257" i="4"/>
  <c r="AA257" i="4"/>
  <c r="AB257" i="4"/>
  <c r="AC257" i="4"/>
  <c r="AF257" i="4"/>
  <c r="AG257" i="4"/>
  <c r="AH257" i="4"/>
  <c r="AI257" i="4"/>
  <c r="AJ257" i="4"/>
  <c r="AK257" i="4"/>
  <c r="AL257" i="4"/>
  <c r="AM257" i="4"/>
  <c r="AN257" i="4"/>
  <c r="AP257" i="4"/>
  <c r="AQ257" i="4"/>
  <c r="AR257" i="4"/>
  <c r="AS257" i="4"/>
  <c r="E258" i="4"/>
  <c r="G258" i="4"/>
  <c r="M258" i="4"/>
  <c r="O258" i="4"/>
  <c r="Q258" i="4"/>
  <c r="V258" i="4"/>
  <c r="Z258" i="4"/>
  <c r="AA258" i="4"/>
  <c r="AB258" i="4"/>
  <c r="AC258" i="4"/>
  <c r="AF258" i="4"/>
  <c r="AG258" i="4"/>
  <c r="AH258" i="4"/>
  <c r="AI258" i="4"/>
  <c r="AJ258" i="4"/>
  <c r="AK258" i="4"/>
  <c r="AL258" i="4"/>
  <c r="AM258" i="4"/>
  <c r="AN258" i="4"/>
  <c r="AP258" i="4"/>
  <c r="AQ258" i="4"/>
  <c r="AR258" i="4"/>
  <c r="AS258" i="4"/>
  <c r="E259" i="4"/>
  <c r="G259" i="4"/>
  <c r="M259" i="4"/>
  <c r="O259" i="4"/>
  <c r="Q259" i="4"/>
  <c r="V259" i="4"/>
  <c r="Z259" i="4"/>
  <c r="AA259" i="4"/>
  <c r="AB259" i="4"/>
  <c r="AC259" i="4"/>
  <c r="AF259" i="4"/>
  <c r="AG259" i="4"/>
  <c r="AH259" i="4"/>
  <c r="AI259" i="4"/>
  <c r="AJ259" i="4"/>
  <c r="AK259" i="4"/>
  <c r="AL259" i="4"/>
  <c r="AM259" i="4"/>
  <c r="AN259" i="4"/>
  <c r="AP259" i="4"/>
  <c r="AQ259" i="4"/>
  <c r="AR259" i="4"/>
  <c r="AS259" i="4"/>
  <c r="E260" i="4"/>
  <c r="G260" i="4"/>
  <c r="M260" i="4"/>
  <c r="O260" i="4"/>
  <c r="Q260" i="4"/>
  <c r="V260" i="4"/>
  <c r="Z260" i="4"/>
  <c r="AA260" i="4"/>
  <c r="AB260" i="4"/>
  <c r="AC260" i="4"/>
  <c r="AF260" i="4"/>
  <c r="AG260" i="4"/>
  <c r="AH260" i="4"/>
  <c r="AI260" i="4"/>
  <c r="AJ260" i="4"/>
  <c r="AK260" i="4"/>
  <c r="AL260" i="4"/>
  <c r="AM260" i="4"/>
  <c r="AN260" i="4"/>
  <c r="AP260" i="4"/>
  <c r="AQ260" i="4"/>
  <c r="AR260" i="4"/>
  <c r="AS260" i="4"/>
  <c r="E261" i="4"/>
  <c r="G261" i="4"/>
  <c r="M261" i="4"/>
  <c r="O261" i="4"/>
  <c r="Q261" i="4"/>
  <c r="V261" i="4"/>
  <c r="Z261" i="4"/>
  <c r="AA261" i="4"/>
  <c r="AB261" i="4"/>
  <c r="AC261" i="4"/>
  <c r="AF261" i="4"/>
  <c r="AG261" i="4"/>
  <c r="AH261" i="4"/>
  <c r="AI261" i="4"/>
  <c r="AJ261" i="4"/>
  <c r="AK261" i="4"/>
  <c r="AL261" i="4"/>
  <c r="AM261" i="4"/>
  <c r="AN261" i="4"/>
  <c r="AP261" i="4"/>
  <c r="AQ261" i="4"/>
  <c r="AR261" i="4"/>
  <c r="AS261" i="4"/>
  <c r="E262" i="4"/>
  <c r="G262" i="4"/>
  <c r="M262" i="4"/>
  <c r="O262" i="4"/>
  <c r="Q262" i="4"/>
  <c r="V262" i="4"/>
  <c r="Z262" i="4"/>
  <c r="AA262" i="4"/>
  <c r="AB262" i="4"/>
  <c r="AC262" i="4"/>
  <c r="AF262" i="4"/>
  <c r="AG262" i="4"/>
  <c r="AH262" i="4"/>
  <c r="AI262" i="4"/>
  <c r="AJ262" i="4"/>
  <c r="AK262" i="4"/>
  <c r="AL262" i="4"/>
  <c r="AM262" i="4"/>
  <c r="AN262" i="4"/>
  <c r="AP262" i="4"/>
  <c r="AQ262" i="4"/>
  <c r="AR262" i="4"/>
  <c r="AS262" i="4"/>
  <c r="E263" i="4"/>
  <c r="G263" i="4"/>
  <c r="M263" i="4"/>
  <c r="O263" i="4"/>
  <c r="Q263" i="4"/>
  <c r="V263" i="4"/>
  <c r="Z263" i="4"/>
  <c r="AA263" i="4"/>
  <c r="AB263" i="4"/>
  <c r="AC263" i="4"/>
  <c r="AF263" i="4"/>
  <c r="AG263" i="4"/>
  <c r="AH263" i="4"/>
  <c r="AI263" i="4"/>
  <c r="AJ263" i="4"/>
  <c r="AK263" i="4"/>
  <c r="AL263" i="4"/>
  <c r="AM263" i="4"/>
  <c r="AN263" i="4"/>
  <c r="AP263" i="4"/>
  <c r="AQ263" i="4"/>
  <c r="AR263" i="4"/>
  <c r="AS263" i="4"/>
  <c r="E264" i="4"/>
  <c r="G264" i="4"/>
  <c r="M264" i="4"/>
  <c r="O264" i="4"/>
  <c r="Q264" i="4"/>
  <c r="V264" i="4"/>
  <c r="Z264" i="4"/>
  <c r="AA264" i="4"/>
  <c r="AB264" i="4"/>
  <c r="AC264" i="4"/>
  <c r="AF264" i="4"/>
  <c r="AG264" i="4"/>
  <c r="AH264" i="4"/>
  <c r="AI264" i="4"/>
  <c r="AJ264" i="4"/>
  <c r="AK264" i="4"/>
  <c r="AL264" i="4"/>
  <c r="AM264" i="4"/>
  <c r="AN264" i="4"/>
  <c r="AP264" i="4"/>
  <c r="AQ264" i="4"/>
  <c r="AR264" i="4"/>
  <c r="AS264" i="4"/>
  <c r="E265" i="4"/>
  <c r="G265" i="4"/>
  <c r="M265" i="4"/>
  <c r="O265" i="4"/>
  <c r="Q265" i="4"/>
  <c r="V265" i="4"/>
  <c r="Z265" i="4"/>
  <c r="AA265" i="4"/>
  <c r="AB265" i="4"/>
  <c r="AC265" i="4"/>
  <c r="AF265" i="4"/>
  <c r="AG265" i="4"/>
  <c r="AH265" i="4"/>
  <c r="AI265" i="4"/>
  <c r="AJ265" i="4"/>
  <c r="AK265" i="4"/>
  <c r="AL265" i="4"/>
  <c r="AM265" i="4"/>
  <c r="AN265" i="4"/>
  <c r="AP265" i="4"/>
  <c r="AQ265" i="4"/>
  <c r="AR265" i="4"/>
  <c r="AS265" i="4"/>
  <c r="E266" i="4"/>
  <c r="G266" i="4"/>
  <c r="M266" i="4"/>
  <c r="O266" i="4"/>
  <c r="Q266" i="4"/>
  <c r="V266" i="4"/>
  <c r="Z266" i="4"/>
  <c r="AA266" i="4"/>
  <c r="AB266" i="4"/>
  <c r="AC266" i="4"/>
  <c r="AF266" i="4"/>
  <c r="AG266" i="4"/>
  <c r="AH266" i="4"/>
  <c r="AI266" i="4"/>
  <c r="AJ266" i="4"/>
  <c r="AK266" i="4"/>
  <c r="AL266" i="4"/>
  <c r="AM266" i="4"/>
  <c r="AN266" i="4"/>
  <c r="AP266" i="4"/>
  <c r="AQ266" i="4"/>
  <c r="AR266" i="4"/>
  <c r="AS266" i="4"/>
  <c r="E267" i="4"/>
  <c r="G267" i="4"/>
  <c r="M267" i="4"/>
  <c r="O267" i="4"/>
  <c r="Q267" i="4"/>
  <c r="V267" i="4"/>
  <c r="Z267" i="4"/>
  <c r="AA267" i="4"/>
  <c r="AB267" i="4"/>
  <c r="AC267" i="4"/>
  <c r="AF267" i="4"/>
  <c r="AG267" i="4"/>
  <c r="AH267" i="4"/>
  <c r="AI267" i="4"/>
  <c r="AJ267" i="4"/>
  <c r="AK267" i="4"/>
  <c r="AL267" i="4"/>
  <c r="AM267" i="4"/>
  <c r="AN267" i="4"/>
  <c r="AP267" i="4"/>
  <c r="AQ267" i="4"/>
  <c r="AR267" i="4"/>
  <c r="AS267" i="4"/>
  <c r="E268" i="4"/>
  <c r="G268" i="4"/>
  <c r="M268" i="4"/>
  <c r="O268" i="4"/>
  <c r="Q268" i="4"/>
  <c r="V268" i="4"/>
  <c r="Z268" i="4"/>
  <c r="AA268" i="4"/>
  <c r="AB268" i="4"/>
  <c r="AC268" i="4"/>
  <c r="AF268" i="4"/>
  <c r="AG268" i="4"/>
  <c r="AH268" i="4"/>
  <c r="AI268" i="4"/>
  <c r="AJ268" i="4"/>
  <c r="AK268" i="4"/>
  <c r="AL268" i="4"/>
  <c r="AM268" i="4"/>
  <c r="AN268" i="4"/>
  <c r="AP268" i="4"/>
  <c r="AQ268" i="4"/>
  <c r="AR268" i="4"/>
  <c r="AS268" i="4"/>
  <c r="E269" i="4"/>
  <c r="G269" i="4"/>
  <c r="M269" i="4"/>
  <c r="O269" i="4"/>
  <c r="Q269" i="4"/>
  <c r="V269" i="4"/>
  <c r="Z269" i="4"/>
  <c r="AA269" i="4"/>
  <c r="AB269" i="4"/>
  <c r="AC269" i="4"/>
  <c r="AF269" i="4"/>
  <c r="AG269" i="4"/>
  <c r="AH269" i="4"/>
  <c r="AI269" i="4"/>
  <c r="AJ269" i="4"/>
  <c r="AK269" i="4"/>
  <c r="AL269" i="4"/>
  <c r="AM269" i="4"/>
  <c r="AN269" i="4"/>
  <c r="AP269" i="4"/>
  <c r="AQ269" i="4"/>
  <c r="AR269" i="4"/>
  <c r="AS269" i="4"/>
  <c r="E270" i="4"/>
  <c r="G270" i="4"/>
  <c r="M270" i="4"/>
  <c r="O270" i="4"/>
  <c r="Q270" i="4"/>
  <c r="V270" i="4"/>
  <c r="Z270" i="4"/>
  <c r="AA270" i="4"/>
  <c r="AB270" i="4"/>
  <c r="AC270" i="4"/>
  <c r="AF270" i="4"/>
  <c r="AG270" i="4"/>
  <c r="AH270" i="4"/>
  <c r="AI270" i="4"/>
  <c r="AJ270" i="4"/>
  <c r="AK270" i="4"/>
  <c r="AL270" i="4"/>
  <c r="AM270" i="4"/>
  <c r="AN270" i="4"/>
  <c r="AP270" i="4"/>
  <c r="AQ270" i="4"/>
  <c r="AR270" i="4"/>
  <c r="AS270" i="4"/>
  <c r="E271" i="4"/>
  <c r="G271" i="4"/>
  <c r="M271" i="4"/>
  <c r="O271" i="4"/>
  <c r="Q271" i="4"/>
  <c r="V271" i="4"/>
  <c r="Z271" i="4"/>
  <c r="AA271" i="4"/>
  <c r="AB271" i="4"/>
  <c r="AC271" i="4"/>
  <c r="AF271" i="4"/>
  <c r="AG271" i="4"/>
  <c r="AH271" i="4"/>
  <c r="AI271" i="4"/>
  <c r="AJ271" i="4"/>
  <c r="AK271" i="4"/>
  <c r="AL271" i="4"/>
  <c r="AM271" i="4"/>
  <c r="AN271" i="4"/>
  <c r="AP271" i="4"/>
  <c r="AQ271" i="4"/>
  <c r="AR271" i="4"/>
  <c r="AS271" i="4"/>
  <c r="E272" i="4"/>
  <c r="G272" i="4"/>
  <c r="M272" i="4"/>
  <c r="O272" i="4"/>
  <c r="Q272" i="4"/>
  <c r="V272" i="4"/>
  <c r="Z272" i="4"/>
  <c r="AA272" i="4"/>
  <c r="AB272" i="4"/>
  <c r="AC272" i="4"/>
  <c r="AF272" i="4"/>
  <c r="AG272" i="4"/>
  <c r="AH272" i="4"/>
  <c r="AI272" i="4"/>
  <c r="AJ272" i="4"/>
  <c r="AK272" i="4"/>
  <c r="AL272" i="4"/>
  <c r="AM272" i="4"/>
  <c r="AN272" i="4"/>
  <c r="AP272" i="4"/>
  <c r="AQ272" i="4"/>
  <c r="AR272" i="4"/>
  <c r="AS272" i="4"/>
  <c r="E273" i="4"/>
  <c r="G273" i="4"/>
  <c r="M273" i="4"/>
  <c r="O273" i="4"/>
  <c r="Q273" i="4"/>
  <c r="V273" i="4"/>
  <c r="Z273" i="4"/>
  <c r="AA273" i="4"/>
  <c r="AB273" i="4"/>
  <c r="AC273" i="4"/>
  <c r="AF273" i="4"/>
  <c r="AG273" i="4"/>
  <c r="AH273" i="4"/>
  <c r="AI273" i="4"/>
  <c r="AJ273" i="4"/>
  <c r="AK273" i="4"/>
  <c r="AL273" i="4"/>
  <c r="AM273" i="4"/>
  <c r="AN273" i="4"/>
  <c r="AP273" i="4"/>
  <c r="AQ273" i="4"/>
  <c r="AR273" i="4"/>
  <c r="AS273" i="4"/>
  <c r="E274" i="4"/>
  <c r="G274" i="4"/>
  <c r="M274" i="4"/>
  <c r="O274" i="4"/>
  <c r="Q274" i="4"/>
  <c r="V274" i="4"/>
  <c r="Z274" i="4"/>
  <c r="AA274" i="4"/>
  <c r="AB274" i="4"/>
  <c r="AC274" i="4"/>
  <c r="AF274" i="4"/>
  <c r="AG274" i="4"/>
  <c r="AH274" i="4"/>
  <c r="AI274" i="4"/>
  <c r="AJ274" i="4"/>
  <c r="AK274" i="4"/>
  <c r="AL274" i="4"/>
  <c r="AM274" i="4"/>
  <c r="AN274" i="4"/>
  <c r="AP274" i="4"/>
  <c r="AQ274" i="4"/>
  <c r="AR274" i="4"/>
  <c r="AS274" i="4"/>
  <c r="E275" i="4"/>
  <c r="G275" i="4"/>
  <c r="M275" i="4"/>
  <c r="O275" i="4"/>
  <c r="Q275" i="4"/>
  <c r="V275" i="4"/>
  <c r="Z275" i="4"/>
  <c r="AA275" i="4"/>
  <c r="AB275" i="4"/>
  <c r="AC275" i="4"/>
  <c r="AF275" i="4"/>
  <c r="AG275" i="4"/>
  <c r="AH275" i="4"/>
  <c r="AI275" i="4"/>
  <c r="AJ275" i="4"/>
  <c r="AK275" i="4"/>
  <c r="AL275" i="4"/>
  <c r="AM275" i="4"/>
  <c r="AN275" i="4"/>
  <c r="AP275" i="4"/>
  <c r="AQ275" i="4"/>
  <c r="AR275" i="4"/>
  <c r="AS275" i="4"/>
  <c r="E276" i="4"/>
  <c r="G276" i="4"/>
  <c r="M276" i="4"/>
  <c r="O276" i="4"/>
  <c r="Q276" i="4"/>
  <c r="V276" i="4"/>
  <c r="Z276" i="4"/>
  <c r="AA276" i="4"/>
  <c r="AB276" i="4"/>
  <c r="AC276" i="4"/>
  <c r="AF276" i="4"/>
  <c r="AG276" i="4"/>
  <c r="AH276" i="4"/>
  <c r="AI276" i="4"/>
  <c r="AJ276" i="4"/>
  <c r="AK276" i="4"/>
  <c r="AL276" i="4"/>
  <c r="AM276" i="4"/>
  <c r="AN276" i="4"/>
  <c r="AP276" i="4"/>
  <c r="AQ276" i="4"/>
  <c r="AR276" i="4"/>
  <c r="AS276" i="4"/>
  <c r="E277" i="4"/>
  <c r="G277" i="4"/>
  <c r="M277" i="4"/>
  <c r="O277" i="4"/>
  <c r="Q277" i="4"/>
  <c r="V277" i="4"/>
  <c r="Z277" i="4"/>
  <c r="AA277" i="4"/>
  <c r="AB277" i="4"/>
  <c r="AC277" i="4"/>
  <c r="AF277" i="4"/>
  <c r="AG277" i="4"/>
  <c r="AH277" i="4"/>
  <c r="AI277" i="4"/>
  <c r="AJ277" i="4"/>
  <c r="AK277" i="4"/>
  <c r="AL277" i="4"/>
  <c r="AM277" i="4"/>
  <c r="AN277" i="4"/>
  <c r="AP277" i="4"/>
  <c r="AQ277" i="4"/>
  <c r="AR277" i="4"/>
  <c r="AS277" i="4"/>
  <c r="E278" i="4"/>
  <c r="G278" i="4"/>
  <c r="M278" i="4"/>
  <c r="O278" i="4"/>
  <c r="Q278" i="4"/>
  <c r="V278" i="4"/>
  <c r="Z278" i="4"/>
  <c r="AA278" i="4"/>
  <c r="AB278" i="4"/>
  <c r="AC278" i="4"/>
  <c r="AF278" i="4"/>
  <c r="AG278" i="4"/>
  <c r="AH278" i="4"/>
  <c r="AI278" i="4"/>
  <c r="AJ278" i="4"/>
  <c r="AK278" i="4"/>
  <c r="AL278" i="4"/>
  <c r="AM278" i="4"/>
  <c r="AN278" i="4"/>
  <c r="AP278" i="4"/>
  <c r="AQ278" i="4"/>
  <c r="AR278" i="4"/>
  <c r="AS278" i="4"/>
  <c r="E279" i="4"/>
  <c r="G279" i="4"/>
  <c r="M279" i="4"/>
  <c r="O279" i="4"/>
  <c r="Q279" i="4"/>
  <c r="V279" i="4"/>
  <c r="Z279" i="4"/>
  <c r="AA279" i="4"/>
  <c r="AB279" i="4"/>
  <c r="AC279" i="4"/>
  <c r="AF279" i="4"/>
  <c r="AG279" i="4"/>
  <c r="AH279" i="4"/>
  <c r="AI279" i="4"/>
  <c r="AJ279" i="4"/>
  <c r="AK279" i="4"/>
  <c r="AL279" i="4"/>
  <c r="AM279" i="4"/>
  <c r="AN279" i="4"/>
  <c r="AP279" i="4"/>
  <c r="AQ279" i="4"/>
  <c r="AR279" i="4"/>
  <c r="AS279" i="4"/>
  <c r="E280" i="4"/>
  <c r="G280" i="4"/>
  <c r="M280" i="4"/>
  <c r="O280" i="4"/>
  <c r="Q280" i="4"/>
  <c r="V280" i="4"/>
  <c r="Z280" i="4"/>
  <c r="AA280" i="4"/>
  <c r="AB280" i="4"/>
  <c r="AC280" i="4"/>
  <c r="AF280" i="4"/>
  <c r="AG280" i="4"/>
  <c r="AH280" i="4"/>
  <c r="AI280" i="4"/>
  <c r="AJ280" i="4"/>
  <c r="AK280" i="4"/>
  <c r="AL280" i="4"/>
  <c r="AM280" i="4"/>
  <c r="AN280" i="4"/>
  <c r="AP280" i="4"/>
  <c r="AQ280" i="4"/>
  <c r="AR280" i="4"/>
  <c r="AS280" i="4"/>
  <c r="E281" i="4"/>
  <c r="G281" i="4"/>
  <c r="M281" i="4"/>
  <c r="O281" i="4"/>
  <c r="Q281" i="4"/>
  <c r="V281" i="4"/>
  <c r="Z281" i="4"/>
  <c r="AA281" i="4"/>
  <c r="AB281" i="4"/>
  <c r="AC281" i="4"/>
  <c r="AF281" i="4"/>
  <c r="AG281" i="4"/>
  <c r="AH281" i="4"/>
  <c r="AI281" i="4"/>
  <c r="AJ281" i="4"/>
  <c r="AK281" i="4"/>
  <c r="AL281" i="4"/>
  <c r="AM281" i="4"/>
  <c r="AN281" i="4"/>
  <c r="AP281" i="4"/>
  <c r="AQ281" i="4"/>
  <c r="AR281" i="4"/>
  <c r="AS281" i="4"/>
  <c r="E282" i="4"/>
  <c r="G282" i="4"/>
  <c r="M282" i="4"/>
  <c r="O282" i="4"/>
  <c r="Q282" i="4"/>
  <c r="V282" i="4"/>
  <c r="Z282" i="4"/>
  <c r="AA282" i="4"/>
  <c r="AB282" i="4"/>
  <c r="AC282" i="4"/>
  <c r="AF282" i="4"/>
  <c r="AG282" i="4"/>
  <c r="AH282" i="4"/>
  <c r="AI282" i="4"/>
  <c r="AJ282" i="4"/>
  <c r="AK282" i="4"/>
  <c r="AL282" i="4"/>
  <c r="AM282" i="4"/>
  <c r="AN282" i="4"/>
  <c r="AP282" i="4"/>
  <c r="AQ282" i="4"/>
  <c r="AR282" i="4"/>
  <c r="AS282" i="4"/>
  <c r="E283" i="4"/>
  <c r="G283" i="4"/>
  <c r="M283" i="4"/>
  <c r="O283" i="4"/>
  <c r="Q283" i="4"/>
  <c r="V283" i="4"/>
  <c r="Z283" i="4"/>
  <c r="AA283" i="4"/>
  <c r="AB283" i="4"/>
  <c r="AC283" i="4"/>
  <c r="AF283" i="4"/>
  <c r="AG283" i="4"/>
  <c r="AH283" i="4"/>
  <c r="AI283" i="4"/>
  <c r="AJ283" i="4"/>
  <c r="AK283" i="4"/>
  <c r="AL283" i="4"/>
  <c r="AM283" i="4"/>
  <c r="AN283" i="4"/>
  <c r="AP283" i="4"/>
  <c r="AQ283" i="4"/>
  <c r="AR283" i="4"/>
  <c r="AS283" i="4"/>
  <c r="E284" i="4"/>
  <c r="G284" i="4"/>
  <c r="M284" i="4"/>
  <c r="O284" i="4"/>
  <c r="Q284" i="4"/>
  <c r="V284" i="4"/>
  <c r="Z284" i="4"/>
  <c r="AA284" i="4"/>
  <c r="AB284" i="4"/>
  <c r="AC284" i="4"/>
  <c r="AF284" i="4"/>
  <c r="AG284" i="4"/>
  <c r="AH284" i="4"/>
  <c r="AI284" i="4"/>
  <c r="AJ284" i="4"/>
  <c r="AK284" i="4"/>
  <c r="AL284" i="4"/>
  <c r="AM284" i="4"/>
  <c r="AN284" i="4"/>
  <c r="AP284" i="4"/>
  <c r="AQ284" i="4"/>
  <c r="AR284" i="4"/>
  <c r="AS284" i="4"/>
  <c r="E285" i="4"/>
  <c r="G285" i="4"/>
  <c r="M285" i="4"/>
  <c r="O285" i="4"/>
  <c r="Q285" i="4"/>
  <c r="V285" i="4"/>
  <c r="Z285" i="4"/>
  <c r="AA285" i="4"/>
  <c r="AB285" i="4"/>
  <c r="AC285" i="4"/>
  <c r="AF285" i="4"/>
  <c r="AG285" i="4"/>
  <c r="AH285" i="4"/>
  <c r="AI285" i="4"/>
  <c r="AJ285" i="4"/>
  <c r="AK285" i="4"/>
  <c r="AL285" i="4"/>
  <c r="AM285" i="4"/>
  <c r="AN285" i="4"/>
  <c r="AP285" i="4"/>
  <c r="AQ285" i="4"/>
  <c r="AR285" i="4"/>
  <c r="AS285" i="4"/>
  <c r="E286" i="4"/>
  <c r="G286" i="4"/>
  <c r="M286" i="4"/>
  <c r="O286" i="4"/>
  <c r="Q286" i="4"/>
  <c r="V286" i="4"/>
  <c r="Z286" i="4"/>
  <c r="AA286" i="4"/>
  <c r="AB286" i="4"/>
  <c r="AC286" i="4"/>
  <c r="AF286" i="4"/>
  <c r="AG286" i="4"/>
  <c r="AH286" i="4"/>
  <c r="AI286" i="4"/>
  <c r="AJ286" i="4"/>
  <c r="AK286" i="4"/>
  <c r="AL286" i="4"/>
  <c r="AM286" i="4"/>
  <c r="AN286" i="4"/>
  <c r="AP286" i="4"/>
  <c r="AQ286" i="4"/>
  <c r="AR286" i="4"/>
  <c r="AS286" i="4"/>
  <c r="E287" i="4"/>
  <c r="G287" i="4"/>
  <c r="M287" i="4"/>
  <c r="O287" i="4"/>
  <c r="Q287" i="4"/>
  <c r="V287" i="4"/>
  <c r="Z287" i="4"/>
  <c r="AA287" i="4"/>
  <c r="AB287" i="4"/>
  <c r="AC287" i="4"/>
  <c r="AF287" i="4"/>
  <c r="AG287" i="4"/>
  <c r="AH287" i="4"/>
  <c r="AI287" i="4"/>
  <c r="AJ287" i="4"/>
  <c r="AK287" i="4"/>
  <c r="AL287" i="4"/>
  <c r="AM287" i="4"/>
  <c r="AN287" i="4"/>
  <c r="AP287" i="4"/>
  <c r="AQ287" i="4"/>
  <c r="AR287" i="4"/>
  <c r="AS287" i="4"/>
  <c r="E288" i="4"/>
  <c r="G288" i="4"/>
  <c r="M288" i="4"/>
  <c r="O288" i="4"/>
  <c r="Q288" i="4"/>
  <c r="V288" i="4"/>
  <c r="Z288" i="4"/>
  <c r="AA288" i="4"/>
  <c r="AB288" i="4"/>
  <c r="AC288" i="4"/>
  <c r="AF288" i="4"/>
  <c r="AG288" i="4"/>
  <c r="AH288" i="4"/>
  <c r="AI288" i="4"/>
  <c r="AJ288" i="4"/>
  <c r="AK288" i="4"/>
  <c r="AL288" i="4"/>
  <c r="AM288" i="4"/>
  <c r="AN288" i="4"/>
  <c r="AP288" i="4"/>
  <c r="AQ288" i="4"/>
  <c r="AR288" i="4"/>
  <c r="AS288" i="4"/>
  <c r="E289" i="4"/>
  <c r="G289" i="4"/>
  <c r="M289" i="4"/>
  <c r="O289" i="4"/>
  <c r="Q289" i="4"/>
  <c r="V289" i="4"/>
  <c r="Z289" i="4"/>
  <c r="AA289" i="4"/>
  <c r="AB289" i="4"/>
  <c r="AC289" i="4"/>
  <c r="AF289" i="4"/>
  <c r="AG289" i="4"/>
  <c r="AH289" i="4"/>
  <c r="AI289" i="4"/>
  <c r="AJ289" i="4"/>
  <c r="AK289" i="4"/>
  <c r="AL289" i="4"/>
  <c r="AM289" i="4"/>
  <c r="AN289" i="4"/>
  <c r="AP289" i="4"/>
  <c r="AQ289" i="4"/>
  <c r="AR289" i="4"/>
  <c r="AS289" i="4"/>
  <c r="E290" i="4"/>
  <c r="G290" i="4"/>
  <c r="M290" i="4"/>
  <c r="O290" i="4"/>
  <c r="Q290" i="4"/>
  <c r="V290" i="4"/>
  <c r="Z290" i="4"/>
  <c r="AA290" i="4"/>
  <c r="AB290" i="4"/>
  <c r="AC290" i="4"/>
  <c r="AF290" i="4"/>
  <c r="AG290" i="4"/>
  <c r="AH290" i="4"/>
  <c r="AI290" i="4"/>
  <c r="AJ290" i="4"/>
  <c r="AK290" i="4"/>
  <c r="AL290" i="4"/>
  <c r="AM290" i="4"/>
  <c r="AN290" i="4"/>
  <c r="AP290" i="4"/>
  <c r="AQ290" i="4"/>
  <c r="AR290" i="4"/>
  <c r="AS290" i="4"/>
  <c r="E291" i="4"/>
  <c r="G291" i="4"/>
  <c r="M291" i="4"/>
  <c r="O291" i="4"/>
  <c r="Q291" i="4"/>
  <c r="V291" i="4"/>
  <c r="Z291" i="4"/>
  <c r="AA291" i="4"/>
  <c r="AB291" i="4"/>
  <c r="AC291" i="4"/>
  <c r="AF291" i="4"/>
  <c r="AG291" i="4"/>
  <c r="AH291" i="4"/>
  <c r="AI291" i="4"/>
  <c r="AJ291" i="4"/>
  <c r="AK291" i="4"/>
  <c r="AL291" i="4"/>
  <c r="AM291" i="4"/>
  <c r="AN291" i="4"/>
  <c r="AP291" i="4"/>
  <c r="AQ291" i="4"/>
  <c r="AR291" i="4"/>
  <c r="AS291" i="4"/>
  <c r="E292" i="4"/>
  <c r="G292" i="4"/>
  <c r="M292" i="4"/>
  <c r="O292" i="4"/>
  <c r="Q292" i="4"/>
  <c r="V292" i="4"/>
  <c r="Z292" i="4"/>
  <c r="AA292" i="4"/>
  <c r="AB292" i="4"/>
  <c r="AC292" i="4"/>
  <c r="AF292" i="4"/>
  <c r="AG292" i="4"/>
  <c r="AH292" i="4"/>
  <c r="AI292" i="4"/>
  <c r="AJ292" i="4"/>
  <c r="AK292" i="4"/>
  <c r="AL292" i="4"/>
  <c r="AM292" i="4"/>
  <c r="AN292" i="4"/>
  <c r="AP292" i="4"/>
  <c r="AQ292" i="4"/>
  <c r="AR292" i="4"/>
  <c r="AS292" i="4"/>
  <c r="E293" i="4"/>
  <c r="G293" i="4"/>
  <c r="M293" i="4"/>
  <c r="O293" i="4"/>
  <c r="Q293" i="4"/>
  <c r="V293" i="4"/>
  <c r="Z293" i="4"/>
  <c r="AA293" i="4"/>
  <c r="AB293" i="4"/>
  <c r="AC293" i="4"/>
  <c r="AF293" i="4"/>
  <c r="AG293" i="4"/>
  <c r="AH293" i="4"/>
  <c r="AI293" i="4"/>
  <c r="AJ293" i="4"/>
  <c r="AK293" i="4"/>
  <c r="AL293" i="4"/>
  <c r="AM293" i="4"/>
  <c r="AN293" i="4"/>
  <c r="AP293" i="4"/>
  <c r="AQ293" i="4"/>
  <c r="AR293" i="4"/>
  <c r="AS293" i="4"/>
  <c r="E294" i="4"/>
  <c r="G294" i="4"/>
  <c r="M294" i="4"/>
  <c r="O294" i="4"/>
  <c r="Q294" i="4"/>
  <c r="V294" i="4"/>
  <c r="Z294" i="4"/>
  <c r="AA294" i="4"/>
  <c r="AB294" i="4"/>
  <c r="AC294" i="4"/>
  <c r="AF294" i="4"/>
  <c r="AG294" i="4"/>
  <c r="AH294" i="4"/>
  <c r="AI294" i="4"/>
  <c r="AJ294" i="4"/>
  <c r="AK294" i="4"/>
  <c r="AL294" i="4"/>
  <c r="AM294" i="4"/>
  <c r="AN294" i="4"/>
  <c r="AP294" i="4"/>
  <c r="AQ294" i="4"/>
  <c r="AR294" i="4"/>
  <c r="AS294" i="4"/>
  <c r="E295" i="4"/>
  <c r="G295" i="4"/>
  <c r="M295" i="4"/>
  <c r="O295" i="4"/>
  <c r="Q295" i="4"/>
  <c r="V295" i="4"/>
  <c r="Z295" i="4"/>
  <c r="AA295" i="4"/>
  <c r="AB295" i="4"/>
  <c r="AC295" i="4"/>
  <c r="AF295" i="4"/>
  <c r="AG295" i="4"/>
  <c r="AH295" i="4"/>
  <c r="AI295" i="4"/>
  <c r="AJ295" i="4"/>
  <c r="AK295" i="4"/>
  <c r="AL295" i="4"/>
  <c r="AM295" i="4"/>
  <c r="AN295" i="4"/>
  <c r="AP295" i="4"/>
  <c r="AQ295" i="4"/>
  <c r="AR295" i="4"/>
  <c r="AS295" i="4"/>
  <c r="E296" i="4"/>
  <c r="G296" i="4"/>
  <c r="M296" i="4"/>
  <c r="O296" i="4"/>
  <c r="Q296" i="4"/>
  <c r="V296" i="4"/>
  <c r="Z296" i="4"/>
  <c r="AA296" i="4"/>
  <c r="AB296" i="4"/>
  <c r="AC296" i="4"/>
  <c r="AF296" i="4"/>
  <c r="AG296" i="4"/>
  <c r="AH296" i="4"/>
  <c r="AI296" i="4"/>
  <c r="AJ296" i="4"/>
  <c r="AK296" i="4"/>
  <c r="AL296" i="4"/>
  <c r="AM296" i="4"/>
  <c r="AN296" i="4"/>
  <c r="AP296" i="4"/>
  <c r="AQ296" i="4"/>
  <c r="AR296" i="4"/>
  <c r="AS296" i="4"/>
  <c r="E297" i="4"/>
  <c r="G297" i="4"/>
  <c r="M297" i="4"/>
  <c r="O297" i="4"/>
  <c r="Q297" i="4"/>
  <c r="V297" i="4"/>
  <c r="Z297" i="4"/>
  <c r="AA297" i="4"/>
  <c r="AB297" i="4"/>
  <c r="AC297" i="4"/>
  <c r="AF297" i="4"/>
  <c r="AG297" i="4"/>
  <c r="AH297" i="4"/>
  <c r="AI297" i="4"/>
  <c r="AJ297" i="4"/>
  <c r="AK297" i="4"/>
  <c r="AL297" i="4"/>
  <c r="AM297" i="4"/>
  <c r="AN297" i="4"/>
  <c r="AP297" i="4"/>
  <c r="AQ297" i="4"/>
  <c r="AR297" i="4"/>
  <c r="AS297" i="4"/>
  <c r="E298" i="4"/>
  <c r="G298" i="4"/>
  <c r="M298" i="4"/>
  <c r="O298" i="4"/>
  <c r="Q298" i="4"/>
  <c r="V298" i="4"/>
  <c r="Z298" i="4"/>
  <c r="AA298" i="4"/>
  <c r="AB298" i="4"/>
  <c r="AC298" i="4"/>
  <c r="AF298" i="4"/>
  <c r="AG298" i="4"/>
  <c r="AH298" i="4"/>
  <c r="AI298" i="4"/>
  <c r="AJ298" i="4"/>
  <c r="AK298" i="4"/>
  <c r="AL298" i="4"/>
  <c r="AM298" i="4"/>
  <c r="AN298" i="4"/>
  <c r="AP298" i="4"/>
  <c r="AQ298" i="4"/>
  <c r="AR298" i="4"/>
  <c r="AS298" i="4"/>
  <c r="E299" i="4"/>
  <c r="G299" i="4"/>
  <c r="M299" i="4"/>
  <c r="O299" i="4"/>
  <c r="Q299" i="4"/>
  <c r="V299" i="4"/>
  <c r="Z299" i="4"/>
  <c r="AA299" i="4"/>
  <c r="AB299" i="4"/>
  <c r="AC299" i="4"/>
  <c r="AF299" i="4"/>
  <c r="AG299" i="4"/>
  <c r="AH299" i="4"/>
  <c r="AI299" i="4"/>
  <c r="AJ299" i="4"/>
  <c r="AK299" i="4"/>
  <c r="AL299" i="4"/>
  <c r="AM299" i="4"/>
  <c r="AN299" i="4"/>
  <c r="AP299" i="4"/>
  <c r="AQ299" i="4"/>
  <c r="AR299" i="4"/>
  <c r="AS299" i="4"/>
  <c r="E300" i="4"/>
  <c r="G300" i="4"/>
  <c r="M300" i="4"/>
  <c r="O300" i="4"/>
  <c r="Q300" i="4"/>
  <c r="V300" i="4"/>
  <c r="Z300" i="4"/>
  <c r="AA300" i="4"/>
  <c r="AB300" i="4"/>
  <c r="AC300" i="4"/>
  <c r="AF300" i="4"/>
  <c r="AG300" i="4"/>
  <c r="AH300" i="4"/>
  <c r="AI300" i="4"/>
  <c r="AJ300" i="4"/>
  <c r="AK300" i="4"/>
  <c r="AL300" i="4"/>
  <c r="AM300" i="4"/>
  <c r="AN300" i="4"/>
  <c r="AP300" i="4"/>
  <c r="AQ300" i="4"/>
  <c r="AR300" i="4"/>
  <c r="AS300" i="4"/>
  <c r="E11" i="3"/>
  <c r="I11" i="3"/>
  <c r="O11" i="3"/>
  <c r="Q11" i="3"/>
  <c r="S11" i="3"/>
  <c r="U11" i="3"/>
  <c r="X11" i="3"/>
  <c r="Z11" i="3"/>
  <c r="Y2" i="3" s="1"/>
  <c r="AB11" i="3"/>
  <c r="AA2" i="3" s="1"/>
  <c r="AD11" i="3"/>
  <c r="AC2" i="3" s="1"/>
  <c r="AI11" i="3"/>
  <c r="AH2" i="3" s="1"/>
  <c r="AK11" i="3"/>
  <c r="AJ2" i="3" s="1"/>
  <c r="AM11" i="3"/>
  <c r="AP11" i="3"/>
  <c r="AR11" i="3"/>
  <c r="AT11" i="3"/>
  <c r="AX11" i="3"/>
  <c r="BB11" i="3"/>
  <c r="BC11" i="3"/>
  <c r="BD11" i="3"/>
  <c r="BE11" i="3"/>
  <c r="BH11" i="3"/>
  <c r="BI11" i="3"/>
  <c r="BJ11" i="3"/>
  <c r="BK11" i="3"/>
  <c r="BL11" i="3"/>
  <c r="BM11" i="3"/>
  <c r="BN11" i="3"/>
  <c r="BO11" i="3"/>
  <c r="BP11" i="3"/>
  <c r="BR11" i="3"/>
  <c r="BS11" i="3"/>
  <c r="BT11" i="3"/>
  <c r="BU11" i="3"/>
  <c r="E12" i="3"/>
  <c r="I12" i="3"/>
  <c r="O12" i="3"/>
  <c r="N2" i="3" s="1"/>
  <c r="Q12" i="3"/>
  <c r="P2" i="3" s="1"/>
  <c r="S12" i="3"/>
  <c r="R2" i="3" s="1"/>
  <c r="U12" i="3"/>
  <c r="T2" i="3" s="1"/>
  <c r="X12" i="3"/>
  <c r="Z12" i="3"/>
  <c r="AB12" i="3"/>
  <c r="AD12" i="3"/>
  <c r="AI12" i="3"/>
  <c r="AK12" i="3"/>
  <c r="AM12" i="3"/>
  <c r="AP12" i="3"/>
  <c r="AR12" i="3"/>
  <c r="AT12" i="3"/>
  <c r="AX12" i="3"/>
  <c r="BB12" i="3"/>
  <c r="BC12" i="3"/>
  <c r="BD12" i="3"/>
  <c r="BE12" i="3"/>
  <c r="BH12" i="3"/>
  <c r="BI12" i="3"/>
  <c r="BJ12" i="3"/>
  <c r="BI2" i="3" s="1"/>
  <c r="BK12" i="3"/>
  <c r="BL12" i="3"/>
  <c r="BK2" i="3" s="1"/>
  <c r="BM12" i="3"/>
  <c r="BN12" i="3"/>
  <c r="BO12" i="3"/>
  <c r="BP12" i="3"/>
  <c r="BR12" i="3"/>
  <c r="BS12" i="3"/>
  <c r="BT12" i="3"/>
  <c r="BU12" i="3"/>
  <c r="E13" i="3"/>
  <c r="I13" i="3"/>
  <c r="O13" i="3"/>
  <c r="Q13" i="3"/>
  <c r="S13" i="3"/>
  <c r="U13" i="3"/>
  <c r="X13" i="3"/>
  <c r="W2" i="3" s="1"/>
  <c r="Z13" i="3"/>
  <c r="AB13" i="3"/>
  <c r="AD13" i="3"/>
  <c r="AI13" i="3"/>
  <c r="AK13" i="3"/>
  <c r="AM13" i="3"/>
  <c r="AP13" i="3"/>
  <c r="AR13" i="3"/>
  <c r="AT13" i="3"/>
  <c r="AX13" i="3"/>
  <c r="BB13" i="3"/>
  <c r="BC13" i="3"/>
  <c r="BD13" i="3"/>
  <c r="BE13" i="3"/>
  <c r="BH13" i="3"/>
  <c r="BI13" i="3"/>
  <c r="BJ13" i="3"/>
  <c r="BK13" i="3"/>
  <c r="BL13" i="3"/>
  <c r="BM13" i="3"/>
  <c r="BN13" i="3"/>
  <c r="BO13" i="3"/>
  <c r="BP13" i="3"/>
  <c r="BR13" i="3"/>
  <c r="BS13" i="3"/>
  <c r="BT13" i="3"/>
  <c r="BU13" i="3"/>
  <c r="E14" i="3"/>
  <c r="I14" i="3"/>
  <c r="O14" i="3"/>
  <c r="Q14" i="3"/>
  <c r="S14" i="3"/>
  <c r="U14" i="3"/>
  <c r="X14" i="3"/>
  <c r="Z14" i="3"/>
  <c r="AB14" i="3"/>
  <c r="AD14" i="3"/>
  <c r="AI14" i="3"/>
  <c r="AK14" i="3"/>
  <c r="AM14" i="3"/>
  <c r="AP14" i="3"/>
  <c r="AR14" i="3"/>
  <c r="AT14" i="3"/>
  <c r="AX14" i="3"/>
  <c r="BB14" i="3"/>
  <c r="BC14" i="3"/>
  <c r="BD14" i="3"/>
  <c r="BE14" i="3"/>
  <c r="BH14" i="3"/>
  <c r="BI14" i="3"/>
  <c r="BJ14" i="3"/>
  <c r="BK14" i="3"/>
  <c r="BL14" i="3"/>
  <c r="BM14" i="3"/>
  <c r="BN14" i="3"/>
  <c r="BO14" i="3"/>
  <c r="BP14" i="3"/>
  <c r="BR14" i="3"/>
  <c r="BS14" i="3"/>
  <c r="BT14" i="3"/>
  <c r="BU14" i="3"/>
  <c r="E15" i="3"/>
  <c r="I15" i="3"/>
  <c r="O15" i="3"/>
  <c r="Q15" i="3"/>
  <c r="S15" i="3"/>
  <c r="U15" i="3"/>
  <c r="X15" i="3"/>
  <c r="Z15" i="3"/>
  <c r="AB15" i="3"/>
  <c r="AD15" i="3"/>
  <c r="AI15" i="3"/>
  <c r="AK15" i="3"/>
  <c r="AM15" i="3"/>
  <c r="AP15" i="3"/>
  <c r="AR15" i="3"/>
  <c r="AT15" i="3"/>
  <c r="AX15" i="3"/>
  <c r="BB15" i="3"/>
  <c r="BC15" i="3"/>
  <c r="BD15" i="3"/>
  <c r="BE15" i="3"/>
  <c r="BH15" i="3"/>
  <c r="BI15" i="3"/>
  <c r="BJ15" i="3"/>
  <c r="BK15" i="3"/>
  <c r="BL15" i="3"/>
  <c r="BM15" i="3"/>
  <c r="BN15" i="3"/>
  <c r="BO15" i="3"/>
  <c r="BP15" i="3"/>
  <c r="BR15" i="3"/>
  <c r="BS15" i="3"/>
  <c r="BT15" i="3"/>
  <c r="BU15" i="3"/>
  <c r="E16" i="3"/>
  <c r="I16" i="3"/>
  <c r="O16" i="3"/>
  <c r="Q16" i="3"/>
  <c r="S16" i="3"/>
  <c r="U16" i="3"/>
  <c r="X16" i="3"/>
  <c r="Z16" i="3"/>
  <c r="AB16" i="3"/>
  <c r="AD16" i="3"/>
  <c r="AI16" i="3"/>
  <c r="AK16" i="3"/>
  <c r="AM16" i="3"/>
  <c r="AP16" i="3"/>
  <c r="AR16" i="3"/>
  <c r="AT16" i="3"/>
  <c r="AX16" i="3"/>
  <c r="BB16" i="3"/>
  <c r="BC16" i="3"/>
  <c r="BD16" i="3"/>
  <c r="BE16" i="3"/>
  <c r="BH16" i="3"/>
  <c r="BI16" i="3"/>
  <c r="BJ16" i="3"/>
  <c r="BK16" i="3"/>
  <c r="BL16" i="3"/>
  <c r="BM16" i="3"/>
  <c r="BN16" i="3"/>
  <c r="BO16" i="3"/>
  <c r="BP16" i="3"/>
  <c r="BR16" i="3"/>
  <c r="BS16" i="3"/>
  <c r="BT16" i="3"/>
  <c r="BU16" i="3"/>
  <c r="E17" i="3"/>
  <c r="I17" i="3"/>
  <c r="O17" i="3"/>
  <c r="Q17" i="3"/>
  <c r="S17" i="3"/>
  <c r="U17" i="3"/>
  <c r="X17" i="3"/>
  <c r="Z17" i="3"/>
  <c r="AB17" i="3"/>
  <c r="AD17" i="3"/>
  <c r="AI17" i="3"/>
  <c r="AK17" i="3"/>
  <c r="AM17" i="3"/>
  <c r="AP17" i="3"/>
  <c r="AR17" i="3"/>
  <c r="AT17" i="3"/>
  <c r="AX17" i="3"/>
  <c r="BB17" i="3"/>
  <c r="BC17" i="3"/>
  <c r="BD17" i="3"/>
  <c r="BE17" i="3"/>
  <c r="BH17" i="3"/>
  <c r="BI17" i="3"/>
  <c r="BJ17" i="3"/>
  <c r="BK17" i="3"/>
  <c r="BL17" i="3"/>
  <c r="BM17" i="3"/>
  <c r="BN17" i="3"/>
  <c r="BO17" i="3"/>
  <c r="BP17" i="3"/>
  <c r="BR17" i="3"/>
  <c r="BS17" i="3"/>
  <c r="BT17" i="3"/>
  <c r="BU17" i="3"/>
  <c r="E18" i="3"/>
  <c r="I18" i="3"/>
  <c r="O18" i="3"/>
  <c r="Q18" i="3"/>
  <c r="S18" i="3"/>
  <c r="U18" i="3"/>
  <c r="X18" i="3"/>
  <c r="Z18" i="3"/>
  <c r="AB18" i="3"/>
  <c r="AD18" i="3"/>
  <c r="AI18" i="3"/>
  <c r="AK18" i="3"/>
  <c r="AM18" i="3"/>
  <c r="AP18" i="3"/>
  <c r="AR18" i="3"/>
  <c r="AT18" i="3"/>
  <c r="AX18" i="3"/>
  <c r="BB18" i="3"/>
  <c r="BC18" i="3"/>
  <c r="BD18" i="3"/>
  <c r="BE18" i="3"/>
  <c r="BH18" i="3"/>
  <c r="BI18" i="3"/>
  <c r="BJ18" i="3"/>
  <c r="BK18" i="3"/>
  <c r="BL18" i="3"/>
  <c r="BM18" i="3"/>
  <c r="BN18" i="3"/>
  <c r="BO18" i="3"/>
  <c r="BP18" i="3"/>
  <c r="BR18" i="3"/>
  <c r="BS18" i="3"/>
  <c r="BT18" i="3"/>
  <c r="BU18" i="3"/>
  <c r="E19" i="3"/>
  <c r="I19" i="3"/>
  <c r="O19" i="3"/>
  <c r="Q19" i="3"/>
  <c r="S19" i="3"/>
  <c r="U19" i="3"/>
  <c r="X19" i="3"/>
  <c r="Z19" i="3"/>
  <c r="AB19" i="3"/>
  <c r="AD19" i="3"/>
  <c r="AI19" i="3"/>
  <c r="AK19" i="3"/>
  <c r="AM19" i="3"/>
  <c r="AP19" i="3"/>
  <c r="AR19" i="3"/>
  <c r="AT19" i="3"/>
  <c r="AX19" i="3"/>
  <c r="BB19" i="3"/>
  <c r="BC19" i="3"/>
  <c r="BD19" i="3"/>
  <c r="BE19" i="3"/>
  <c r="BH19" i="3"/>
  <c r="BI19" i="3"/>
  <c r="BJ19" i="3"/>
  <c r="BK19" i="3"/>
  <c r="BL19" i="3"/>
  <c r="BM19" i="3"/>
  <c r="BN19" i="3"/>
  <c r="BO19" i="3"/>
  <c r="BP19" i="3"/>
  <c r="BR19" i="3"/>
  <c r="BS19" i="3"/>
  <c r="BT19" i="3"/>
  <c r="BU19" i="3"/>
  <c r="E20" i="3"/>
  <c r="I20" i="3"/>
  <c r="O20" i="3"/>
  <c r="Q20" i="3"/>
  <c r="S20" i="3"/>
  <c r="U20" i="3"/>
  <c r="X20" i="3"/>
  <c r="Z20" i="3"/>
  <c r="AB20" i="3"/>
  <c r="AD20" i="3"/>
  <c r="AI20" i="3"/>
  <c r="AK20" i="3"/>
  <c r="AM20" i="3"/>
  <c r="AP20" i="3"/>
  <c r="AR20" i="3"/>
  <c r="AT20" i="3"/>
  <c r="AX20" i="3"/>
  <c r="BB20" i="3"/>
  <c r="BC20" i="3"/>
  <c r="BD20" i="3"/>
  <c r="BE20" i="3"/>
  <c r="BH20" i="3"/>
  <c r="BI20" i="3"/>
  <c r="BJ20" i="3"/>
  <c r="BK20" i="3"/>
  <c r="BL20" i="3"/>
  <c r="BM20" i="3"/>
  <c r="BN20" i="3"/>
  <c r="BO20" i="3"/>
  <c r="BP20" i="3"/>
  <c r="BR20" i="3"/>
  <c r="BS20" i="3"/>
  <c r="BT20" i="3"/>
  <c r="BU20" i="3"/>
  <c r="E21" i="3"/>
  <c r="I21" i="3"/>
  <c r="O21" i="3"/>
  <c r="Q21" i="3"/>
  <c r="S21" i="3"/>
  <c r="U21" i="3"/>
  <c r="X21" i="3"/>
  <c r="Z21" i="3"/>
  <c r="AB21" i="3"/>
  <c r="AD21" i="3"/>
  <c r="AI21" i="3"/>
  <c r="AK21" i="3"/>
  <c r="AM21" i="3"/>
  <c r="AP21" i="3"/>
  <c r="AR21" i="3"/>
  <c r="AT21" i="3"/>
  <c r="AX21" i="3"/>
  <c r="BB21" i="3"/>
  <c r="BC21" i="3"/>
  <c r="BD21" i="3"/>
  <c r="BE21" i="3"/>
  <c r="BH21" i="3"/>
  <c r="BI21" i="3"/>
  <c r="BJ21" i="3"/>
  <c r="BK21" i="3"/>
  <c r="BL21" i="3"/>
  <c r="BM21" i="3"/>
  <c r="BN21" i="3"/>
  <c r="BO21" i="3"/>
  <c r="BP21" i="3"/>
  <c r="BR21" i="3"/>
  <c r="BS21" i="3"/>
  <c r="BT21" i="3"/>
  <c r="BU21" i="3"/>
  <c r="E22" i="3"/>
  <c r="I22" i="3"/>
  <c r="O22" i="3"/>
  <c r="Q22" i="3"/>
  <c r="S22" i="3"/>
  <c r="U22" i="3"/>
  <c r="X22" i="3"/>
  <c r="Z22" i="3"/>
  <c r="AB22" i="3"/>
  <c r="AD22" i="3"/>
  <c r="AI22" i="3"/>
  <c r="AK22" i="3"/>
  <c r="AM22" i="3"/>
  <c r="AP22" i="3"/>
  <c r="AR22" i="3"/>
  <c r="AT22" i="3"/>
  <c r="AX22" i="3"/>
  <c r="BB22" i="3"/>
  <c r="BC22" i="3"/>
  <c r="BD22" i="3"/>
  <c r="BE22" i="3"/>
  <c r="BH22" i="3"/>
  <c r="BI22" i="3"/>
  <c r="BJ22" i="3"/>
  <c r="BK22" i="3"/>
  <c r="BL22" i="3"/>
  <c r="BM22" i="3"/>
  <c r="BN22" i="3"/>
  <c r="BO22" i="3"/>
  <c r="BP22" i="3"/>
  <c r="BR22" i="3"/>
  <c r="BS22" i="3"/>
  <c r="BT22" i="3"/>
  <c r="BU22" i="3"/>
  <c r="E23" i="3"/>
  <c r="I23" i="3"/>
  <c r="O23" i="3"/>
  <c r="Q23" i="3"/>
  <c r="S23" i="3"/>
  <c r="U23" i="3"/>
  <c r="X23" i="3"/>
  <c r="Z23" i="3"/>
  <c r="AB23" i="3"/>
  <c r="AD23" i="3"/>
  <c r="AI23" i="3"/>
  <c r="AK23" i="3"/>
  <c r="AM23" i="3"/>
  <c r="AP23" i="3"/>
  <c r="AR23" i="3"/>
  <c r="AT23" i="3"/>
  <c r="AX23" i="3"/>
  <c r="BB23" i="3"/>
  <c r="BC23" i="3"/>
  <c r="BD23" i="3"/>
  <c r="BE23" i="3"/>
  <c r="BH23" i="3"/>
  <c r="BI23" i="3"/>
  <c r="BJ23" i="3"/>
  <c r="BK23" i="3"/>
  <c r="BL23" i="3"/>
  <c r="BM23" i="3"/>
  <c r="BN23" i="3"/>
  <c r="BO23" i="3"/>
  <c r="BP23" i="3"/>
  <c r="BR23" i="3"/>
  <c r="BS23" i="3"/>
  <c r="BT23" i="3"/>
  <c r="BU23" i="3"/>
  <c r="E24" i="3"/>
  <c r="I24" i="3"/>
  <c r="O24" i="3"/>
  <c r="Q24" i="3"/>
  <c r="S24" i="3"/>
  <c r="U24" i="3"/>
  <c r="X24" i="3"/>
  <c r="Z24" i="3"/>
  <c r="AB24" i="3"/>
  <c r="AD24" i="3"/>
  <c r="AI24" i="3"/>
  <c r="AK24" i="3"/>
  <c r="AM24" i="3"/>
  <c r="AP24" i="3"/>
  <c r="AR24" i="3"/>
  <c r="AT24" i="3"/>
  <c r="AX24" i="3"/>
  <c r="BB24" i="3"/>
  <c r="BC24" i="3"/>
  <c r="BD24" i="3"/>
  <c r="BE24" i="3"/>
  <c r="BH24" i="3"/>
  <c r="BI24" i="3"/>
  <c r="BJ24" i="3"/>
  <c r="BK24" i="3"/>
  <c r="BL24" i="3"/>
  <c r="BM24" i="3"/>
  <c r="BN24" i="3"/>
  <c r="BO24" i="3"/>
  <c r="BP24" i="3"/>
  <c r="BR24" i="3"/>
  <c r="BS24" i="3"/>
  <c r="BT24" i="3"/>
  <c r="BU24" i="3"/>
  <c r="E25" i="3"/>
  <c r="I25" i="3"/>
  <c r="O25" i="3"/>
  <c r="Q25" i="3"/>
  <c r="S25" i="3"/>
  <c r="U25" i="3"/>
  <c r="X25" i="3"/>
  <c r="Z25" i="3"/>
  <c r="AB25" i="3"/>
  <c r="AD25" i="3"/>
  <c r="AI25" i="3"/>
  <c r="AK25" i="3"/>
  <c r="AM25" i="3"/>
  <c r="AP25" i="3"/>
  <c r="AR25" i="3"/>
  <c r="AT25" i="3"/>
  <c r="AX25" i="3"/>
  <c r="BB25" i="3"/>
  <c r="BC25" i="3"/>
  <c r="BD25" i="3"/>
  <c r="BE25" i="3"/>
  <c r="BH25" i="3"/>
  <c r="BI25" i="3"/>
  <c r="BJ25" i="3"/>
  <c r="BK25" i="3"/>
  <c r="BL25" i="3"/>
  <c r="BM25" i="3"/>
  <c r="BN25" i="3"/>
  <c r="BO25" i="3"/>
  <c r="BP25" i="3"/>
  <c r="BR25" i="3"/>
  <c r="BS25" i="3"/>
  <c r="BT25" i="3"/>
  <c r="BU25" i="3"/>
  <c r="E26" i="3"/>
  <c r="I26" i="3"/>
  <c r="O26" i="3"/>
  <c r="Q26" i="3"/>
  <c r="S26" i="3"/>
  <c r="U26" i="3"/>
  <c r="X26" i="3"/>
  <c r="Z26" i="3"/>
  <c r="AB26" i="3"/>
  <c r="AD26" i="3"/>
  <c r="AI26" i="3"/>
  <c r="AK26" i="3"/>
  <c r="AM26" i="3"/>
  <c r="AP26" i="3"/>
  <c r="AR26" i="3"/>
  <c r="AT26" i="3"/>
  <c r="AX26" i="3"/>
  <c r="BB26" i="3"/>
  <c r="BC26" i="3"/>
  <c r="BD26" i="3"/>
  <c r="BE26" i="3"/>
  <c r="BH26" i="3"/>
  <c r="BI26" i="3"/>
  <c r="BJ26" i="3"/>
  <c r="BK26" i="3"/>
  <c r="BL26" i="3"/>
  <c r="BM26" i="3"/>
  <c r="BN26" i="3"/>
  <c r="BO26" i="3"/>
  <c r="BP26" i="3"/>
  <c r="BR26" i="3"/>
  <c r="BS26" i="3"/>
  <c r="BT26" i="3"/>
  <c r="BU26" i="3"/>
  <c r="E27" i="3"/>
  <c r="I27" i="3"/>
  <c r="O27" i="3"/>
  <c r="Q27" i="3"/>
  <c r="S27" i="3"/>
  <c r="U27" i="3"/>
  <c r="X27" i="3"/>
  <c r="Z27" i="3"/>
  <c r="AB27" i="3"/>
  <c r="AD27" i="3"/>
  <c r="AI27" i="3"/>
  <c r="AK27" i="3"/>
  <c r="AM27" i="3"/>
  <c r="AP27" i="3"/>
  <c r="AR27" i="3"/>
  <c r="AT27" i="3"/>
  <c r="AX27" i="3"/>
  <c r="BB27" i="3"/>
  <c r="BC27" i="3"/>
  <c r="BD27" i="3"/>
  <c r="BE27" i="3"/>
  <c r="BH27" i="3"/>
  <c r="BI27" i="3"/>
  <c r="BJ27" i="3"/>
  <c r="BK27" i="3"/>
  <c r="BL27" i="3"/>
  <c r="BM27" i="3"/>
  <c r="BN27" i="3"/>
  <c r="BO27" i="3"/>
  <c r="BP27" i="3"/>
  <c r="BR27" i="3"/>
  <c r="BS27" i="3"/>
  <c r="BT27" i="3"/>
  <c r="BU27" i="3"/>
  <c r="E28" i="3"/>
  <c r="I28" i="3"/>
  <c r="O28" i="3"/>
  <c r="Q28" i="3"/>
  <c r="S28" i="3"/>
  <c r="U28" i="3"/>
  <c r="X28" i="3"/>
  <c r="Z28" i="3"/>
  <c r="AB28" i="3"/>
  <c r="AD28" i="3"/>
  <c r="AI28" i="3"/>
  <c r="AK28" i="3"/>
  <c r="AM28" i="3"/>
  <c r="AP28" i="3"/>
  <c r="AR28" i="3"/>
  <c r="AT28" i="3"/>
  <c r="AX28" i="3"/>
  <c r="BB28" i="3"/>
  <c r="BC28" i="3"/>
  <c r="BD28" i="3"/>
  <c r="BE28" i="3"/>
  <c r="BH28" i="3"/>
  <c r="BI28" i="3"/>
  <c r="BJ28" i="3"/>
  <c r="BK28" i="3"/>
  <c r="BL28" i="3"/>
  <c r="BM28" i="3"/>
  <c r="BN28" i="3"/>
  <c r="BO28" i="3"/>
  <c r="BP28" i="3"/>
  <c r="BR28" i="3"/>
  <c r="BS28" i="3"/>
  <c r="BT28" i="3"/>
  <c r="BU28" i="3"/>
  <c r="E29" i="3"/>
  <c r="I29" i="3"/>
  <c r="O29" i="3"/>
  <c r="Q29" i="3"/>
  <c r="S29" i="3"/>
  <c r="U29" i="3"/>
  <c r="X29" i="3"/>
  <c r="Z29" i="3"/>
  <c r="AB29" i="3"/>
  <c r="AD29" i="3"/>
  <c r="AI29" i="3"/>
  <c r="AK29" i="3"/>
  <c r="AM29" i="3"/>
  <c r="AP29" i="3"/>
  <c r="AR29" i="3"/>
  <c r="AT29" i="3"/>
  <c r="AX29" i="3"/>
  <c r="BB29" i="3"/>
  <c r="BC29" i="3"/>
  <c r="BD29" i="3"/>
  <c r="BE29" i="3"/>
  <c r="BH29" i="3"/>
  <c r="BI29" i="3"/>
  <c r="BJ29" i="3"/>
  <c r="BK29" i="3"/>
  <c r="BL29" i="3"/>
  <c r="BM29" i="3"/>
  <c r="BN29" i="3"/>
  <c r="BO29" i="3"/>
  <c r="BP29" i="3"/>
  <c r="BR29" i="3"/>
  <c r="BS29" i="3"/>
  <c r="BT29" i="3"/>
  <c r="BU29" i="3"/>
  <c r="E30" i="3"/>
  <c r="I30" i="3"/>
  <c r="O30" i="3"/>
  <c r="Q30" i="3"/>
  <c r="S30" i="3"/>
  <c r="U30" i="3"/>
  <c r="X30" i="3"/>
  <c r="Z30" i="3"/>
  <c r="AB30" i="3"/>
  <c r="AD30" i="3"/>
  <c r="AI30" i="3"/>
  <c r="AK30" i="3"/>
  <c r="AM30" i="3"/>
  <c r="AP30" i="3"/>
  <c r="AR30" i="3"/>
  <c r="AT30" i="3"/>
  <c r="AX30" i="3"/>
  <c r="BB30" i="3"/>
  <c r="BC30" i="3"/>
  <c r="BD30" i="3"/>
  <c r="BE30" i="3"/>
  <c r="BH30" i="3"/>
  <c r="BI30" i="3"/>
  <c r="BJ30" i="3"/>
  <c r="BK30" i="3"/>
  <c r="BL30" i="3"/>
  <c r="BM30" i="3"/>
  <c r="BN30" i="3"/>
  <c r="BO30" i="3"/>
  <c r="BP30" i="3"/>
  <c r="BR30" i="3"/>
  <c r="BS30" i="3"/>
  <c r="BT30" i="3"/>
  <c r="BU30" i="3"/>
  <c r="E31" i="3"/>
  <c r="I31" i="3"/>
  <c r="O31" i="3"/>
  <c r="Q31" i="3"/>
  <c r="S31" i="3"/>
  <c r="U31" i="3"/>
  <c r="X31" i="3"/>
  <c r="Z31" i="3"/>
  <c r="AB31" i="3"/>
  <c r="AD31" i="3"/>
  <c r="AI31" i="3"/>
  <c r="AK31" i="3"/>
  <c r="AM31" i="3"/>
  <c r="AP31" i="3"/>
  <c r="AR31" i="3"/>
  <c r="AT31" i="3"/>
  <c r="AX31" i="3"/>
  <c r="BB31" i="3"/>
  <c r="BC31" i="3"/>
  <c r="BD31" i="3"/>
  <c r="BE31" i="3"/>
  <c r="BH31" i="3"/>
  <c r="BI31" i="3"/>
  <c r="BJ31" i="3"/>
  <c r="BK31" i="3"/>
  <c r="BL31" i="3"/>
  <c r="BM31" i="3"/>
  <c r="BN31" i="3"/>
  <c r="BO31" i="3"/>
  <c r="BP31" i="3"/>
  <c r="BR31" i="3"/>
  <c r="BS31" i="3"/>
  <c r="BT31" i="3"/>
  <c r="BU31" i="3"/>
  <c r="E32" i="3"/>
  <c r="I32" i="3"/>
  <c r="O32" i="3"/>
  <c r="Q32" i="3"/>
  <c r="S32" i="3"/>
  <c r="U32" i="3"/>
  <c r="X32" i="3"/>
  <c r="Z32" i="3"/>
  <c r="AB32" i="3"/>
  <c r="AD32" i="3"/>
  <c r="AI32" i="3"/>
  <c r="AK32" i="3"/>
  <c r="AM32" i="3"/>
  <c r="AP32" i="3"/>
  <c r="AR32" i="3"/>
  <c r="AT32" i="3"/>
  <c r="AX32" i="3"/>
  <c r="BB32" i="3"/>
  <c r="BC32" i="3"/>
  <c r="BD32" i="3"/>
  <c r="BE32" i="3"/>
  <c r="BH32" i="3"/>
  <c r="BI32" i="3"/>
  <c r="BJ32" i="3"/>
  <c r="BK32" i="3"/>
  <c r="BL32" i="3"/>
  <c r="BM32" i="3"/>
  <c r="BN32" i="3"/>
  <c r="BO32" i="3"/>
  <c r="BP32" i="3"/>
  <c r="BR32" i="3"/>
  <c r="BS32" i="3"/>
  <c r="BT32" i="3"/>
  <c r="BU32" i="3"/>
  <c r="E33" i="3"/>
  <c r="I33" i="3"/>
  <c r="O33" i="3"/>
  <c r="Q33" i="3"/>
  <c r="S33" i="3"/>
  <c r="U33" i="3"/>
  <c r="X33" i="3"/>
  <c r="Z33" i="3"/>
  <c r="AB33" i="3"/>
  <c r="AD33" i="3"/>
  <c r="AI33" i="3"/>
  <c r="AK33" i="3"/>
  <c r="AM33" i="3"/>
  <c r="AP33" i="3"/>
  <c r="AR33" i="3"/>
  <c r="AT33" i="3"/>
  <c r="AX33" i="3"/>
  <c r="BB33" i="3"/>
  <c r="BC33" i="3"/>
  <c r="BD33" i="3"/>
  <c r="BE33" i="3"/>
  <c r="BH33" i="3"/>
  <c r="BI33" i="3"/>
  <c r="BJ33" i="3"/>
  <c r="BK33" i="3"/>
  <c r="BL33" i="3"/>
  <c r="BM33" i="3"/>
  <c r="BN33" i="3"/>
  <c r="BO33" i="3"/>
  <c r="BP33" i="3"/>
  <c r="BR33" i="3"/>
  <c r="BS33" i="3"/>
  <c r="BT33" i="3"/>
  <c r="BU33" i="3"/>
  <c r="E34" i="3"/>
  <c r="I34" i="3"/>
  <c r="O34" i="3"/>
  <c r="Q34" i="3"/>
  <c r="S34" i="3"/>
  <c r="U34" i="3"/>
  <c r="X34" i="3"/>
  <c r="Z34" i="3"/>
  <c r="AB34" i="3"/>
  <c r="AD34" i="3"/>
  <c r="AI34" i="3"/>
  <c r="AK34" i="3"/>
  <c r="AM34" i="3"/>
  <c r="AP34" i="3"/>
  <c r="AR34" i="3"/>
  <c r="AT34" i="3"/>
  <c r="AX34" i="3"/>
  <c r="BB34" i="3"/>
  <c r="BC34" i="3"/>
  <c r="BD34" i="3"/>
  <c r="BE34" i="3"/>
  <c r="BH34" i="3"/>
  <c r="BI34" i="3"/>
  <c r="BJ34" i="3"/>
  <c r="BK34" i="3"/>
  <c r="BL34" i="3"/>
  <c r="BM34" i="3"/>
  <c r="BN34" i="3"/>
  <c r="BO34" i="3"/>
  <c r="BP34" i="3"/>
  <c r="BR34" i="3"/>
  <c r="BS34" i="3"/>
  <c r="BT34" i="3"/>
  <c r="BU34" i="3"/>
  <c r="E35" i="3"/>
  <c r="I35" i="3"/>
  <c r="O35" i="3"/>
  <c r="Q35" i="3"/>
  <c r="S35" i="3"/>
  <c r="U35" i="3"/>
  <c r="X35" i="3"/>
  <c r="Z35" i="3"/>
  <c r="AB35" i="3"/>
  <c r="AD35" i="3"/>
  <c r="AI35" i="3"/>
  <c r="AK35" i="3"/>
  <c r="AM35" i="3"/>
  <c r="AP35" i="3"/>
  <c r="AR35" i="3"/>
  <c r="AT35" i="3"/>
  <c r="AX35" i="3"/>
  <c r="BB35" i="3"/>
  <c r="BC35" i="3"/>
  <c r="BD35" i="3"/>
  <c r="BE35" i="3"/>
  <c r="BH35" i="3"/>
  <c r="BI35" i="3"/>
  <c r="BJ35" i="3"/>
  <c r="BK35" i="3"/>
  <c r="BL35" i="3"/>
  <c r="BM35" i="3"/>
  <c r="BN35" i="3"/>
  <c r="BO35" i="3"/>
  <c r="BP35" i="3"/>
  <c r="BR35" i="3"/>
  <c r="BS35" i="3"/>
  <c r="BT35" i="3"/>
  <c r="BU35" i="3"/>
  <c r="E36" i="3"/>
  <c r="I36" i="3"/>
  <c r="O36" i="3"/>
  <c r="Q36" i="3"/>
  <c r="S36" i="3"/>
  <c r="U36" i="3"/>
  <c r="X36" i="3"/>
  <c r="Z36" i="3"/>
  <c r="AB36" i="3"/>
  <c r="AD36" i="3"/>
  <c r="AI36" i="3"/>
  <c r="AK36" i="3"/>
  <c r="AM36" i="3"/>
  <c r="AP36" i="3"/>
  <c r="AR36" i="3"/>
  <c r="AT36" i="3"/>
  <c r="AX36" i="3"/>
  <c r="BB36" i="3"/>
  <c r="BC36" i="3"/>
  <c r="BD36" i="3"/>
  <c r="BE36" i="3"/>
  <c r="BH36" i="3"/>
  <c r="BI36" i="3"/>
  <c r="BJ36" i="3"/>
  <c r="BK36" i="3"/>
  <c r="BL36" i="3"/>
  <c r="BM36" i="3"/>
  <c r="BN36" i="3"/>
  <c r="BO36" i="3"/>
  <c r="BP36" i="3"/>
  <c r="BR36" i="3"/>
  <c r="BS36" i="3"/>
  <c r="BT36" i="3"/>
  <c r="BU36" i="3"/>
  <c r="E37" i="3"/>
  <c r="I37" i="3"/>
  <c r="O37" i="3"/>
  <c r="Q37" i="3"/>
  <c r="S37" i="3"/>
  <c r="U37" i="3"/>
  <c r="X37" i="3"/>
  <c r="Z37" i="3"/>
  <c r="AB37" i="3"/>
  <c r="AD37" i="3"/>
  <c r="AI37" i="3"/>
  <c r="AK37" i="3"/>
  <c r="AM37" i="3"/>
  <c r="AP37" i="3"/>
  <c r="AR37" i="3"/>
  <c r="AT37" i="3"/>
  <c r="AX37" i="3"/>
  <c r="BB37" i="3"/>
  <c r="BC37" i="3"/>
  <c r="BD37" i="3"/>
  <c r="BE37" i="3"/>
  <c r="BH37" i="3"/>
  <c r="BI37" i="3"/>
  <c r="BJ37" i="3"/>
  <c r="BK37" i="3"/>
  <c r="BL37" i="3"/>
  <c r="BM37" i="3"/>
  <c r="BN37" i="3"/>
  <c r="BO37" i="3"/>
  <c r="BP37" i="3"/>
  <c r="BR37" i="3"/>
  <c r="BS37" i="3"/>
  <c r="BT37" i="3"/>
  <c r="BU37" i="3"/>
  <c r="E38" i="3"/>
  <c r="I38" i="3"/>
  <c r="O38" i="3"/>
  <c r="Q38" i="3"/>
  <c r="S38" i="3"/>
  <c r="U38" i="3"/>
  <c r="X38" i="3"/>
  <c r="Z38" i="3"/>
  <c r="AB38" i="3"/>
  <c r="AD38" i="3"/>
  <c r="AI38" i="3"/>
  <c r="AK38" i="3"/>
  <c r="AM38" i="3"/>
  <c r="AP38" i="3"/>
  <c r="AR38" i="3"/>
  <c r="AT38" i="3"/>
  <c r="AX38" i="3"/>
  <c r="BB38" i="3"/>
  <c r="BC38" i="3"/>
  <c r="BD38" i="3"/>
  <c r="BE38" i="3"/>
  <c r="BH38" i="3"/>
  <c r="BI38" i="3"/>
  <c r="BJ38" i="3"/>
  <c r="BK38" i="3"/>
  <c r="BL38" i="3"/>
  <c r="BM38" i="3"/>
  <c r="BN38" i="3"/>
  <c r="BO38" i="3"/>
  <c r="BP38" i="3"/>
  <c r="BR38" i="3"/>
  <c r="BS38" i="3"/>
  <c r="BT38" i="3"/>
  <c r="BU38" i="3"/>
  <c r="E39" i="3"/>
  <c r="I39" i="3"/>
  <c r="O39" i="3"/>
  <c r="Q39" i="3"/>
  <c r="S39" i="3"/>
  <c r="U39" i="3"/>
  <c r="X39" i="3"/>
  <c r="Z39" i="3"/>
  <c r="AB39" i="3"/>
  <c r="AD39" i="3"/>
  <c r="AI39" i="3"/>
  <c r="AK39" i="3"/>
  <c r="AM39" i="3"/>
  <c r="AP39" i="3"/>
  <c r="AR39" i="3"/>
  <c r="AT39" i="3"/>
  <c r="AX39" i="3"/>
  <c r="BB39" i="3"/>
  <c r="BC39" i="3"/>
  <c r="BD39" i="3"/>
  <c r="BE39" i="3"/>
  <c r="BH39" i="3"/>
  <c r="BI39" i="3"/>
  <c r="BJ39" i="3"/>
  <c r="BK39" i="3"/>
  <c r="BL39" i="3"/>
  <c r="BM39" i="3"/>
  <c r="BN39" i="3"/>
  <c r="BO39" i="3"/>
  <c r="BP39" i="3"/>
  <c r="BR39" i="3"/>
  <c r="BS39" i="3"/>
  <c r="BT39" i="3"/>
  <c r="BU39" i="3"/>
  <c r="E40" i="3"/>
  <c r="I40" i="3"/>
  <c r="O40" i="3"/>
  <c r="Q40" i="3"/>
  <c r="S40" i="3"/>
  <c r="U40" i="3"/>
  <c r="X40" i="3"/>
  <c r="Z40" i="3"/>
  <c r="AB40" i="3"/>
  <c r="AD40" i="3"/>
  <c r="AI40" i="3"/>
  <c r="AK40" i="3"/>
  <c r="AM40" i="3"/>
  <c r="AP40" i="3"/>
  <c r="AR40" i="3"/>
  <c r="AT40" i="3"/>
  <c r="AX40" i="3"/>
  <c r="BB40" i="3"/>
  <c r="BC40" i="3"/>
  <c r="BD40" i="3"/>
  <c r="BE40" i="3"/>
  <c r="BH40" i="3"/>
  <c r="BI40" i="3"/>
  <c r="BJ40" i="3"/>
  <c r="BK40" i="3"/>
  <c r="BL40" i="3"/>
  <c r="BM40" i="3"/>
  <c r="BN40" i="3"/>
  <c r="BO40" i="3"/>
  <c r="BP40" i="3"/>
  <c r="BR40" i="3"/>
  <c r="BS40" i="3"/>
  <c r="BT40" i="3"/>
  <c r="BU40" i="3"/>
  <c r="E41" i="3"/>
  <c r="I41" i="3"/>
  <c r="O41" i="3"/>
  <c r="Q41" i="3"/>
  <c r="S41" i="3"/>
  <c r="U41" i="3"/>
  <c r="X41" i="3"/>
  <c r="Z41" i="3"/>
  <c r="AB41" i="3"/>
  <c r="AD41" i="3"/>
  <c r="AI41" i="3"/>
  <c r="AK41" i="3"/>
  <c r="AM41" i="3"/>
  <c r="AP41" i="3"/>
  <c r="AR41" i="3"/>
  <c r="AT41" i="3"/>
  <c r="AX41" i="3"/>
  <c r="BB41" i="3"/>
  <c r="BC41" i="3"/>
  <c r="BD41" i="3"/>
  <c r="BE41" i="3"/>
  <c r="BH41" i="3"/>
  <c r="BI41" i="3"/>
  <c r="BJ41" i="3"/>
  <c r="BK41" i="3"/>
  <c r="BL41" i="3"/>
  <c r="BM41" i="3"/>
  <c r="BN41" i="3"/>
  <c r="BO41" i="3"/>
  <c r="BP41" i="3"/>
  <c r="BR41" i="3"/>
  <c r="BS41" i="3"/>
  <c r="BT41" i="3"/>
  <c r="BU41" i="3"/>
  <c r="E42" i="3"/>
  <c r="I42" i="3"/>
  <c r="O42" i="3"/>
  <c r="Q42" i="3"/>
  <c r="S42" i="3"/>
  <c r="U42" i="3"/>
  <c r="X42" i="3"/>
  <c r="Z42" i="3"/>
  <c r="AB42" i="3"/>
  <c r="AD42" i="3"/>
  <c r="AI42" i="3"/>
  <c r="AK42" i="3"/>
  <c r="AM42" i="3"/>
  <c r="AP42" i="3"/>
  <c r="AR42" i="3"/>
  <c r="AT42" i="3"/>
  <c r="AX42" i="3"/>
  <c r="BB42" i="3"/>
  <c r="BC42" i="3"/>
  <c r="BD42" i="3"/>
  <c r="BE42" i="3"/>
  <c r="BH42" i="3"/>
  <c r="BI42" i="3"/>
  <c r="BJ42" i="3"/>
  <c r="BK42" i="3"/>
  <c r="BL42" i="3"/>
  <c r="BM42" i="3"/>
  <c r="BN42" i="3"/>
  <c r="BO42" i="3"/>
  <c r="BP42" i="3"/>
  <c r="BR42" i="3"/>
  <c r="BS42" i="3"/>
  <c r="BT42" i="3"/>
  <c r="BU42" i="3"/>
  <c r="E43" i="3"/>
  <c r="I43" i="3"/>
  <c r="O43" i="3"/>
  <c r="Q43" i="3"/>
  <c r="S43" i="3"/>
  <c r="U43" i="3"/>
  <c r="X43" i="3"/>
  <c r="Z43" i="3"/>
  <c r="AB43" i="3"/>
  <c r="AD43" i="3"/>
  <c r="AI43" i="3"/>
  <c r="AK43" i="3"/>
  <c r="AM43" i="3"/>
  <c r="AP43" i="3"/>
  <c r="AR43" i="3"/>
  <c r="AT43" i="3"/>
  <c r="AX43" i="3"/>
  <c r="BB43" i="3"/>
  <c r="BC43" i="3"/>
  <c r="BD43" i="3"/>
  <c r="BE43" i="3"/>
  <c r="BH43" i="3"/>
  <c r="BI43" i="3"/>
  <c r="BJ43" i="3"/>
  <c r="BK43" i="3"/>
  <c r="BL43" i="3"/>
  <c r="BM43" i="3"/>
  <c r="BN43" i="3"/>
  <c r="BO43" i="3"/>
  <c r="BP43" i="3"/>
  <c r="BR43" i="3"/>
  <c r="BS43" i="3"/>
  <c r="BT43" i="3"/>
  <c r="BU43" i="3"/>
  <c r="E44" i="3"/>
  <c r="I44" i="3"/>
  <c r="O44" i="3"/>
  <c r="Q44" i="3"/>
  <c r="S44" i="3"/>
  <c r="U44" i="3"/>
  <c r="X44" i="3"/>
  <c r="Z44" i="3"/>
  <c r="AB44" i="3"/>
  <c r="AD44" i="3"/>
  <c r="AI44" i="3"/>
  <c r="AK44" i="3"/>
  <c r="AM44" i="3"/>
  <c r="AP44" i="3"/>
  <c r="AR44" i="3"/>
  <c r="AT44" i="3"/>
  <c r="AX44" i="3"/>
  <c r="BB44" i="3"/>
  <c r="BC44" i="3"/>
  <c r="BD44" i="3"/>
  <c r="BE44" i="3"/>
  <c r="BH44" i="3"/>
  <c r="BI44" i="3"/>
  <c r="BJ44" i="3"/>
  <c r="BK44" i="3"/>
  <c r="BL44" i="3"/>
  <c r="BM44" i="3"/>
  <c r="BN44" i="3"/>
  <c r="BO44" i="3"/>
  <c r="BP44" i="3"/>
  <c r="BR44" i="3"/>
  <c r="BS44" i="3"/>
  <c r="BT44" i="3"/>
  <c r="BU44" i="3"/>
  <c r="E45" i="3"/>
  <c r="I45" i="3"/>
  <c r="O45" i="3"/>
  <c r="Q45" i="3"/>
  <c r="S45" i="3"/>
  <c r="U45" i="3"/>
  <c r="X45" i="3"/>
  <c r="Z45" i="3"/>
  <c r="AB45" i="3"/>
  <c r="AD45" i="3"/>
  <c r="AI45" i="3"/>
  <c r="AK45" i="3"/>
  <c r="AM45" i="3"/>
  <c r="AP45" i="3"/>
  <c r="AR45" i="3"/>
  <c r="AT45" i="3"/>
  <c r="AX45" i="3"/>
  <c r="BB45" i="3"/>
  <c r="BC45" i="3"/>
  <c r="BD45" i="3"/>
  <c r="BE45" i="3"/>
  <c r="BH45" i="3"/>
  <c r="BI45" i="3"/>
  <c r="BJ45" i="3"/>
  <c r="BK45" i="3"/>
  <c r="BL45" i="3"/>
  <c r="BM45" i="3"/>
  <c r="BN45" i="3"/>
  <c r="BO45" i="3"/>
  <c r="BP45" i="3"/>
  <c r="BR45" i="3"/>
  <c r="BS45" i="3"/>
  <c r="BT45" i="3"/>
  <c r="BU45" i="3"/>
  <c r="E46" i="3"/>
  <c r="I46" i="3"/>
  <c r="O46" i="3"/>
  <c r="Q46" i="3"/>
  <c r="S46" i="3"/>
  <c r="U46" i="3"/>
  <c r="X46" i="3"/>
  <c r="Z46" i="3"/>
  <c r="AB46" i="3"/>
  <c r="AD46" i="3"/>
  <c r="AI46" i="3"/>
  <c r="AK46" i="3"/>
  <c r="AM46" i="3"/>
  <c r="AP46" i="3"/>
  <c r="AR46" i="3"/>
  <c r="AT46" i="3"/>
  <c r="AX46" i="3"/>
  <c r="BB46" i="3"/>
  <c r="BC46" i="3"/>
  <c r="BD46" i="3"/>
  <c r="BE46" i="3"/>
  <c r="BH46" i="3"/>
  <c r="BI46" i="3"/>
  <c r="BJ46" i="3"/>
  <c r="BK46" i="3"/>
  <c r="BL46" i="3"/>
  <c r="BM46" i="3"/>
  <c r="BN46" i="3"/>
  <c r="BO46" i="3"/>
  <c r="BP46" i="3"/>
  <c r="BR46" i="3"/>
  <c r="BS46" i="3"/>
  <c r="BT46" i="3"/>
  <c r="BU46" i="3"/>
  <c r="E47" i="3"/>
  <c r="I47" i="3"/>
  <c r="O47" i="3"/>
  <c r="Q47" i="3"/>
  <c r="S47" i="3"/>
  <c r="U47" i="3"/>
  <c r="X47" i="3"/>
  <c r="Z47" i="3"/>
  <c r="AB47" i="3"/>
  <c r="AD47" i="3"/>
  <c r="AI47" i="3"/>
  <c r="AK47" i="3"/>
  <c r="AM47" i="3"/>
  <c r="AP47" i="3"/>
  <c r="AR47" i="3"/>
  <c r="AT47" i="3"/>
  <c r="AX47" i="3"/>
  <c r="BB47" i="3"/>
  <c r="BC47" i="3"/>
  <c r="BD47" i="3"/>
  <c r="BE47" i="3"/>
  <c r="BH47" i="3"/>
  <c r="BI47" i="3"/>
  <c r="BJ47" i="3"/>
  <c r="BK47" i="3"/>
  <c r="BL47" i="3"/>
  <c r="BM47" i="3"/>
  <c r="BN47" i="3"/>
  <c r="BO47" i="3"/>
  <c r="BP47" i="3"/>
  <c r="BR47" i="3"/>
  <c r="BS47" i="3"/>
  <c r="BT47" i="3"/>
  <c r="BU47" i="3"/>
  <c r="E48" i="3"/>
  <c r="I48" i="3"/>
  <c r="O48" i="3"/>
  <c r="Q48" i="3"/>
  <c r="S48" i="3"/>
  <c r="U48" i="3"/>
  <c r="X48" i="3"/>
  <c r="Z48" i="3"/>
  <c r="AB48" i="3"/>
  <c r="AD48" i="3"/>
  <c r="AI48" i="3"/>
  <c r="AK48" i="3"/>
  <c r="AM48" i="3"/>
  <c r="AP48" i="3"/>
  <c r="AR48" i="3"/>
  <c r="AT48" i="3"/>
  <c r="AX48" i="3"/>
  <c r="BB48" i="3"/>
  <c r="BC48" i="3"/>
  <c r="BD48" i="3"/>
  <c r="BE48" i="3"/>
  <c r="BH48" i="3"/>
  <c r="BI48" i="3"/>
  <c r="BJ48" i="3"/>
  <c r="BK48" i="3"/>
  <c r="BL48" i="3"/>
  <c r="BM48" i="3"/>
  <c r="BN48" i="3"/>
  <c r="BO48" i="3"/>
  <c r="BP48" i="3"/>
  <c r="BR48" i="3"/>
  <c r="BS48" i="3"/>
  <c r="BT48" i="3"/>
  <c r="BU48" i="3"/>
  <c r="E49" i="3"/>
  <c r="I49" i="3"/>
  <c r="O49" i="3"/>
  <c r="Q49" i="3"/>
  <c r="S49" i="3"/>
  <c r="U49" i="3"/>
  <c r="X49" i="3"/>
  <c r="Z49" i="3"/>
  <c r="AB49" i="3"/>
  <c r="AD49" i="3"/>
  <c r="AI49" i="3"/>
  <c r="AK49" i="3"/>
  <c r="AM49" i="3"/>
  <c r="AP49" i="3"/>
  <c r="AR49" i="3"/>
  <c r="AT49" i="3"/>
  <c r="AX49" i="3"/>
  <c r="BB49" i="3"/>
  <c r="BC49" i="3"/>
  <c r="BD49" i="3"/>
  <c r="BE49" i="3"/>
  <c r="BH49" i="3"/>
  <c r="BI49" i="3"/>
  <c r="BJ49" i="3"/>
  <c r="BK49" i="3"/>
  <c r="BL49" i="3"/>
  <c r="BM49" i="3"/>
  <c r="BN49" i="3"/>
  <c r="BO49" i="3"/>
  <c r="BP49" i="3"/>
  <c r="BR49" i="3"/>
  <c r="BS49" i="3"/>
  <c r="BT49" i="3"/>
  <c r="BU49" i="3"/>
  <c r="E50" i="3"/>
  <c r="I50" i="3"/>
  <c r="O50" i="3"/>
  <c r="Q50" i="3"/>
  <c r="S50" i="3"/>
  <c r="U50" i="3"/>
  <c r="X50" i="3"/>
  <c r="Z50" i="3"/>
  <c r="AB50" i="3"/>
  <c r="AD50" i="3"/>
  <c r="AI50" i="3"/>
  <c r="AK50" i="3"/>
  <c r="AM50" i="3"/>
  <c r="AP50" i="3"/>
  <c r="AR50" i="3"/>
  <c r="AT50" i="3"/>
  <c r="AX50" i="3"/>
  <c r="BB50" i="3"/>
  <c r="BC50" i="3"/>
  <c r="BD50" i="3"/>
  <c r="BE50" i="3"/>
  <c r="BH50" i="3"/>
  <c r="BI50" i="3"/>
  <c r="BJ50" i="3"/>
  <c r="BK50" i="3"/>
  <c r="BL50" i="3"/>
  <c r="BM50" i="3"/>
  <c r="BN50" i="3"/>
  <c r="BO50" i="3"/>
  <c r="BP50" i="3"/>
  <c r="BR50" i="3"/>
  <c r="BS50" i="3"/>
  <c r="BT50" i="3"/>
  <c r="BU50" i="3"/>
  <c r="E51" i="3"/>
  <c r="I51" i="3"/>
  <c r="O51" i="3"/>
  <c r="Q51" i="3"/>
  <c r="S51" i="3"/>
  <c r="U51" i="3"/>
  <c r="X51" i="3"/>
  <c r="Z51" i="3"/>
  <c r="AB51" i="3"/>
  <c r="AD51" i="3"/>
  <c r="AI51" i="3"/>
  <c r="AK51" i="3"/>
  <c r="AM51" i="3"/>
  <c r="AP51" i="3"/>
  <c r="AR51" i="3"/>
  <c r="AT51" i="3"/>
  <c r="AX51" i="3"/>
  <c r="BB51" i="3"/>
  <c r="BC51" i="3"/>
  <c r="BD51" i="3"/>
  <c r="BE51" i="3"/>
  <c r="BH51" i="3"/>
  <c r="BI51" i="3"/>
  <c r="BJ51" i="3"/>
  <c r="BK51" i="3"/>
  <c r="BL51" i="3"/>
  <c r="BM51" i="3"/>
  <c r="BN51" i="3"/>
  <c r="BO51" i="3"/>
  <c r="BP51" i="3"/>
  <c r="BR51" i="3"/>
  <c r="BS51" i="3"/>
  <c r="BT51" i="3"/>
  <c r="BU51" i="3"/>
  <c r="E52" i="3"/>
  <c r="I52" i="3"/>
  <c r="O52" i="3"/>
  <c r="Q52" i="3"/>
  <c r="S52" i="3"/>
  <c r="U52" i="3"/>
  <c r="X52" i="3"/>
  <c r="Z52" i="3"/>
  <c r="AB52" i="3"/>
  <c r="AD52" i="3"/>
  <c r="AI52" i="3"/>
  <c r="AK52" i="3"/>
  <c r="AM52" i="3"/>
  <c r="AP52" i="3"/>
  <c r="AR52" i="3"/>
  <c r="AT52" i="3"/>
  <c r="AX52" i="3"/>
  <c r="BB52" i="3"/>
  <c r="BC52" i="3"/>
  <c r="BD52" i="3"/>
  <c r="BE52" i="3"/>
  <c r="BH52" i="3"/>
  <c r="BI52" i="3"/>
  <c r="BJ52" i="3"/>
  <c r="BK52" i="3"/>
  <c r="BL52" i="3"/>
  <c r="BM52" i="3"/>
  <c r="BN52" i="3"/>
  <c r="BO52" i="3"/>
  <c r="BP52" i="3"/>
  <c r="BR52" i="3"/>
  <c r="BS52" i="3"/>
  <c r="BT52" i="3"/>
  <c r="BU52" i="3"/>
  <c r="E53" i="3"/>
  <c r="I53" i="3"/>
  <c r="O53" i="3"/>
  <c r="Q53" i="3"/>
  <c r="S53" i="3"/>
  <c r="U53" i="3"/>
  <c r="X53" i="3"/>
  <c r="Z53" i="3"/>
  <c r="AB53" i="3"/>
  <c r="AD53" i="3"/>
  <c r="AI53" i="3"/>
  <c r="AK53" i="3"/>
  <c r="AM53" i="3"/>
  <c r="AP53" i="3"/>
  <c r="AR53" i="3"/>
  <c r="AT53" i="3"/>
  <c r="AX53" i="3"/>
  <c r="BB53" i="3"/>
  <c r="BC53" i="3"/>
  <c r="BD53" i="3"/>
  <c r="BE53" i="3"/>
  <c r="BH53" i="3"/>
  <c r="BI53" i="3"/>
  <c r="BJ53" i="3"/>
  <c r="BK53" i="3"/>
  <c r="BL53" i="3"/>
  <c r="BM53" i="3"/>
  <c r="BN53" i="3"/>
  <c r="BO53" i="3"/>
  <c r="BP53" i="3"/>
  <c r="BR53" i="3"/>
  <c r="BS53" i="3"/>
  <c r="BT53" i="3"/>
  <c r="BU53" i="3"/>
  <c r="E54" i="3"/>
  <c r="I54" i="3"/>
  <c r="O54" i="3"/>
  <c r="Q54" i="3"/>
  <c r="S54" i="3"/>
  <c r="U54" i="3"/>
  <c r="X54" i="3"/>
  <c r="Z54" i="3"/>
  <c r="AB54" i="3"/>
  <c r="AD54" i="3"/>
  <c r="AI54" i="3"/>
  <c r="AK54" i="3"/>
  <c r="AM54" i="3"/>
  <c r="AP54" i="3"/>
  <c r="AR54" i="3"/>
  <c r="AT54" i="3"/>
  <c r="AX54" i="3"/>
  <c r="BB54" i="3"/>
  <c r="BC54" i="3"/>
  <c r="BD54" i="3"/>
  <c r="BE54" i="3"/>
  <c r="BH54" i="3"/>
  <c r="BI54" i="3"/>
  <c r="BJ54" i="3"/>
  <c r="BK54" i="3"/>
  <c r="BL54" i="3"/>
  <c r="BM54" i="3"/>
  <c r="BN54" i="3"/>
  <c r="BO54" i="3"/>
  <c r="BP54" i="3"/>
  <c r="BR54" i="3"/>
  <c r="BS54" i="3"/>
  <c r="BT54" i="3"/>
  <c r="BU54" i="3"/>
  <c r="E55" i="3"/>
  <c r="I55" i="3"/>
  <c r="O55" i="3"/>
  <c r="Q55" i="3"/>
  <c r="S55" i="3"/>
  <c r="U55" i="3"/>
  <c r="X55" i="3"/>
  <c r="Z55" i="3"/>
  <c r="AB55" i="3"/>
  <c r="AD55" i="3"/>
  <c r="AI55" i="3"/>
  <c r="AK55" i="3"/>
  <c r="AM55" i="3"/>
  <c r="AP55" i="3"/>
  <c r="AR55" i="3"/>
  <c r="AT55" i="3"/>
  <c r="AX55" i="3"/>
  <c r="BB55" i="3"/>
  <c r="BC55" i="3"/>
  <c r="BD55" i="3"/>
  <c r="BE55" i="3"/>
  <c r="BH55" i="3"/>
  <c r="BI55" i="3"/>
  <c r="BJ55" i="3"/>
  <c r="BK55" i="3"/>
  <c r="BL55" i="3"/>
  <c r="BM55" i="3"/>
  <c r="BN55" i="3"/>
  <c r="BO55" i="3"/>
  <c r="BP55" i="3"/>
  <c r="BR55" i="3"/>
  <c r="BS55" i="3"/>
  <c r="BT55" i="3"/>
  <c r="BU55" i="3"/>
  <c r="E56" i="3"/>
  <c r="I56" i="3"/>
  <c r="O56" i="3"/>
  <c r="Q56" i="3"/>
  <c r="S56" i="3"/>
  <c r="U56" i="3"/>
  <c r="X56" i="3"/>
  <c r="Z56" i="3"/>
  <c r="AB56" i="3"/>
  <c r="AD56" i="3"/>
  <c r="AI56" i="3"/>
  <c r="AK56" i="3"/>
  <c r="AM56" i="3"/>
  <c r="AP56" i="3"/>
  <c r="AR56" i="3"/>
  <c r="AT56" i="3"/>
  <c r="AX56" i="3"/>
  <c r="BB56" i="3"/>
  <c r="BC56" i="3"/>
  <c r="BD56" i="3"/>
  <c r="BE56" i="3"/>
  <c r="BH56" i="3"/>
  <c r="BI56" i="3"/>
  <c r="BJ56" i="3"/>
  <c r="BK56" i="3"/>
  <c r="BL56" i="3"/>
  <c r="BM56" i="3"/>
  <c r="BN56" i="3"/>
  <c r="BO56" i="3"/>
  <c r="BP56" i="3"/>
  <c r="BR56" i="3"/>
  <c r="BS56" i="3"/>
  <c r="BT56" i="3"/>
  <c r="BU56" i="3"/>
  <c r="E57" i="3"/>
  <c r="I57" i="3"/>
  <c r="O57" i="3"/>
  <c r="Q57" i="3"/>
  <c r="S57" i="3"/>
  <c r="U57" i="3"/>
  <c r="X57" i="3"/>
  <c r="Z57" i="3"/>
  <c r="AB57" i="3"/>
  <c r="AD57" i="3"/>
  <c r="AI57" i="3"/>
  <c r="AK57" i="3"/>
  <c r="AM57" i="3"/>
  <c r="AP57" i="3"/>
  <c r="AR57" i="3"/>
  <c r="AT57" i="3"/>
  <c r="AX57" i="3"/>
  <c r="BB57" i="3"/>
  <c r="BC57" i="3"/>
  <c r="BD57" i="3"/>
  <c r="BE57" i="3"/>
  <c r="BH57" i="3"/>
  <c r="BI57" i="3"/>
  <c r="BJ57" i="3"/>
  <c r="BK57" i="3"/>
  <c r="BL57" i="3"/>
  <c r="BM57" i="3"/>
  <c r="BN57" i="3"/>
  <c r="BO57" i="3"/>
  <c r="BP57" i="3"/>
  <c r="BR57" i="3"/>
  <c r="BS57" i="3"/>
  <c r="BT57" i="3"/>
  <c r="BU57" i="3"/>
  <c r="E58" i="3"/>
  <c r="I58" i="3"/>
  <c r="O58" i="3"/>
  <c r="Q58" i="3"/>
  <c r="S58" i="3"/>
  <c r="U58" i="3"/>
  <c r="X58" i="3"/>
  <c r="Z58" i="3"/>
  <c r="AB58" i="3"/>
  <c r="AD58" i="3"/>
  <c r="AI58" i="3"/>
  <c r="AK58" i="3"/>
  <c r="AM58" i="3"/>
  <c r="AP58" i="3"/>
  <c r="AR58" i="3"/>
  <c r="AT58" i="3"/>
  <c r="AX58" i="3"/>
  <c r="BB58" i="3"/>
  <c r="BC58" i="3"/>
  <c r="BD58" i="3"/>
  <c r="BE58" i="3"/>
  <c r="BH58" i="3"/>
  <c r="BI58" i="3"/>
  <c r="BJ58" i="3"/>
  <c r="BK58" i="3"/>
  <c r="BL58" i="3"/>
  <c r="BM58" i="3"/>
  <c r="BN58" i="3"/>
  <c r="BO58" i="3"/>
  <c r="BP58" i="3"/>
  <c r="BR58" i="3"/>
  <c r="BS58" i="3"/>
  <c r="BT58" i="3"/>
  <c r="BU58" i="3"/>
  <c r="E59" i="3"/>
  <c r="I59" i="3"/>
  <c r="O59" i="3"/>
  <c r="Q59" i="3"/>
  <c r="S59" i="3"/>
  <c r="U59" i="3"/>
  <c r="X59" i="3"/>
  <c r="Z59" i="3"/>
  <c r="AB59" i="3"/>
  <c r="AD59" i="3"/>
  <c r="AI59" i="3"/>
  <c r="AK59" i="3"/>
  <c r="AM59" i="3"/>
  <c r="AP59" i="3"/>
  <c r="AR59" i="3"/>
  <c r="AT59" i="3"/>
  <c r="AX59" i="3"/>
  <c r="BB59" i="3"/>
  <c r="BC59" i="3"/>
  <c r="BD59" i="3"/>
  <c r="BE59" i="3"/>
  <c r="BH59" i="3"/>
  <c r="BI59" i="3"/>
  <c r="BJ59" i="3"/>
  <c r="BK59" i="3"/>
  <c r="BL59" i="3"/>
  <c r="BM59" i="3"/>
  <c r="BN59" i="3"/>
  <c r="BO59" i="3"/>
  <c r="BP59" i="3"/>
  <c r="BR59" i="3"/>
  <c r="BS59" i="3"/>
  <c r="BT59" i="3"/>
  <c r="BU59" i="3"/>
  <c r="E60" i="3"/>
  <c r="I60" i="3"/>
  <c r="O60" i="3"/>
  <c r="Q60" i="3"/>
  <c r="S60" i="3"/>
  <c r="U60" i="3"/>
  <c r="X60" i="3"/>
  <c r="Z60" i="3"/>
  <c r="AB60" i="3"/>
  <c r="AD60" i="3"/>
  <c r="AI60" i="3"/>
  <c r="AK60" i="3"/>
  <c r="AM60" i="3"/>
  <c r="AP60" i="3"/>
  <c r="AR60" i="3"/>
  <c r="AT60" i="3"/>
  <c r="AX60" i="3"/>
  <c r="BB60" i="3"/>
  <c r="BC60" i="3"/>
  <c r="BD60" i="3"/>
  <c r="BE60" i="3"/>
  <c r="BH60" i="3"/>
  <c r="BI60" i="3"/>
  <c r="BJ60" i="3"/>
  <c r="BK60" i="3"/>
  <c r="BL60" i="3"/>
  <c r="BM60" i="3"/>
  <c r="BN60" i="3"/>
  <c r="BO60" i="3"/>
  <c r="BP60" i="3"/>
  <c r="BR60" i="3"/>
  <c r="BS60" i="3"/>
  <c r="BT60" i="3"/>
  <c r="BU60" i="3"/>
  <c r="E61" i="3"/>
  <c r="I61" i="3"/>
  <c r="O61" i="3"/>
  <c r="Q61" i="3"/>
  <c r="S61" i="3"/>
  <c r="U61" i="3"/>
  <c r="X61" i="3"/>
  <c r="Z61" i="3"/>
  <c r="AB61" i="3"/>
  <c r="AD61" i="3"/>
  <c r="AI61" i="3"/>
  <c r="AK61" i="3"/>
  <c r="AM61" i="3"/>
  <c r="AP61" i="3"/>
  <c r="AR61" i="3"/>
  <c r="AT61" i="3"/>
  <c r="AX61" i="3"/>
  <c r="BB61" i="3"/>
  <c r="BC61" i="3"/>
  <c r="BD61" i="3"/>
  <c r="BE61" i="3"/>
  <c r="BH61" i="3"/>
  <c r="BI61" i="3"/>
  <c r="BJ61" i="3"/>
  <c r="BK61" i="3"/>
  <c r="BL61" i="3"/>
  <c r="BM61" i="3"/>
  <c r="BN61" i="3"/>
  <c r="BO61" i="3"/>
  <c r="BP61" i="3"/>
  <c r="BR61" i="3"/>
  <c r="BS61" i="3"/>
  <c r="BT61" i="3"/>
  <c r="BU61" i="3"/>
  <c r="E62" i="3"/>
  <c r="I62" i="3"/>
  <c r="O62" i="3"/>
  <c r="Q62" i="3"/>
  <c r="S62" i="3"/>
  <c r="U62" i="3"/>
  <c r="X62" i="3"/>
  <c r="Z62" i="3"/>
  <c r="AB62" i="3"/>
  <c r="AD62" i="3"/>
  <c r="AI62" i="3"/>
  <c r="AK62" i="3"/>
  <c r="AM62" i="3"/>
  <c r="AP62" i="3"/>
  <c r="AR62" i="3"/>
  <c r="AT62" i="3"/>
  <c r="AX62" i="3"/>
  <c r="BB62" i="3"/>
  <c r="BC62" i="3"/>
  <c r="BD62" i="3"/>
  <c r="BE62" i="3"/>
  <c r="BH62" i="3"/>
  <c r="BI62" i="3"/>
  <c r="BJ62" i="3"/>
  <c r="BK62" i="3"/>
  <c r="BL62" i="3"/>
  <c r="BM62" i="3"/>
  <c r="BN62" i="3"/>
  <c r="BO62" i="3"/>
  <c r="BP62" i="3"/>
  <c r="BR62" i="3"/>
  <c r="BS62" i="3"/>
  <c r="BT62" i="3"/>
  <c r="BU62" i="3"/>
  <c r="E63" i="3"/>
  <c r="I63" i="3"/>
  <c r="O63" i="3"/>
  <c r="Q63" i="3"/>
  <c r="S63" i="3"/>
  <c r="U63" i="3"/>
  <c r="X63" i="3"/>
  <c r="Z63" i="3"/>
  <c r="AB63" i="3"/>
  <c r="AD63" i="3"/>
  <c r="AI63" i="3"/>
  <c r="AK63" i="3"/>
  <c r="AM63" i="3"/>
  <c r="AP63" i="3"/>
  <c r="AR63" i="3"/>
  <c r="AT63" i="3"/>
  <c r="AX63" i="3"/>
  <c r="BB63" i="3"/>
  <c r="BC63" i="3"/>
  <c r="BD63" i="3"/>
  <c r="BE63" i="3"/>
  <c r="BH63" i="3"/>
  <c r="BI63" i="3"/>
  <c r="BJ63" i="3"/>
  <c r="BK63" i="3"/>
  <c r="BL63" i="3"/>
  <c r="BM63" i="3"/>
  <c r="BN63" i="3"/>
  <c r="BO63" i="3"/>
  <c r="BP63" i="3"/>
  <c r="BR63" i="3"/>
  <c r="BS63" i="3"/>
  <c r="BT63" i="3"/>
  <c r="BU63" i="3"/>
  <c r="E64" i="3"/>
  <c r="I64" i="3"/>
  <c r="O64" i="3"/>
  <c r="Q64" i="3"/>
  <c r="S64" i="3"/>
  <c r="U64" i="3"/>
  <c r="X64" i="3"/>
  <c r="Z64" i="3"/>
  <c r="AB64" i="3"/>
  <c r="AD64" i="3"/>
  <c r="AI64" i="3"/>
  <c r="AK64" i="3"/>
  <c r="AM64" i="3"/>
  <c r="AP64" i="3"/>
  <c r="AR64" i="3"/>
  <c r="AT64" i="3"/>
  <c r="AX64" i="3"/>
  <c r="BB64" i="3"/>
  <c r="BC64" i="3"/>
  <c r="BD64" i="3"/>
  <c r="BE64" i="3"/>
  <c r="BH64" i="3"/>
  <c r="BI64" i="3"/>
  <c r="BJ64" i="3"/>
  <c r="BK64" i="3"/>
  <c r="BL64" i="3"/>
  <c r="BM64" i="3"/>
  <c r="BN64" i="3"/>
  <c r="BO64" i="3"/>
  <c r="BP64" i="3"/>
  <c r="BR64" i="3"/>
  <c r="BS64" i="3"/>
  <c r="BT64" i="3"/>
  <c r="BU64" i="3"/>
  <c r="E65" i="3"/>
  <c r="I65" i="3"/>
  <c r="O65" i="3"/>
  <c r="Q65" i="3"/>
  <c r="S65" i="3"/>
  <c r="U65" i="3"/>
  <c r="X65" i="3"/>
  <c r="Z65" i="3"/>
  <c r="AB65" i="3"/>
  <c r="AD65" i="3"/>
  <c r="AI65" i="3"/>
  <c r="AK65" i="3"/>
  <c r="AM65" i="3"/>
  <c r="AP65" i="3"/>
  <c r="AR65" i="3"/>
  <c r="AT65" i="3"/>
  <c r="AX65" i="3"/>
  <c r="BB65" i="3"/>
  <c r="BC65" i="3"/>
  <c r="BD65" i="3"/>
  <c r="BE65" i="3"/>
  <c r="BH65" i="3"/>
  <c r="BI65" i="3"/>
  <c r="BJ65" i="3"/>
  <c r="BK65" i="3"/>
  <c r="BL65" i="3"/>
  <c r="BM65" i="3"/>
  <c r="BN65" i="3"/>
  <c r="BO65" i="3"/>
  <c r="BP65" i="3"/>
  <c r="BR65" i="3"/>
  <c r="BS65" i="3"/>
  <c r="BT65" i="3"/>
  <c r="BU65" i="3"/>
  <c r="E66" i="3"/>
  <c r="I66" i="3"/>
  <c r="O66" i="3"/>
  <c r="Q66" i="3"/>
  <c r="S66" i="3"/>
  <c r="U66" i="3"/>
  <c r="X66" i="3"/>
  <c r="Z66" i="3"/>
  <c r="AB66" i="3"/>
  <c r="AD66" i="3"/>
  <c r="AI66" i="3"/>
  <c r="AK66" i="3"/>
  <c r="AM66" i="3"/>
  <c r="AP66" i="3"/>
  <c r="AR66" i="3"/>
  <c r="AT66" i="3"/>
  <c r="AX66" i="3"/>
  <c r="BB66" i="3"/>
  <c r="BC66" i="3"/>
  <c r="BD66" i="3"/>
  <c r="BE66" i="3"/>
  <c r="BH66" i="3"/>
  <c r="BI66" i="3"/>
  <c r="BJ66" i="3"/>
  <c r="BK66" i="3"/>
  <c r="BL66" i="3"/>
  <c r="BM66" i="3"/>
  <c r="BN66" i="3"/>
  <c r="BO66" i="3"/>
  <c r="BP66" i="3"/>
  <c r="BR66" i="3"/>
  <c r="BS66" i="3"/>
  <c r="BT66" i="3"/>
  <c r="BU66" i="3"/>
  <c r="E67" i="3"/>
  <c r="I67" i="3"/>
  <c r="O67" i="3"/>
  <c r="Q67" i="3"/>
  <c r="S67" i="3"/>
  <c r="U67" i="3"/>
  <c r="X67" i="3"/>
  <c r="Z67" i="3"/>
  <c r="AB67" i="3"/>
  <c r="AD67" i="3"/>
  <c r="AI67" i="3"/>
  <c r="AK67" i="3"/>
  <c r="AM67" i="3"/>
  <c r="AP67" i="3"/>
  <c r="AR67" i="3"/>
  <c r="AT67" i="3"/>
  <c r="AX67" i="3"/>
  <c r="BB67" i="3"/>
  <c r="BC67" i="3"/>
  <c r="BD67" i="3"/>
  <c r="BE67" i="3"/>
  <c r="BH67" i="3"/>
  <c r="BI67" i="3"/>
  <c r="BJ67" i="3"/>
  <c r="BK67" i="3"/>
  <c r="BL67" i="3"/>
  <c r="BM67" i="3"/>
  <c r="BN67" i="3"/>
  <c r="BO67" i="3"/>
  <c r="BP67" i="3"/>
  <c r="BR67" i="3"/>
  <c r="BS67" i="3"/>
  <c r="BT67" i="3"/>
  <c r="BU67" i="3"/>
  <c r="E68" i="3"/>
  <c r="I68" i="3"/>
  <c r="O68" i="3"/>
  <c r="Q68" i="3"/>
  <c r="S68" i="3"/>
  <c r="U68" i="3"/>
  <c r="X68" i="3"/>
  <c r="Z68" i="3"/>
  <c r="AB68" i="3"/>
  <c r="AD68" i="3"/>
  <c r="AI68" i="3"/>
  <c r="AK68" i="3"/>
  <c r="AM68" i="3"/>
  <c r="AP68" i="3"/>
  <c r="AR68" i="3"/>
  <c r="AT68" i="3"/>
  <c r="AX68" i="3"/>
  <c r="BB68" i="3"/>
  <c r="BC68" i="3"/>
  <c r="BD68" i="3"/>
  <c r="BE68" i="3"/>
  <c r="BH68" i="3"/>
  <c r="BI68" i="3"/>
  <c r="BJ68" i="3"/>
  <c r="BK68" i="3"/>
  <c r="BL68" i="3"/>
  <c r="BM68" i="3"/>
  <c r="BN68" i="3"/>
  <c r="BO68" i="3"/>
  <c r="BP68" i="3"/>
  <c r="BR68" i="3"/>
  <c r="BS68" i="3"/>
  <c r="BT68" i="3"/>
  <c r="BU68" i="3"/>
  <c r="E69" i="3"/>
  <c r="I69" i="3"/>
  <c r="O69" i="3"/>
  <c r="Q69" i="3"/>
  <c r="S69" i="3"/>
  <c r="U69" i="3"/>
  <c r="X69" i="3"/>
  <c r="Z69" i="3"/>
  <c r="AB69" i="3"/>
  <c r="AD69" i="3"/>
  <c r="AI69" i="3"/>
  <c r="AK69" i="3"/>
  <c r="AM69" i="3"/>
  <c r="AP69" i="3"/>
  <c r="AR69" i="3"/>
  <c r="AT69" i="3"/>
  <c r="AX69" i="3"/>
  <c r="BB69" i="3"/>
  <c r="BC69" i="3"/>
  <c r="BD69" i="3"/>
  <c r="BE69" i="3"/>
  <c r="BH69" i="3"/>
  <c r="BI69" i="3"/>
  <c r="BJ69" i="3"/>
  <c r="BK69" i="3"/>
  <c r="BL69" i="3"/>
  <c r="BM69" i="3"/>
  <c r="BN69" i="3"/>
  <c r="BO69" i="3"/>
  <c r="BP69" i="3"/>
  <c r="BR69" i="3"/>
  <c r="BS69" i="3"/>
  <c r="BT69" i="3"/>
  <c r="BU69" i="3"/>
  <c r="E70" i="3"/>
  <c r="I70" i="3"/>
  <c r="O70" i="3"/>
  <c r="Q70" i="3"/>
  <c r="S70" i="3"/>
  <c r="U70" i="3"/>
  <c r="X70" i="3"/>
  <c r="Z70" i="3"/>
  <c r="AB70" i="3"/>
  <c r="AD70" i="3"/>
  <c r="AI70" i="3"/>
  <c r="AK70" i="3"/>
  <c r="AM70" i="3"/>
  <c r="AP70" i="3"/>
  <c r="AR70" i="3"/>
  <c r="AT70" i="3"/>
  <c r="AX70" i="3"/>
  <c r="BB70" i="3"/>
  <c r="BC70" i="3"/>
  <c r="BD70" i="3"/>
  <c r="BE70" i="3"/>
  <c r="BH70" i="3"/>
  <c r="BI70" i="3"/>
  <c r="BJ70" i="3"/>
  <c r="BK70" i="3"/>
  <c r="BL70" i="3"/>
  <c r="BM70" i="3"/>
  <c r="BN70" i="3"/>
  <c r="BO70" i="3"/>
  <c r="BP70" i="3"/>
  <c r="BR70" i="3"/>
  <c r="BS70" i="3"/>
  <c r="BT70" i="3"/>
  <c r="BU70" i="3"/>
  <c r="E71" i="3"/>
  <c r="I71" i="3"/>
  <c r="O71" i="3"/>
  <c r="Q71" i="3"/>
  <c r="S71" i="3"/>
  <c r="U71" i="3"/>
  <c r="X71" i="3"/>
  <c r="Z71" i="3"/>
  <c r="AB71" i="3"/>
  <c r="AD71" i="3"/>
  <c r="AI71" i="3"/>
  <c r="AK71" i="3"/>
  <c r="AM71" i="3"/>
  <c r="AP71" i="3"/>
  <c r="AR71" i="3"/>
  <c r="AT71" i="3"/>
  <c r="AX71" i="3"/>
  <c r="BB71" i="3"/>
  <c r="BC71" i="3"/>
  <c r="BD71" i="3"/>
  <c r="BE71" i="3"/>
  <c r="BH71" i="3"/>
  <c r="BI71" i="3"/>
  <c r="BJ71" i="3"/>
  <c r="BK71" i="3"/>
  <c r="BL71" i="3"/>
  <c r="BM71" i="3"/>
  <c r="BN71" i="3"/>
  <c r="BO71" i="3"/>
  <c r="BP71" i="3"/>
  <c r="BR71" i="3"/>
  <c r="BS71" i="3"/>
  <c r="BT71" i="3"/>
  <c r="BU71" i="3"/>
  <c r="E72" i="3"/>
  <c r="I72" i="3"/>
  <c r="O72" i="3"/>
  <c r="Q72" i="3"/>
  <c r="S72" i="3"/>
  <c r="U72" i="3"/>
  <c r="X72" i="3"/>
  <c r="Z72" i="3"/>
  <c r="AB72" i="3"/>
  <c r="AD72" i="3"/>
  <c r="AI72" i="3"/>
  <c r="AK72" i="3"/>
  <c r="AM72" i="3"/>
  <c r="AP72" i="3"/>
  <c r="AR72" i="3"/>
  <c r="AT72" i="3"/>
  <c r="AX72" i="3"/>
  <c r="BB72" i="3"/>
  <c r="BC72" i="3"/>
  <c r="BD72" i="3"/>
  <c r="BE72" i="3"/>
  <c r="BH72" i="3"/>
  <c r="BI72" i="3"/>
  <c r="BJ72" i="3"/>
  <c r="BK72" i="3"/>
  <c r="BL72" i="3"/>
  <c r="BM72" i="3"/>
  <c r="BN72" i="3"/>
  <c r="BO72" i="3"/>
  <c r="BP72" i="3"/>
  <c r="BR72" i="3"/>
  <c r="BS72" i="3"/>
  <c r="BT72" i="3"/>
  <c r="BU72" i="3"/>
  <c r="E73" i="3"/>
  <c r="I73" i="3"/>
  <c r="O73" i="3"/>
  <c r="Q73" i="3"/>
  <c r="S73" i="3"/>
  <c r="U73" i="3"/>
  <c r="X73" i="3"/>
  <c r="Z73" i="3"/>
  <c r="AB73" i="3"/>
  <c r="AD73" i="3"/>
  <c r="AI73" i="3"/>
  <c r="AK73" i="3"/>
  <c r="AM73" i="3"/>
  <c r="AP73" i="3"/>
  <c r="AR73" i="3"/>
  <c r="AT73" i="3"/>
  <c r="AX73" i="3"/>
  <c r="BB73" i="3"/>
  <c r="BC73" i="3"/>
  <c r="BD73" i="3"/>
  <c r="BE73" i="3"/>
  <c r="BH73" i="3"/>
  <c r="BI73" i="3"/>
  <c r="BJ73" i="3"/>
  <c r="BK73" i="3"/>
  <c r="BL73" i="3"/>
  <c r="BM73" i="3"/>
  <c r="BN73" i="3"/>
  <c r="BO73" i="3"/>
  <c r="BP73" i="3"/>
  <c r="BR73" i="3"/>
  <c r="BS73" i="3"/>
  <c r="BT73" i="3"/>
  <c r="BU73" i="3"/>
  <c r="E74" i="3"/>
  <c r="I74" i="3"/>
  <c r="O74" i="3"/>
  <c r="Q74" i="3"/>
  <c r="S74" i="3"/>
  <c r="U74" i="3"/>
  <c r="X74" i="3"/>
  <c r="Z74" i="3"/>
  <c r="AB74" i="3"/>
  <c r="AD74" i="3"/>
  <c r="AI74" i="3"/>
  <c r="AK74" i="3"/>
  <c r="AM74" i="3"/>
  <c r="AP74" i="3"/>
  <c r="AR74" i="3"/>
  <c r="AT74" i="3"/>
  <c r="AX74" i="3"/>
  <c r="BB74" i="3"/>
  <c r="BC74" i="3"/>
  <c r="BD74" i="3"/>
  <c r="BE74" i="3"/>
  <c r="BH74" i="3"/>
  <c r="BI74" i="3"/>
  <c r="BJ74" i="3"/>
  <c r="BK74" i="3"/>
  <c r="BL74" i="3"/>
  <c r="BM74" i="3"/>
  <c r="BN74" i="3"/>
  <c r="BO74" i="3"/>
  <c r="BP74" i="3"/>
  <c r="BR74" i="3"/>
  <c r="BS74" i="3"/>
  <c r="BT74" i="3"/>
  <c r="BU74" i="3"/>
  <c r="E75" i="3"/>
  <c r="I75" i="3"/>
  <c r="O75" i="3"/>
  <c r="Q75" i="3"/>
  <c r="S75" i="3"/>
  <c r="U75" i="3"/>
  <c r="X75" i="3"/>
  <c r="Z75" i="3"/>
  <c r="AB75" i="3"/>
  <c r="AD75" i="3"/>
  <c r="AI75" i="3"/>
  <c r="AK75" i="3"/>
  <c r="AM75" i="3"/>
  <c r="AP75" i="3"/>
  <c r="AR75" i="3"/>
  <c r="AT75" i="3"/>
  <c r="AX75" i="3"/>
  <c r="BB75" i="3"/>
  <c r="BC75" i="3"/>
  <c r="BD75" i="3"/>
  <c r="BE75" i="3"/>
  <c r="BH75" i="3"/>
  <c r="BI75" i="3"/>
  <c r="BJ75" i="3"/>
  <c r="BK75" i="3"/>
  <c r="BL75" i="3"/>
  <c r="BM75" i="3"/>
  <c r="BN75" i="3"/>
  <c r="BO75" i="3"/>
  <c r="BP75" i="3"/>
  <c r="BR75" i="3"/>
  <c r="BS75" i="3"/>
  <c r="BT75" i="3"/>
  <c r="BU75" i="3"/>
  <c r="E76" i="3"/>
  <c r="I76" i="3"/>
  <c r="O76" i="3"/>
  <c r="Q76" i="3"/>
  <c r="S76" i="3"/>
  <c r="U76" i="3"/>
  <c r="X76" i="3"/>
  <c r="Z76" i="3"/>
  <c r="AB76" i="3"/>
  <c r="AD76" i="3"/>
  <c r="AI76" i="3"/>
  <c r="AK76" i="3"/>
  <c r="AM76" i="3"/>
  <c r="AP76" i="3"/>
  <c r="AR76" i="3"/>
  <c r="AT76" i="3"/>
  <c r="AX76" i="3"/>
  <c r="BB76" i="3"/>
  <c r="BC76" i="3"/>
  <c r="BD76" i="3"/>
  <c r="BE76" i="3"/>
  <c r="BH76" i="3"/>
  <c r="BI76" i="3"/>
  <c r="BJ76" i="3"/>
  <c r="BK76" i="3"/>
  <c r="BL76" i="3"/>
  <c r="BM76" i="3"/>
  <c r="BN76" i="3"/>
  <c r="BO76" i="3"/>
  <c r="BP76" i="3"/>
  <c r="BR76" i="3"/>
  <c r="BS76" i="3"/>
  <c r="BT76" i="3"/>
  <c r="BU76" i="3"/>
  <c r="E77" i="3"/>
  <c r="I77" i="3"/>
  <c r="O77" i="3"/>
  <c r="Q77" i="3"/>
  <c r="S77" i="3"/>
  <c r="U77" i="3"/>
  <c r="X77" i="3"/>
  <c r="Z77" i="3"/>
  <c r="AB77" i="3"/>
  <c r="AD77" i="3"/>
  <c r="AI77" i="3"/>
  <c r="AK77" i="3"/>
  <c r="AM77" i="3"/>
  <c r="AP77" i="3"/>
  <c r="AR77" i="3"/>
  <c r="AT77" i="3"/>
  <c r="AX77" i="3"/>
  <c r="BB77" i="3"/>
  <c r="BC77" i="3"/>
  <c r="BD77" i="3"/>
  <c r="BE77" i="3"/>
  <c r="BH77" i="3"/>
  <c r="BI77" i="3"/>
  <c r="BJ77" i="3"/>
  <c r="BK77" i="3"/>
  <c r="BL77" i="3"/>
  <c r="BM77" i="3"/>
  <c r="BN77" i="3"/>
  <c r="BO77" i="3"/>
  <c r="BP77" i="3"/>
  <c r="BR77" i="3"/>
  <c r="BS77" i="3"/>
  <c r="BT77" i="3"/>
  <c r="BU77" i="3"/>
  <c r="E78" i="3"/>
  <c r="I78" i="3"/>
  <c r="O78" i="3"/>
  <c r="Q78" i="3"/>
  <c r="S78" i="3"/>
  <c r="U78" i="3"/>
  <c r="X78" i="3"/>
  <c r="Z78" i="3"/>
  <c r="AB78" i="3"/>
  <c r="AD78" i="3"/>
  <c r="AI78" i="3"/>
  <c r="AK78" i="3"/>
  <c r="AM78" i="3"/>
  <c r="AP78" i="3"/>
  <c r="AR78" i="3"/>
  <c r="AT78" i="3"/>
  <c r="AX78" i="3"/>
  <c r="BB78" i="3"/>
  <c r="BC78" i="3"/>
  <c r="BD78" i="3"/>
  <c r="BE78" i="3"/>
  <c r="BH78" i="3"/>
  <c r="BI78" i="3"/>
  <c r="BJ78" i="3"/>
  <c r="BK78" i="3"/>
  <c r="BL78" i="3"/>
  <c r="BM78" i="3"/>
  <c r="BN78" i="3"/>
  <c r="BO78" i="3"/>
  <c r="BP78" i="3"/>
  <c r="BR78" i="3"/>
  <c r="BS78" i="3"/>
  <c r="BT78" i="3"/>
  <c r="BU78" i="3"/>
  <c r="E79" i="3"/>
  <c r="I79" i="3"/>
  <c r="O79" i="3"/>
  <c r="Q79" i="3"/>
  <c r="S79" i="3"/>
  <c r="U79" i="3"/>
  <c r="X79" i="3"/>
  <c r="Z79" i="3"/>
  <c r="AB79" i="3"/>
  <c r="AD79" i="3"/>
  <c r="AI79" i="3"/>
  <c r="AK79" i="3"/>
  <c r="AM79" i="3"/>
  <c r="AP79" i="3"/>
  <c r="AR79" i="3"/>
  <c r="AT79" i="3"/>
  <c r="AX79" i="3"/>
  <c r="BB79" i="3"/>
  <c r="BC79" i="3"/>
  <c r="BD79" i="3"/>
  <c r="BE79" i="3"/>
  <c r="BH79" i="3"/>
  <c r="BI79" i="3"/>
  <c r="BJ79" i="3"/>
  <c r="BK79" i="3"/>
  <c r="BL79" i="3"/>
  <c r="BM79" i="3"/>
  <c r="BN79" i="3"/>
  <c r="BO79" i="3"/>
  <c r="BP79" i="3"/>
  <c r="BR79" i="3"/>
  <c r="BS79" i="3"/>
  <c r="BT79" i="3"/>
  <c r="BU79" i="3"/>
  <c r="E80" i="3"/>
  <c r="I80" i="3"/>
  <c r="O80" i="3"/>
  <c r="Q80" i="3"/>
  <c r="S80" i="3"/>
  <c r="U80" i="3"/>
  <c r="X80" i="3"/>
  <c r="Z80" i="3"/>
  <c r="AB80" i="3"/>
  <c r="AD80" i="3"/>
  <c r="AI80" i="3"/>
  <c r="AK80" i="3"/>
  <c r="AM80" i="3"/>
  <c r="AP80" i="3"/>
  <c r="AR80" i="3"/>
  <c r="AT80" i="3"/>
  <c r="AX80" i="3"/>
  <c r="BB80" i="3"/>
  <c r="BC80" i="3"/>
  <c r="BD80" i="3"/>
  <c r="BE80" i="3"/>
  <c r="BH80" i="3"/>
  <c r="BI80" i="3"/>
  <c r="BJ80" i="3"/>
  <c r="BK80" i="3"/>
  <c r="BL80" i="3"/>
  <c r="BM80" i="3"/>
  <c r="BN80" i="3"/>
  <c r="BO80" i="3"/>
  <c r="BP80" i="3"/>
  <c r="BR80" i="3"/>
  <c r="BS80" i="3"/>
  <c r="BT80" i="3"/>
  <c r="BU80" i="3"/>
  <c r="E81" i="3"/>
  <c r="I81" i="3"/>
  <c r="O81" i="3"/>
  <c r="Q81" i="3"/>
  <c r="S81" i="3"/>
  <c r="U81" i="3"/>
  <c r="X81" i="3"/>
  <c r="Z81" i="3"/>
  <c r="AB81" i="3"/>
  <c r="AD81" i="3"/>
  <c r="AI81" i="3"/>
  <c r="AK81" i="3"/>
  <c r="AM81" i="3"/>
  <c r="AP81" i="3"/>
  <c r="AR81" i="3"/>
  <c r="AT81" i="3"/>
  <c r="AX81" i="3"/>
  <c r="BB81" i="3"/>
  <c r="BC81" i="3"/>
  <c r="BD81" i="3"/>
  <c r="BE81" i="3"/>
  <c r="BH81" i="3"/>
  <c r="BI81" i="3"/>
  <c r="BJ81" i="3"/>
  <c r="BK81" i="3"/>
  <c r="BL81" i="3"/>
  <c r="BM81" i="3"/>
  <c r="BN81" i="3"/>
  <c r="BO81" i="3"/>
  <c r="BP81" i="3"/>
  <c r="BR81" i="3"/>
  <c r="BS81" i="3"/>
  <c r="BT81" i="3"/>
  <c r="BU81" i="3"/>
  <c r="E82" i="3"/>
  <c r="I82" i="3"/>
  <c r="O82" i="3"/>
  <c r="Q82" i="3"/>
  <c r="S82" i="3"/>
  <c r="U82" i="3"/>
  <c r="X82" i="3"/>
  <c r="Z82" i="3"/>
  <c r="AB82" i="3"/>
  <c r="AD82" i="3"/>
  <c r="AI82" i="3"/>
  <c r="AK82" i="3"/>
  <c r="AM82" i="3"/>
  <c r="AP82" i="3"/>
  <c r="AR82" i="3"/>
  <c r="AT82" i="3"/>
  <c r="AX82" i="3"/>
  <c r="BB82" i="3"/>
  <c r="BC82" i="3"/>
  <c r="BD82" i="3"/>
  <c r="BE82" i="3"/>
  <c r="BH82" i="3"/>
  <c r="BI82" i="3"/>
  <c r="BJ82" i="3"/>
  <c r="BK82" i="3"/>
  <c r="BL82" i="3"/>
  <c r="BM82" i="3"/>
  <c r="BN82" i="3"/>
  <c r="BO82" i="3"/>
  <c r="BP82" i="3"/>
  <c r="BR82" i="3"/>
  <c r="BS82" i="3"/>
  <c r="BT82" i="3"/>
  <c r="BU82" i="3"/>
  <c r="E83" i="3"/>
  <c r="I83" i="3"/>
  <c r="O83" i="3"/>
  <c r="Q83" i="3"/>
  <c r="S83" i="3"/>
  <c r="U83" i="3"/>
  <c r="X83" i="3"/>
  <c r="Z83" i="3"/>
  <c r="AB83" i="3"/>
  <c r="AD83" i="3"/>
  <c r="AI83" i="3"/>
  <c r="AK83" i="3"/>
  <c r="AM83" i="3"/>
  <c r="AP83" i="3"/>
  <c r="AR83" i="3"/>
  <c r="AT83" i="3"/>
  <c r="AX83" i="3"/>
  <c r="BB83" i="3"/>
  <c r="BC83" i="3"/>
  <c r="BD83" i="3"/>
  <c r="BE83" i="3"/>
  <c r="BH83" i="3"/>
  <c r="BI83" i="3"/>
  <c r="BJ83" i="3"/>
  <c r="BK83" i="3"/>
  <c r="BL83" i="3"/>
  <c r="BM83" i="3"/>
  <c r="BN83" i="3"/>
  <c r="BO83" i="3"/>
  <c r="BP83" i="3"/>
  <c r="BR83" i="3"/>
  <c r="BS83" i="3"/>
  <c r="BT83" i="3"/>
  <c r="BU83" i="3"/>
  <c r="E84" i="3"/>
  <c r="I84" i="3"/>
  <c r="O84" i="3"/>
  <c r="Q84" i="3"/>
  <c r="S84" i="3"/>
  <c r="U84" i="3"/>
  <c r="X84" i="3"/>
  <c r="Z84" i="3"/>
  <c r="AB84" i="3"/>
  <c r="AD84" i="3"/>
  <c r="AI84" i="3"/>
  <c r="AK84" i="3"/>
  <c r="AM84" i="3"/>
  <c r="AP84" i="3"/>
  <c r="AR84" i="3"/>
  <c r="AT84" i="3"/>
  <c r="AX84" i="3"/>
  <c r="BB84" i="3"/>
  <c r="BC84" i="3"/>
  <c r="BD84" i="3"/>
  <c r="BE84" i="3"/>
  <c r="BH84" i="3"/>
  <c r="BI84" i="3"/>
  <c r="BJ84" i="3"/>
  <c r="BK84" i="3"/>
  <c r="BL84" i="3"/>
  <c r="BM84" i="3"/>
  <c r="BN84" i="3"/>
  <c r="BO84" i="3"/>
  <c r="BP84" i="3"/>
  <c r="BR84" i="3"/>
  <c r="BS84" i="3"/>
  <c r="BT84" i="3"/>
  <c r="BU84" i="3"/>
  <c r="E85" i="3"/>
  <c r="I85" i="3"/>
  <c r="O85" i="3"/>
  <c r="Q85" i="3"/>
  <c r="S85" i="3"/>
  <c r="U85" i="3"/>
  <c r="X85" i="3"/>
  <c r="Z85" i="3"/>
  <c r="AB85" i="3"/>
  <c r="AD85" i="3"/>
  <c r="AI85" i="3"/>
  <c r="AK85" i="3"/>
  <c r="AM85" i="3"/>
  <c r="AP85" i="3"/>
  <c r="AR85" i="3"/>
  <c r="AT85" i="3"/>
  <c r="AX85" i="3"/>
  <c r="BB85" i="3"/>
  <c r="BC85" i="3"/>
  <c r="BD85" i="3"/>
  <c r="BE85" i="3"/>
  <c r="BH85" i="3"/>
  <c r="BI85" i="3"/>
  <c r="BJ85" i="3"/>
  <c r="BK85" i="3"/>
  <c r="BL85" i="3"/>
  <c r="BM85" i="3"/>
  <c r="BN85" i="3"/>
  <c r="BO85" i="3"/>
  <c r="BP85" i="3"/>
  <c r="BR85" i="3"/>
  <c r="BS85" i="3"/>
  <c r="BT85" i="3"/>
  <c r="BU85" i="3"/>
  <c r="E86" i="3"/>
  <c r="I86" i="3"/>
  <c r="O86" i="3"/>
  <c r="Q86" i="3"/>
  <c r="S86" i="3"/>
  <c r="U86" i="3"/>
  <c r="X86" i="3"/>
  <c r="Z86" i="3"/>
  <c r="AB86" i="3"/>
  <c r="AD86" i="3"/>
  <c r="AI86" i="3"/>
  <c r="AK86" i="3"/>
  <c r="AM86" i="3"/>
  <c r="AP86" i="3"/>
  <c r="AR86" i="3"/>
  <c r="AT86" i="3"/>
  <c r="AX86" i="3"/>
  <c r="BB86" i="3"/>
  <c r="BC86" i="3"/>
  <c r="BD86" i="3"/>
  <c r="BE86" i="3"/>
  <c r="BH86" i="3"/>
  <c r="BI86" i="3"/>
  <c r="BJ86" i="3"/>
  <c r="BK86" i="3"/>
  <c r="BL86" i="3"/>
  <c r="BM86" i="3"/>
  <c r="BN86" i="3"/>
  <c r="BO86" i="3"/>
  <c r="BP86" i="3"/>
  <c r="BR86" i="3"/>
  <c r="BS86" i="3"/>
  <c r="BT86" i="3"/>
  <c r="BU86" i="3"/>
  <c r="E87" i="3"/>
  <c r="I87" i="3"/>
  <c r="O87" i="3"/>
  <c r="Q87" i="3"/>
  <c r="S87" i="3"/>
  <c r="U87" i="3"/>
  <c r="X87" i="3"/>
  <c r="Z87" i="3"/>
  <c r="AB87" i="3"/>
  <c r="AD87" i="3"/>
  <c r="AI87" i="3"/>
  <c r="AK87" i="3"/>
  <c r="AM87" i="3"/>
  <c r="AP87" i="3"/>
  <c r="AR87" i="3"/>
  <c r="AT87" i="3"/>
  <c r="AX87" i="3"/>
  <c r="BB87" i="3"/>
  <c r="BC87" i="3"/>
  <c r="BD87" i="3"/>
  <c r="BE87" i="3"/>
  <c r="BH87" i="3"/>
  <c r="BI87" i="3"/>
  <c r="BJ87" i="3"/>
  <c r="BK87" i="3"/>
  <c r="BL87" i="3"/>
  <c r="BM87" i="3"/>
  <c r="BN87" i="3"/>
  <c r="BO87" i="3"/>
  <c r="BP87" i="3"/>
  <c r="BR87" i="3"/>
  <c r="BS87" i="3"/>
  <c r="BT87" i="3"/>
  <c r="BU87" i="3"/>
  <c r="E88" i="3"/>
  <c r="I88" i="3"/>
  <c r="O88" i="3"/>
  <c r="Q88" i="3"/>
  <c r="S88" i="3"/>
  <c r="U88" i="3"/>
  <c r="X88" i="3"/>
  <c r="Z88" i="3"/>
  <c r="AB88" i="3"/>
  <c r="AD88" i="3"/>
  <c r="AI88" i="3"/>
  <c r="AK88" i="3"/>
  <c r="AM88" i="3"/>
  <c r="AP88" i="3"/>
  <c r="AR88" i="3"/>
  <c r="AT88" i="3"/>
  <c r="AX88" i="3"/>
  <c r="BB88" i="3"/>
  <c r="BC88" i="3"/>
  <c r="BD88" i="3"/>
  <c r="BE88" i="3"/>
  <c r="BH88" i="3"/>
  <c r="BI88" i="3"/>
  <c r="BJ88" i="3"/>
  <c r="BK88" i="3"/>
  <c r="BL88" i="3"/>
  <c r="BM88" i="3"/>
  <c r="BN88" i="3"/>
  <c r="BO88" i="3"/>
  <c r="BP88" i="3"/>
  <c r="BR88" i="3"/>
  <c r="BS88" i="3"/>
  <c r="BT88" i="3"/>
  <c r="BU88" i="3"/>
  <c r="E89" i="3"/>
  <c r="I89" i="3"/>
  <c r="O89" i="3"/>
  <c r="Q89" i="3"/>
  <c r="S89" i="3"/>
  <c r="U89" i="3"/>
  <c r="X89" i="3"/>
  <c r="Z89" i="3"/>
  <c r="AB89" i="3"/>
  <c r="AD89" i="3"/>
  <c r="AI89" i="3"/>
  <c r="AK89" i="3"/>
  <c r="AM89" i="3"/>
  <c r="AP89" i="3"/>
  <c r="AR89" i="3"/>
  <c r="AT89" i="3"/>
  <c r="AX89" i="3"/>
  <c r="BB89" i="3"/>
  <c r="BC89" i="3"/>
  <c r="BD89" i="3"/>
  <c r="BE89" i="3"/>
  <c r="BH89" i="3"/>
  <c r="BI89" i="3"/>
  <c r="BJ89" i="3"/>
  <c r="BK89" i="3"/>
  <c r="BL89" i="3"/>
  <c r="BM89" i="3"/>
  <c r="BN89" i="3"/>
  <c r="BO89" i="3"/>
  <c r="BP89" i="3"/>
  <c r="BR89" i="3"/>
  <c r="BS89" i="3"/>
  <c r="BT89" i="3"/>
  <c r="BU89" i="3"/>
  <c r="E90" i="3"/>
  <c r="I90" i="3"/>
  <c r="O90" i="3"/>
  <c r="Q90" i="3"/>
  <c r="S90" i="3"/>
  <c r="U90" i="3"/>
  <c r="X90" i="3"/>
  <c r="Z90" i="3"/>
  <c r="AB90" i="3"/>
  <c r="AD90" i="3"/>
  <c r="AI90" i="3"/>
  <c r="AK90" i="3"/>
  <c r="AM90" i="3"/>
  <c r="AP90" i="3"/>
  <c r="AR90" i="3"/>
  <c r="AT90" i="3"/>
  <c r="AX90" i="3"/>
  <c r="BB90" i="3"/>
  <c r="BC90" i="3"/>
  <c r="BD90" i="3"/>
  <c r="BE90" i="3"/>
  <c r="BH90" i="3"/>
  <c r="BI90" i="3"/>
  <c r="BJ90" i="3"/>
  <c r="BK90" i="3"/>
  <c r="BL90" i="3"/>
  <c r="BM90" i="3"/>
  <c r="BN90" i="3"/>
  <c r="BO90" i="3"/>
  <c r="BP90" i="3"/>
  <c r="BR90" i="3"/>
  <c r="BS90" i="3"/>
  <c r="BT90" i="3"/>
  <c r="BU90" i="3"/>
  <c r="E91" i="3"/>
  <c r="I91" i="3"/>
  <c r="O91" i="3"/>
  <c r="Q91" i="3"/>
  <c r="S91" i="3"/>
  <c r="U91" i="3"/>
  <c r="X91" i="3"/>
  <c r="Z91" i="3"/>
  <c r="AB91" i="3"/>
  <c r="AD91" i="3"/>
  <c r="AI91" i="3"/>
  <c r="AK91" i="3"/>
  <c r="AM91" i="3"/>
  <c r="AP91" i="3"/>
  <c r="AR91" i="3"/>
  <c r="AT91" i="3"/>
  <c r="AX91" i="3"/>
  <c r="BB91" i="3"/>
  <c r="BC91" i="3"/>
  <c r="BD91" i="3"/>
  <c r="BE91" i="3"/>
  <c r="BH91" i="3"/>
  <c r="BI91" i="3"/>
  <c r="BJ91" i="3"/>
  <c r="BK91" i="3"/>
  <c r="BL91" i="3"/>
  <c r="BM91" i="3"/>
  <c r="BN91" i="3"/>
  <c r="BO91" i="3"/>
  <c r="BP91" i="3"/>
  <c r="BR91" i="3"/>
  <c r="BS91" i="3"/>
  <c r="BT91" i="3"/>
  <c r="BU91" i="3"/>
  <c r="E92" i="3"/>
  <c r="I92" i="3"/>
  <c r="O92" i="3"/>
  <c r="Q92" i="3"/>
  <c r="S92" i="3"/>
  <c r="U92" i="3"/>
  <c r="X92" i="3"/>
  <c r="Z92" i="3"/>
  <c r="AB92" i="3"/>
  <c r="AD92" i="3"/>
  <c r="AI92" i="3"/>
  <c r="AK92" i="3"/>
  <c r="AM92" i="3"/>
  <c r="AP92" i="3"/>
  <c r="AR92" i="3"/>
  <c r="AT92" i="3"/>
  <c r="AX92" i="3"/>
  <c r="BB92" i="3"/>
  <c r="BC92" i="3"/>
  <c r="BD92" i="3"/>
  <c r="BE92" i="3"/>
  <c r="BH92" i="3"/>
  <c r="BI92" i="3"/>
  <c r="BJ92" i="3"/>
  <c r="BK92" i="3"/>
  <c r="BL92" i="3"/>
  <c r="BM92" i="3"/>
  <c r="BN92" i="3"/>
  <c r="BO92" i="3"/>
  <c r="BP92" i="3"/>
  <c r="BR92" i="3"/>
  <c r="BS92" i="3"/>
  <c r="BT92" i="3"/>
  <c r="BU92" i="3"/>
  <c r="E93" i="3"/>
  <c r="I93" i="3"/>
  <c r="O93" i="3"/>
  <c r="Q93" i="3"/>
  <c r="S93" i="3"/>
  <c r="U93" i="3"/>
  <c r="X93" i="3"/>
  <c r="Z93" i="3"/>
  <c r="AB93" i="3"/>
  <c r="AD93" i="3"/>
  <c r="AI93" i="3"/>
  <c r="AK93" i="3"/>
  <c r="AM93" i="3"/>
  <c r="AP93" i="3"/>
  <c r="AR93" i="3"/>
  <c r="AT93" i="3"/>
  <c r="AX93" i="3"/>
  <c r="BB93" i="3"/>
  <c r="BC93" i="3"/>
  <c r="BD93" i="3"/>
  <c r="BE93" i="3"/>
  <c r="BH93" i="3"/>
  <c r="BI93" i="3"/>
  <c r="BJ93" i="3"/>
  <c r="BK93" i="3"/>
  <c r="BL93" i="3"/>
  <c r="BM93" i="3"/>
  <c r="BN93" i="3"/>
  <c r="BO93" i="3"/>
  <c r="BP93" i="3"/>
  <c r="BR93" i="3"/>
  <c r="BS93" i="3"/>
  <c r="BT93" i="3"/>
  <c r="BU93" i="3"/>
  <c r="E94" i="3"/>
  <c r="I94" i="3"/>
  <c r="O94" i="3"/>
  <c r="Q94" i="3"/>
  <c r="S94" i="3"/>
  <c r="U94" i="3"/>
  <c r="X94" i="3"/>
  <c r="Z94" i="3"/>
  <c r="AB94" i="3"/>
  <c r="AD94" i="3"/>
  <c r="AI94" i="3"/>
  <c r="AK94" i="3"/>
  <c r="AM94" i="3"/>
  <c r="AP94" i="3"/>
  <c r="AR94" i="3"/>
  <c r="AT94" i="3"/>
  <c r="AX94" i="3"/>
  <c r="BB94" i="3"/>
  <c r="BC94" i="3"/>
  <c r="BD94" i="3"/>
  <c r="BE94" i="3"/>
  <c r="BH94" i="3"/>
  <c r="BI94" i="3"/>
  <c r="BJ94" i="3"/>
  <c r="BK94" i="3"/>
  <c r="BL94" i="3"/>
  <c r="BM94" i="3"/>
  <c r="BN94" i="3"/>
  <c r="BO94" i="3"/>
  <c r="BP94" i="3"/>
  <c r="BR94" i="3"/>
  <c r="BS94" i="3"/>
  <c r="BT94" i="3"/>
  <c r="BU94" i="3"/>
  <c r="E95" i="3"/>
  <c r="I95" i="3"/>
  <c r="O95" i="3"/>
  <c r="Q95" i="3"/>
  <c r="S95" i="3"/>
  <c r="U95" i="3"/>
  <c r="X95" i="3"/>
  <c r="Z95" i="3"/>
  <c r="AB95" i="3"/>
  <c r="AD95" i="3"/>
  <c r="AI95" i="3"/>
  <c r="AK95" i="3"/>
  <c r="AM95" i="3"/>
  <c r="AP95" i="3"/>
  <c r="AR95" i="3"/>
  <c r="AT95" i="3"/>
  <c r="AX95" i="3"/>
  <c r="BB95" i="3"/>
  <c r="BC95" i="3"/>
  <c r="BD95" i="3"/>
  <c r="BE95" i="3"/>
  <c r="BH95" i="3"/>
  <c r="BI95" i="3"/>
  <c r="BJ95" i="3"/>
  <c r="BK95" i="3"/>
  <c r="BL95" i="3"/>
  <c r="BM95" i="3"/>
  <c r="BN95" i="3"/>
  <c r="BO95" i="3"/>
  <c r="BP95" i="3"/>
  <c r="BR95" i="3"/>
  <c r="BS95" i="3"/>
  <c r="BT95" i="3"/>
  <c r="BU95" i="3"/>
  <c r="E96" i="3"/>
  <c r="I96" i="3"/>
  <c r="O96" i="3"/>
  <c r="Q96" i="3"/>
  <c r="S96" i="3"/>
  <c r="U96" i="3"/>
  <c r="X96" i="3"/>
  <c r="Z96" i="3"/>
  <c r="AB96" i="3"/>
  <c r="AD96" i="3"/>
  <c r="AI96" i="3"/>
  <c r="AK96" i="3"/>
  <c r="AM96" i="3"/>
  <c r="AP96" i="3"/>
  <c r="AR96" i="3"/>
  <c r="AT96" i="3"/>
  <c r="AX96" i="3"/>
  <c r="BB96" i="3"/>
  <c r="BC96" i="3"/>
  <c r="BD96" i="3"/>
  <c r="BE96" i="3"/>
  <c r="BH96" i="3"/>
  <c r="BI96" i="3"/>
  <c r="BJ96" i="3"/>
  <c r="BK96" i="3"/>
  <c r="BL96" i="3"/>
  <c r="BM96" i="3"/>
  <c r="BN96" i="3"/>
  <c r="BO96" i="3"/>
  <c r="BP96" i="3"/>
  <c r="BR96" i="3"/>
  <c r="BS96" i="3"/>
  <c r="BT96" i="3"/>
  <c r="BU96" i="3"/>
  <c r="E97" i="3"/>
  <c r="I97" i="3"/>
  <c r="O97" i="3"/>
  <c r="Q97" i="3"/>
  <c r="S97" i="3"/>
  <c r="U97" i="3"/>
  <c r="X97" i="3"/>
  <c r="Z97" i="3"/>
  <c r="AB97" i="3"/>
  <c r="AD97" i="3"/>
  <c r="AI97" i="3"/>
  <c r="AK97" i="3"/>
  <c r="AM97" i="3"/>
  <c r="AP97" i="3"/>
  <c r="AR97" i="3"/>
  <c r="AT97" i="3"/>
  <c r="AX97" i="3"/>
  <c r="BB97" i="3"/>
  <c r="BC97" i="3"/>
  <c r="BD97" i="3"/>
  <c r="BE97" i="3"/>
  <c r="BH97" i="3"/>
  <c r="BI97" i="3"/>
  <c r="BJ97" i="3"/>
  <c r="BK97" i="3"/>
  <c r="BL97" i="3"/>
  <c r="BM97" i="3"/>
  <c r="BN97" i="3"/>
  <c r="BO97" i="3"/>
  <c r="BP97" i="3"/>
  <c r="BR97" i="3"/>
  <c r="BS97" i="3"/>
  <c r="BT97" i="3"/>
  <c r="BU97" i="3"/>
  <c r="E98" i="3"/>
  <c r="I98" i="3"/>
  <c r="O98" i="3"/>
  <c r="Q98" i="3"/>
  <c r="S98" i="3"/>
  <c r="U98" i="3"/>
  <c r="X98" i="3"/>
  <c r="Z98" i="3"/>
  <c r="AB98" i="3"/>
  <c r="AD98" i="3"/>
  <c r="AI98" i="3"/>
  <c r="AK98" i="3"/>
  <c r="AM98" i="3"/>
  <c r="AP98" i="3"/>
  <c r="AR98" i="3"/>
  <c r="AT98" i="3"/>
  <c r="AX98" i="3"/>
  <c r="BB98" i="3"/>
  <c r="BC98" i="3"/>
  <c r="BD98" i="3"/>
  <c r="BE98" i="3"/>
  <c r="BH98" i="3"/>
  <c r="BI98" i="3"/>
  <c r="BJ98" i="3"/>
  <c r="BK98" i="3"/>
  <c r="BL98" i="3"/>
  <c r="BM98" i="3"/>
  <c r="BN98" i="3"/>
  <c r="BO98" i="3"/>
  <c r="BP98" i="3"/>
  <c r="BR98" i="3"/>
  <c r="BS98" i="3"/>
  <c r="BT98" i="3"/>
  <c r="BU98" i="3"/>
  <c r="E99" i="3"/>
  <c r="I99" i="3"/>
  <c r="O99" i="3"/>
  <c r="Q99" i="3"/>
  <c r="S99" i="3"/>
  <c r="U99" i="3"/>
  <c r="X99" i="3"/>
  <c r="Z99" i="3"/>
  <c r="AB99" i="3"/>
  <c r="AD99" i="3"/>
  <c r="AI99" i="3"/>
  <c r="AK99" i="3"/>
  <c r="AM99" i="3"/>
  <c r="AP99" i="3"/>
  <c r="AR99" i="3"/>
  <c r="AT99" i="3"/>
  <c r="AX99" i="3"/>
  <c r="BB99" i="3"/>
  <c r="BC99" i="3"/>
  <c r="BD99" i="3"/>
  <c r="BE99" i="3"/>
  <c r="BH99" i="3"/>
  <c r="BI99" i="3"/>
  <c r="BJ99" i="3"/>
  <c r="BK99" i="3"/>
  <c r="BL99" i="3"/>
  <c r="BM99" i="3"/>
  <c r="BN99" i="3"/>
  <c r="BO99" i="3"/>
  <c r="BP99" i="3"/>
  <c r="BR99" i="3"/>
  <c r="BS99" i="3"/>
  <c r="BT99" i="3"/>
  <c r="BU99" i="3"/>
  <c r="E100" i="3"/>
  <c r="I100" i="3"/>
  <c r="O100" i="3"/>
  <c r="Q100" i="3"/>
  <c r="S100" i="3"/>
  <c r="U100" i="3"/>
  <c r="X100" i="3"/>
  <c r="Z100" i="3"/>
  <c r="AB100" i="3"/>
  <c r="AD100" i="3"/>
  <c r="AI100" i="3"/>
  <c r="AK100" i="3"/>
  <c r="AM100" i="3"/>
  <c r="AP100" i="3"/>
  <c r="AR100" i="3"/>
  <c r="AT100" i="3"/>
  <c r="AX100" i="3"/>
  <c r="BB100" i="3"/>
  <c r="BC100" i="3"/>
  <c r="BD100" i="3"/>
  <c r="BE100" i="3"/>
  <c r="BH100" i="3"/>
  <c r="BI100" i="3"/>
  <c r="BJ100" i="3"/>
  <c r="BK100" i="3"/>
  <c r="BL100" i="3"/>
  <c r="BM100" i="3"/>
  <c r="BN100" i="3"/>
  <c r="BO100" i="3"/>
  <c r="BP100" i="3"/>
  <c r="BR100" i="3"/>
  <c r="BS100" i="3"/>
  <c r="BT100" i="3"/>
  <c r="BU100" i="3"/>
  <c r="E101" i="3"/>
  <c r="I101" i="3"/>
  <c r="O101" i="3"/>
  <c r="Q101" i="3"/>
  <c r="S101" i="3"/>
  <c r="U101" i="3"/>
  <c r="X101" i="3"/>
  <c r="Z101" i="3"/>
  <c r="AB101" i="3"/>
  <c r="AD101" i="3"/>
  <c r="AI101" i="3"/>
  <c r="AK101" i="3"/>
  <c r="AM101" i="3"/>
  <c r="AP101" i="3"/>
  <c r="AR101" i="3"/>
  <c r="AT101" i="3"/>
  <c r="AX101" i="3"/>
  <c r="BB101" i="3"/>
  <c r="BC101" i="3"/>
  <c r="BD101" i="3"/>
  <c r="BE101" i="3"/>
  <c r="BH101" i="3"/>
  <c r="BI101" i="3"/>
  <c r="BJ101" i="3"/>
  <c r="BK101" i="3"/>
  <c r="BL101" i="3"/>
  <c r="BM101" i="3"/>
  <c r="BN101" i="3"/>
  <c r="BO101" i="3"/>
  <c r="BP101" i="3"/>
  <c r="BR101" i="3"/>
  <c r="BS101" i="3"/>
  <c r="BT101" i="3"/>
  <c r="BU101" i="3"/>
  <c r="E102" i="3"/>
  <c r="I102" i="3"/>
  <c r="O102" i="3"/>
  <c r="Q102" i="3"/>
  <c r="S102" i="3"/>
  <c r="U102" i="3"/>
  <c r="X102" i="3"/>
  <c r="Z102" i="3"/>
  <c r="AB102" i="3"/>
  <c r="AD102" i="3"/>
  <c r="AI102" i="3"/>
  <c r="AK102" i="3"/>
  <c r="AM102" i="3"/>
  <c r="AP102" i="3"/>
  <c r="AR102" i="3"/>
  <c r="AT102" i="3"/>
  <c r="AX102" i="3"/>
  <c r="BB102" i="3"/>
  <c r="BC102" i="3"/>
  <c r="BD102" i="3"/>
  <c r="BE102" i="3"/>
  <c r="BH102" i="3"/>
  <c r="BI102" i="3"/>
  <c r="BJ102" i="3"/>
  <c r="BK102" i="3"/>
  <c r="BL102" i="3"/>
  <c r="BM102" i="3"/>
  <c r="BN102" i="3"/>
  <c r="BO102" i="3"/>
  <c r="BP102" i="3"/>
  <c r="BR102" i="3"/>
  <c r="BS102" i="3"/>
  <c r="BT102" i="3"/>
  <c r="BU102" i="3"/>
  <c r="E103" i="3"/>
  <c r="I103" i="3"/>
  <c r="O103" i="3"/>
  <c r="Q103" i="3"/>
  <c r="S103" i="3"/>
  <c r="U103" i="3"/>
  <c r="X103" i="3"/>
  <c r="Z103" i="3"/>
  <c r="AB103" i="3"/>
  <c r="AD103" i="3"/>
  <c r="AI103" i="3"/>
  <c r="AK103" i="3"/>
  <c r="AM103" i="3"/>
  <c r="AP103" i="3"/>
  <c r="AR103" i="3"/>
  <c r="AT103" i="3"/>
  <c r="AX103" i="3"/>
  <c r="BB103" i="3"/>
  <c r="BC103" i="3"/>
  <c r="BD103" i="3"/>
  <c r="BE103" i="3"/>
  <c r="BH103" i="3"/>
  <c r="BI103" i="3"/>
  <c r="BJ103" i="3"/>
  <c r="BK103" i="3"/>
  <c r="BL103" i="3"/>
  <c r="BM103" i="3"/>
  <c r="BN103" i="3"/>
  <c r="BO103" i="3"/>
  <c r="BP103" i="3"/>
  <c r="BR103" i="3"/>
  <c r="BS103" i="3"/>
  <c r="BT103" i="3"/>
  <c r="BU103" i="3"/>
  <c r="E104" i="3"/>
  <c r="I104" i="3"/>
  <c r="O104" i="3"/>
  <c r="Q104" i="3"/>
  <c r="S104" i="3"/>
  <c r="U104" i="3"/>
  <c r="X104" i="3"/>
  <c r="Z104" i="3"/>
  <c r="AB104" i="3"/>
  <c r="AD104" i="3"/>
  <c r="AI104" i="3"/>
  <c r="AK104" i="3"/>
  <c r="AM104" i="3"/>
  <c r="AP104" i="3"/>
  <c r="AR104" i="3"/>
  <c r="AT104" i="3"/>
  <c r="AX104" i="3"/>
  <c r="BB104" i="3"/>
  <c r="BC104" i="3"/>
  <c r="BD104" i="3"/>
  <c r="BE104" i="3"/>
  <c r="BH104" i="3"/>
  <c r="BI104" i="3"/>
  <c r="BJ104" i="3"/>
  <c r="BK104" i="3"/>
  <c r="BL104" i="3"/>
  <c r="BM104" i="3"/>
  <c r="BN104" i="3"/>
  <c r="BO104" i="3"/>
  <c r="BP104" i="3"/>
  <c r="BR104" i="3"/>
  <c r="BS104" i="3"/>
  <c r="BT104" i="3"/>
  <c r="BU104" i="3"/>
  <c r="E105" i="3"/>
  <c r="I105" i="3"/>
  <c r="O105" i="3"/>
  <c r="Q105" i="3"/>
  <c r="S105" i="3"/>
  <c r="U105" i="3"/>
  <c r="X105" i="3"/>
  <c r="Z105" i="3"/>
  <c r="AB105" i="3"/>
  <c r="AD105" i="3"/>
  <c r="AI105" i="3"/>
  <c r="AK105" i="3"/>
  <c r="AM105" i="3"/>
  <c r="AP105" i="3"/>
  <c r="AR105" i="3"/>
  <c r="AT105" i="3"/>
  <c r="AX105" i="3"/>
  <c r="BB105" i="3"/>
  <c r="BC105" i="3"/>
  <c r="BD105" i="3"/>
  <c r="BE105" i="3"/>
  <c r="BH105" i="3"/>
  <c r="BI105" i="3"/>
  <c r="BJ105" i="3"/>
  <c r="BK105" i="3"/>
  <c r="BL105" i="3"/>
  <c r="BM105" i="3"/>
  <c r="BN105" i="3"/>
  <c r="BO105" i="3"/>
  <c r="BP105" i="3"/>
  <c r="BR105" i="3"/>
  <c r="BS105" i="3"/>
  <c r="BT105" i="3"/>
  <c r="BU105" i="3"/>
  <c r="E106" i="3"/>
  <c r="I106" i="3"/>
  <c r="O106" i="3"/>
  <c r="Q106" i="3"/>
  <c r="S106" i="3"/>
  <c r="U106" i="3"/>
  <c r="X106" i="3"/>
  <c r="Z106" i="3"/>
  <c r="AB106" i="3"/>
  <c r="AD106" i="3"/>
  <c r="AI106" i="3"/>
  <c r="AK106" i="3"/>
  <c r="AM106" i="3"/>
  <c r="AP106" i="3"/>
  <c r="AR106" i="3"/>
  <c r="AT106" i="3"/>
  <c r="AX106" i="3"/>
  <c r="BB106" i="3"/>
  <c r="BC106" i="3"/>
  <c r="BD106" i="3"/>
  <c r="BE106" i="3"/>
  <c r="BH106" i="3"/>
  <c r="BI106" i="3"/>
  <c r="BJ106" i="3"/>
  <c r="BK106" i="3"/>
  <c r="BL106" i="3"/>
  <c r="BM106" i="3"/>
  <c r="BN106" i="3"/>
  <c r="BO106" i="3"/>
  <c r="BP106" i="3"/>
  <c r="BR106" i="3"/>
  <c r="BS106" i="3"/>
  <c r="BT106" i="3"/>
  <c r="BU106" i="3"/>
  <c r="E107" i="3"/>
  <c r="I107" i="3"/>
  <c r="O107" i="3"/>
  <c r="Q107" i="3"/>
  <c r="S107" i="3"/>
  <c r="U107" i="3"/>
  <c r="X107" i="3"/>
  <c r="Z107" i="3"/>
  <c r="AB107" i="3"/>
  <c r="AD107" i="3"/>
  <c r="AI107" i="3"/>
  <c r="AK107" i="3"/>
  <c r="AM107" i="3"/>
  <c r="AP107" i="3"/>
  <c r="AR107" i="3"/>
  <c r="AT107" i="3"/>
  <c r="AX107" i="3"/>
  <c r="BB107" i="3"/>
  <c r="BC107" i="3"/>
  <c r="BD107" i="3"/>
  <c r="BE107" i="3"/>
  <c r="BH107" i="3"/>
  <c r="BI107" i="3"/>
  <c r="BJ107" i="3"/>
  <c r="BK107" i="3"/>
  <c r="BL107" i="3"/>
  <c r="BM107" i="3"/>
  <c r="BN107" i="3"/>
  <c r="BO107" i="3"/>
  <c r="BP107" i="3"/>
  <c r="BR107" i="3"/>
  <c r="BS107" i="3"/>
  <c r="BT107" i="3"/>
  <c r="BU107" i="3"/>
  <c r="E108" i="3"/>
  <c r="I108" i="3"/>
  <c r="O108" i="3"/>
  <c r="Q108" i="3"/>
  <c r="S108" i="3"/>
  <c r="U108" i="3"/>
  <c r="X108" i="3"/>
  <c r="Z108" i="3"/>
  <c r="AB108" i="3"/>
  <c r="AD108" i="3"/>
  <c r="AI108" i="3"/>
  <c r="AK108" i="3"/>
  <c r="AM108" i="3"/>
  <c r="AP108" i="3"/>
  <c r="AR108" i="3"/>
  <c r="AT108" i="3"/>
  <c r="AX108" i="3"/>
  <c r="BB108" i="3"/>
  <c r="BC108" i="3"/>
  <c r="BD108" i="3"/>
  <c r="BE108" i="3"/>
  <c r="BH108" i="3"/>
  <c r="BI108" i="3"/>
  <c r="BJ108" i="3"/>
  <c r="BK108" i="3"/>
  <c r="BL108" i="3"/>
  <c r="BM108" i="3"/>
  <c r="BN108" i="3"/>
  <c r="BO108" i="3"/>
  <c r="BP108" i="3"/>
  <c r="BR108" i="3"/>
  <c r="BS108" i="3"/>
  <c r="BT108" i="3"/>
  <c r="BU108" i="3"/>
  <c r="E109" i="3"/>
  <c r="I109" i="3"/>
  <c r="O109" i="3"/>
  <c r="Q109" i="3"/>
  <c r="S109" i="3"/>
  <c r="U109" i="3"/>
  <c r="X109" i="3"/>
  <c r="Z109" i="3"/>
  <c r="AB109" i="3"/>
  <c r="AD109" i="3"/>
  <c r="AI109" i="3"/>
  <c r="AK109" i="3"/>
  <c r="AM109" i="3"/>
  <c r="AP109" i="3"/>
  <c r="AR109" i="3"/>
  <c r="AT109" i="3"/>
  <c r="AX109" i="3"/>
  <c r="BB109" i="3"/>
  <c r="BC109" i="3"/>
  <c r="BD109" i="3"/>
  <c r="BE109" i="3"/>
  <c r="BH109" i="3"/>
  <c r="BI109" i="3"/>
  <c r="BJ109" i="3"/>
  <c r="BK109" i="3"/>
  <c r="BL109" i="3"/>
  <c r="BM109" i="3"/>
  <c r="BN109" i="3"/>
  <c r="BO109" i="3"/>
  <c r="BP109" i="3"/>
  <c r="BR109" i="3"/>
  <c r="BS109" i="3"/>
  <c r="BT109" i="3"/>
  <c r="BU109" i="3"/>
  <c r="E110" i="3"/>
  <c r="I110" i="3"/>
  <c r="O110" i="3"/>
  <c r="Q110" i="3"/>
  <c r="S110" i="3"/>
  <c r="U110" i="3"/>
  <c r="X110" i="3"/>
  <c r="Z110" i="3"/>
  <c r="AB110" i="3"/>
  <c r="AD110" i="3"/>
  <c r="AI110" i="3"/>
  <c r="AK110" i="3"/>
  <c r="AM110" i="3"/>
  <c r="AP110" i="3"/>
  <c r="AR110" i="3"/>
  <c r="AT110" i="3"/>
  <c r="AX110" i="3"/>
  <c r="BB110" i="3"/>
  <c r="BC110" i="3"/>
  <c r="BD110" i="3"/>
  <c r="BE110" i="3"/>
  <c r="BH110" i="3"/>
  <c r="BI110" i="3"/>
  <c r="BJ110" i="3"/>
  <c r="BK110" i="3"/>
  <c r="BL110" i="3"/>
  <c r="BM110" i="3"/>
  <c r="BN110" i="3"/>
  <c r="BO110" i="3"/>
  <c r="BP110" i="3"/>
  <c r="BR110" i="3"/>
  <c r="BS110" i="3"/>
  <c r="BT110" i="3"/>
  <c r="BU110" i="3"/>
  <c r="E111" i="3"/>
  <c r="I111" i="3"/>
  <c r="O111" i="3"/>
  <c r="Q111" i="3"/>
  <c r="S111" i="3"/>
  <c r="U111" i="3"/>
  <c r="X111" i="3"/>
  <c r="Z111" i="3"/>
  <c r="AB111" i="3"/>
  <c r="AD111" i="3"/>
  <c r="AI111" i="3"/>
  <c r="AK111" i="3"/>
  <c r="AM111" i="3"/>
  <c r="AP111" i="3"/>
  <c r="AR111" i="3"/>
  <c r="AT111" i="3"/>
  <c r="AX111" i="3"/>
  <c r="BB111" i="3"/>
  <c r="BC111" i="3"/>
  <c r="BD111" i="3"/>
  <c r="BE111" i="3"/>
  <c r="BH111" i="3"/>
  <c r="BI111" i="3"/>
  <c r="BJ111" i="3"/>
  <c r="BK111" i="3"/>
  <c r="BL111" i="3"/>
  <c r="BM111" i="3"/>
  <c r="BN111" i="3"/>
  <c r="BO111" i="3"/>
  <c r="BP111" i="3"/>
  <c r="BR111" i="3"/>
  <c r="BS111" i="3"/>
  <c r="BT111" i="3"/>
  <c r="BU111" i="3"/>
  <c r="E112" i="3"/>
  <c r="I112" i="3"/>
  <c r="O112" i="3"/>
  <c r="Q112" i="3"/>
  <c r="S112" i="3"/>
  <c r="U112" i="3"/>
  <c r="X112" i="3"/>
  <c r="Z112" i="3"/>
  <c r="AB112" i="3"/>
  <c r="AD112" i="3"/>
  <c r="AI112" i="3"/>
  <c r="AK112" i="3"/>
  <c r="AM112" i="3"/>
  <c r="AP112" i="3"/>
  <c r="AR112" i="3"/>
  <c r="AT112" i="3"/>
  <c r="AX112" i="3"/>
  <c r="BB112" i="3"/>
  <c r="BC112" i="3"/>
  <c r="BD112" i="3"/>
  <c r="BE112" i="3"/>
  <c r="BH112" i="3"/>
  <c r="BI112" i="3"/>
  <c r="BJ112" i="3"/>
  <c r="BK112" i="3"/>
  <c r="BL112" i="3"/>
  <c r="BM112" i="3"/>
  <c r="BN112" i="3"/>
  <c r="BO112" i="3"/>
  <c r="BP112" i="3"/>
  <c r="BR112" i="3"/>
  <c r="BS112" i="3"/>
  <c r="BT112" i="3"/>
  <c r="BU112" i="3"/>
  <c r="E113" i="3"/>
  <c r="I113" i="3"/>
  <c r="O113" i="3"/>
  <c r="Q113" i="3"/>
  <c r="S113" i="3"/>
  <c r="U113" i="3"/>
  <c r="X113" i="3"/>
  <c r="Z113" i="3"/>
  <c r="AB113" i="3"/>
  <c r="AD113" i="3"/>
  <c r="AI113" i="3"/>
  <c r="AK113" i="3"/>
  <c r="AM113" i="3"/>
  <c r="AP113" i="3"/>
  <c r="AR113" i="3"/>
  <c r="AT113" i="3"/>
  <c r="AX113" i="3"/>
  <c r="BB113" i="3"/>
  <c r="BC113" i="3"/>
  <c r="BD113" i="3"/>
  <c r="BE113" i="3"/>
  <c r="BH113" i="3"/>
  <c r="BI113" i="3"/>
  <c r="BJ113" i="3"/>
  <c r="BK113" i="3"/>
  <c r="BL113" i="3"/>
  <c r="BM113" i="3"/>
  <c r="BN113" i="3"/>
  <c r="BO113" i="3"/>
  <c r="BP113" i="3"/>
  <c r="BR113" i="3"/>
  <c r="BS113" i="3"/>
  <c r="BT113" i="3"/>
  <c r="BU113" i="3"/>
  <c r="E114" i="3"/>
  <c r="I114" i="3"/>
  <c r="O114" i="3"/>
  <c r="Q114" i="3"/>
  <c r="S114" i="3"/>
  <c r="U114" i="3"/>
  <c r="X114" i="3"/>
  <c r="Z114" i="3"/>
  <c r="AB114" i="3"/>
  <c r="AD114" i="3"/>
  <c r="AI114" i="3"/>
  <c r="AK114" i="3"/>
  <c r="AM114" i="3"/>
  <c r="AP114" i="3"/>
  <c r="AR114" i="3"/>
  <c r="AT114" i="3"/>
  <c r="AX114" i="3"/>
  <c r="BB114" i="3"/>
  <c r="BC114" i="3"/>
  <c r="BD114" i="3"/>
  <c r="BE114" i="3"/>
  <c r="BH114" i="3"/>
  <c r="BI114" i="3"/>
  <c r="BJ114" i="3"/>
  <c r="BK114" i="3"/>
  <c r="BL114" i="3"/>
  <c r="BM114" i="3"/>
  <c r="BN114" i="3"/>
  <c r="BO114" i="3"/>
  <c r="BP114" i="3"/>
  <c r="BR114" i="3"/>
  <c r="BS114" i="3"/>
  <c r="BT114" i="3"/>
  <c r="BU114" i="3"/>
  <c r="E115" i="3"/>
  <c r="I115" i="3"/>
  <c r="O115" i="3"/>
  <c r="Q115" i="3"/>
  <c r="S115" i="3"/>
  <c r="U115" i="3"/>
  <c r="X115" i="3"/>
  <c r="Z115" i="3"/>
  <c r="AB115" i="3"/>
  <c r="AD115" i="3"/>
  <c r="AI115" i="3"/>
  <c r="AK115" i="3"/>
  <c r="AM115" i="3"/>
  <c r="AP115" i="3"/>
  <c r="AR115" i="3"/>
  <c r="AT115" i="3"/>
  <c r="AX115" i="3"/>
  <c r="BB115" i="3"/>
  <c r="BC115" i="3"/>
  <c r="BD115" i="3"/>
  <c r="BE115" i="3"/>
  <c r="BH115" i="3"/>
  <c r="BI115" i="3"/>
  <c r="BJ115" i="3"/>
  <c r="BK115" i="3"/>
  <c r="BL115" i="3"/>
  <c r="BM115" i="3"/>
  <c r="BN115" i="3"/>
  <c r="BO115" i="3"/>
  <c r="BP115" i="3"/>
  <c r="BR115" i="3"/>
  <c r="BS115" i="3"/>
  <c r="BT115" i="3"/>
  <c r="BU115" i="3"/>
  <c r="E116" i="3"/>
  <c r="I116" i="3"/>
  <c r="O116" i="3"/>
  <c r="Q116" i="3"/>
  <c r="S116" i="3"/>
  <c r="U116" i="3"/>
  <c r="X116" i="3"/>
  <c r="Z116" i="3"/>
  <c r="AB116" i="3"/>
  <c r="AD116" i="3"/>
  <c r="AI116" i="3"/>
  <c r="AK116" i="3"/>
  <c r="AM116" i="3"/>
  <c r="AP116" i="3"/>
  <c r="AR116" i="3"/>
  <c r="AT116" i="3"/>
  <c r="AX116" i="3"/>
  <c r="BB116" i="3"/>
  <c r="BC116" i="3"/>
  <c r="BD116" i="3"/>
  <c r="BE116" i="3"/>
  <c r="BH116" i="3"/>
  <c r="BI116" i="3"/>
  <c r="BJ116" i="3"/>
  <c r="BK116" i="3"/>
  <c r="BL116" i="3"/>
  <c r="BM116" i="3"/>
  <c r="BN116" i="3"/>
  <c r="BO116" i="3"/>
  <c r="BP116" i="3"/>
  <c r="BR116" i="3"/>
  <c r="BS116" i="3"/>
  <c r="BT116" i="3"/>
  <c r="BU116" i="3"/>
  <c r="E117" i="3"/>
  <c r="I117" i="3"/>
  <c r="O117" i="3"/>
  <c r="Q117" i="3"/>
  <c r="S117" i="3"/>
  <c r="U117" i="3"/>
  <c r="X117" i="3"/>
  <c r="Z117" i="3"/>
  <c r="AB117" i="3"/>
  <c r="AD117" i="3"/>
  <c r="AI117" i="3"/>
  <c r="AK117" i="3"/>
  <c r="AM117" i="3"/>
  <c r="AP117" i="3"/>
  <c r="AR117" i="3"/>
  <c r="AT117" i="3"/>
  <c r="AX117" i="3"/>
  <c r="BB117" i="3"/>
  <c r="BC117" i="3"/>
  <c r="BD117" i="3"/>
  <c r="BE117" i="3"/>
  <c r="BH117" i="3"/>
  <c r="BI117" i="3"/>
  <c r="BJ117" i="3"/>
  <c r="BK117" i="3"/>
  <c r="BL117" i="3"/>
  <c r="BM117" i="3"/>
  <c r="BN117" i="3"/>
  <c r="BO117" i="3"/>
  <c r="BP117" i="3"/>
  <c r="BR117" i="3"/>
  <c r="BS117" i="3"/>
  <c r="BT117" i="3"/>
  <c r="BU117" i="3"/>
  <c r="E118" i="3"/>
  <c r="I118" i="3"/>
  <c r="O118" i="3"/>
  <c r="Q118" i="3"/>
  <c r="S118" i="3"/>
  <c r="U118" i="3"/>
  <c r="X118" i="3"/>
  <c r="Z118" i="3"/>
  <c r="AB118" i="3"/>
  <c r="AD118" i="3"/>
  <c r="AI118" i="3"/>
  <c r="AK118" i="3"/>
  <c r="AM118" i="3"/>
  <c r="AP118" i="3"/>
  <c r="AR118" i="3"/>
  <c r="AT118" i="3"/>
  <c r="AX118" i="3"/>
  <c r="BB118" i="3"/>
  <c r="BC118" i="3"/>
  <c r="BD118" i="3"/>
  <c r="BE118" i="3"/>
  <c r="BH118" i="3"/>
  <c r="BI118" i="3"/>
  <c r="BJ118" i="3"/>
  <c r="BK118" i="3"/>
  <c r="BL118" i="3"/>
  <c r="BM118" i="3"/>
  <c r="BN118" i="3"/>
  <c r="BO118" i="3"/>
  <c r="BP118" i="3"/>
  <c r="BR118" i="3"/>
  <c r="BS118" i="3"/>
  <c r="BT118" i="3"/>
  <c r="BU118" i="3"/>
  <c r="E119" i="3"/>
  <c r="I119" i="3"/>
  <c r="O119" i="3"/>
  <c r="Q119" i="3"/>
  <c r="S119" i="3"/>
  <c r="U119" i="3"/>
  <c r="X119" i="3"/>
  <c r="Z119" i="3"/>
  <c r="AB119" i="3"/>
  <c r="AD119" i="3"/>
  <c r="AI119" i="3"/>
  <c r="AK119" i="3"/>
  <c r="AM119" i="3"/>
  <c r="AP119" i="3"/>
  <c r="AR119" i="3"/>
  <c r="AT119" i="3"/>
  <c r="AX119" i="3"/>
  <c r="BB119" i="3"/>
  <c r="BC119" i="3"/>
  <c r="BD119" i="3"/>
  <c r="BE119" i="3"/>
  <c r="BH119" i="3"/>
  <c r="BI119" i="3"/>
  <c r="BJ119" i="3"/>
  <c r="BK119" i="3"/>
  <c r="BL119" i="3"/>
  <c r="BM119" i="3"/>
  <c r="BN119" i="3"/>
  <c r="BO119" i="3"/>
  <c r="BP119" i="3"/>
  <c r="BR119" i="3"/>
  <c r="BS119" i="3"/>
  <c r="BT119" i="3"/>
  <c r="BU119" i="3"/>
  <c r="E120" i="3"/>
  <c r="I120" i="3"/>
  <c r="O120" i="3"/>
  <c r="Q120" i="3"/>
  <c r="S120" i="3"/>
  <c r="U120" i="3"/>
  <c r="X120" i="3"/>
  <c r="Z120" i="3"/>
  <c r="AB120" i="3"/>
  <c r="AD120" i="3"/>
  <c r="AI120" i="3"/>
  <c r="AK120" i="3"/>
  <c r="AM120" i="3"/>
  <c r="AP120" i="3"/>
  <c r="AR120" i="3"/>
  <c r="AT120" i="3"/>
  <c r="AX120" i="3"/>
  <c r="BB120" i="3"/>
  <c r="BC120" i="3"/>
  <c r="BD120" i="3"/>
  <c r="BE120" i="3"/>
  <c r="BH120" i="3"/>
  <c r="BI120" i="3"/>
  <c r="BJ120" i="3"/>
  <c r="BK120" i="3"/>
  <c r="BL120" i="3"/>
  <c r="BM120" i="3"/>
  <c r="BN120" i="3"/>
  <c r="BO120" i="3"/>
  <c r="BP120" i="3"/>
  <c r="BR120" i="3"/>
  <c r="BS120" i="3"/>
  <c r="BT120" i="3"/>
  <c r="BU120" i="3"/>
  <c r="E121" i="3"/>
  <c r="I121" i="3"/>
  <c r="O121" i="3"/>
  <c r="Q121" i="3"/>
  <c r="S121" i="3"/>
  <c r="U121" i="3"/>
  <c r="X121" i="3"/>
  <c r="Z121" i="3"/>
  <c r="AB121" i="3"/>
  <c r="AD121" i="3"/>
  <c r="AI121" i="3"/>
  <c r="AK121" i="3"/>
  <c r="AM121" i="3"/>
  <c r="AP121" i="3"/>
  <c r="AR121" i="3"/>
  <c r="AT121" i="3"/>
  <c r="AX121" i="3"/>
  <c r="BB121" i="3"/>
  <c r="BC121" i="3"/>
  <c r="BD121" i="3"/>
  <c r="BE121" i="3"/>
  <c r="BH121" i="3"/>
  <c r="BI121" i="3"/>
  <c r="BJ121" i="3"/>
  <c r="BK121" i="3"/>
  <c r="BL121" i="3"/>
  <c r="BM121" i="3"/>
  <c r="BN121" i="3"/>
  <c r="BO121" i="3"/>
  <c r="BP121" i="3"/>
  <c r="BR121" i="3"/>
  <c r="BS121" i="3"/>
  <c r="BT121" i="3"/>
  <c r="BU121" i="3"/>
  <c r="E122" i="3"/>
  <c r="I122" i="3"/>
  <c r="O122" i="3"/>
  <c r="Q122" i="3"/>
  <c r="S122" i="3"/>
  <c r="U122" i="3"/>
  <c r="X122" i="3"/>
  <c r="Z122" i="3"/>
  <c r="AB122" i="3"/>
  <c r="AD122" i="3"/>
  <c r="AI122" i="3"/>
  <c r="AK122" i="3"/>
  <c r="AM122" i="3"/>
  <c r="AP122" i="3"/>
  <c r="AR122" i="3"/>
  <c r="AT122" i="3"/>
  <c r="AX122" i="3"/>
  <c r="BB122" i="3"/>
  <c r="BC122" i="3"/>
  <c r="BD122" i="3"/>
  <c r="BE122" i="3"/>
  <c r="BH122" i="3"/>
  <c r="BI122" i="3"/>
  <c r="BJ122" i="3"/>
  <c r="BK122" i="3"/>
  <c r="BL122" i="3"/>
  <c r="BM122" i="3"/>
  <c r="BN122" i="3"/>
  <c r="BO122" i="3"/>
  <c r="BP122" i="3"/>
  <c r="BR122" i="3"/>
  <c r="BS122" i="3"/>
  <c r="BT122" i="3"/>
  <c r="BU122" i="3"/>
  <c r="E123" i="3"/>
  <c r="I123" i="3"/>
  <c r="O123" i="3"/>
  <c r="Q123" i="3"/>
  <c r="S123" i="3"/>
  <c r="U123" i="3"/>
  <c r="X123" i="3"/>
  <c r="Z123" i="3"/>
  <c r="AB123" i="3"/>
  <c r="AD123" i="3"/>
  <c r="AI123" i="3"/>
  <c r="AK123" i="3"/>
  <c r="AM123" i="3"/>
  <c r="AP123" i="3"/>
  <c r="AR123" i="3"/>
  <c r="AT123" i="3"/>
  <c r="AX123" i="3"/>
  <c r="BB123" i="3"/>
  <c r="BC123" i="3"/>
  <c r="BD123" i="3"/>
  <c r="BE123" i="3"/>
  <c r="BH123" i="3"/>
  <c r="BI123" i="3"/>
  <c r="BJ123" i="3"/>
  <c r="BK123" i="3"/>
  <c r="BL123" i="3"/>
  <c r="BM123" i="3"/>
  <c r="BN123" i="3"/>
  <c r="BO123" i="3"/>
  <c r="BP123" i="3"/>
  <c r="BR123" i="3"/>
  <c r="BS123" i="3"/>
  <c r="BT123" i="3"/>
  <c r="BU123" i="3"/>
  <c r="E124" i="3"/>
  <c r="I124" i="3"/>
  <c r="O124" i="3"/>
  <c r="Q124" i="3"/>
  <c r="S124" i="3"/>
  <c r="U124" i="3"/>
  <c r="X124" i="3"/>
  <c r="Z124" i="3"/>
  <c r="AB124" i="3"/>
  <c r="AD124" i="3"/>
  <c r="AI124" i="3"/>
  <c r="AK124" i="3"/>
  <c r="AM124" i="3"/>
  <c r="AP124" i="3"/>
  <c r="AR124" i="3"/>
  <c r="AT124" i="3"/>
  <c r="AX124" i="3"/>
  <c r="BB124" i="3"/>
  <c r="BC124" i="3"/>
  <c r="BD124" i="3"/>
  <c r="BE124" i="3"/>
  <c r="BH124" i="3"/>
  <c r="BI124" i="3"/>
  <c r="BJ124" i="3"/>
  <c r="BK124" i="3"/>
  <c r="BL124" i="3"/>
  <c r="BM124" i="3"/>
  <c r="BN124" i="3"/>
  <c r="BO124" i="3"/>
  <c r="BP124" i="3"/>
  <c r="BR124" i="3"/>
  <c r="BS124" i="3"/>
  <c r="BT124" i="3"/>
  <c r="BU124" i="3"/>
  <c r="E125" i="3"/>
  <c r="I125" i="3"/>
  <c r="O125" i="3"/>
  <c r="Q125" i="3"/>
  <c r="S125" i="3"/>
  <c r="U125" i="3"/>
  <c r="X125" i="3"/>
  <c r="Z125" i="3"/>
  <c r="AB125" i="3"/>
  <c r="AD125" i="3"/>
  <c r="AI125" i="3"/>
  <c r="AK125" i="3"/>
  <c r="AM125" i="3"/>
  <c r="AP125" i="3"/>
  <c r="AR125" i="3"/>
  <c r="AT125" i="3"/>
  <c r="AX125" i="3"/>
  <c r="BB125" i="3"/>
  <c r="BC125" i="3"/>
  <c r="BD125" i="3"/>
  <c r="BE125" i="3"/>
  <c r="BH125" i="3"/>
  <c r="BI125" i="3"/>
  <c r="BJ125" i="3"/>
  <c r="BK125" i="3"/>
  <c r="BL125" i="3"/>
  <c r="BM125" i="3"/>
  <c r="BN125" i="3"/>
  <c r="BO125" i="3"/>
  <c r="BP125" i="3"/>
  <c r="BR125" i="3"/>
  <c r="BS125" i="3"/>
  <c r="BT125" i="3"/>
  <c r="BU125" i="3"/>
  <c r="E126" i="3"/>
  <c r="I126" i="3"/>
  <c r="O126" i="3"/>
  <c r="Q126" i="3"/>
  <c r="S126" i="3"/>
  <c r="U126" i="3"/>
  <c r="X126" i="3"/>
  <c r="Z126" i="3"/>
  <c r="AB126" i="3"/>
  <c r="AD126" i="3"/>
  <c r="AI126" i="3"/>
  <c r="AK126" i="3"/>
  <c r="AM126" i="3"/>
  <c r="AP126" i="3"/>
  <c r="AR126" i="3"/>
  <c r="AT126" i="3"/>
  <c r="AX126" i="3"/>
  <c r="BB126" i="3"/>
  <c r="BC126" i="3"/>
  <c r="BD126" i="3"/>
  <c r="BE126" i="3"/>
  <c r="BH126" i="3"/>
  <c r="BI126" i="3"/>
  <c r="BJ126" i="3"/>
  <c r="BK126" i="3"/>
  <c r="BL126" i="3"/>
  <c r="BM126" i="3"/>
  <c r="BN126" i="3"/>
  <c r="BO126" i="3"/>
  <c r="BP126" i="3"/>
  <c r="BR126" i="3"/>
  <c r="BS126" i="3"/>
  <c r="BT126" i="3"/>
  <c r="BU126" i="3"/>
  <c r="E127" i="3"/>
  <c r="I127" i="3"/>
  <c r="O127" i="3"/>
  <c r="Q127" i="3"/>
  <c r="S127" i="3"/>
  <c r="U127" i="3"/>
  <c r="X127" i="3"/>
  <c r="Z127" i="3"/>
  <c r="AB127" i="3"/>
  <c r="AD127" i="3"/>
  <c r="AI127" i="3"/>
  <c r="AK127" i="3"/>
  <c r="AM127" i="3"/>
  <c r="AP127" i="3"/>
  <c r="AR127" i="3"/>
  <c r="AT127" i="3"/>
  <c r="AX127" i="3"/>
  <c r="BB127" i="3"/>
  <c r="BC127" i="3"/>
  <c r="BD127" i="3"/>
  <c r="BE127" i="3"/>
  <c r="BH127" i="3"/>
  <c r="BI127" i="3"/>
  <c r="BJ127" i="3"/>
  <c r="BK127" i="3"/>
  <c r="BL127" i="3"/>
  <c r="BM127" i="3"/>
  <c r="BN127" i="3"/>
  <c r="BO127" i="3"/>
  <c r="BP127" i="3"/>
  <c r="BR127" i="3"/>
  <c r="BS127" i="3"/>
  <c r="BT127" i="3"/>
  <c r="BU127" i="3"/>
  <c r="E128" i="3"/>
  <c r="I128" i="3"/>
  <c r="O128" i="3"/>
  <c r="Q128" i="3"/>
  <c r="S128" i="3"/>
  <c r="U128" i="3"/>
  <c r="X128" i="3"/>
  <c r="Z128" i="3"/>
  <c r="AB128" i="3"/>
  <c r="AD128" i="3"/>
  <c r="AI128" i="3"/>
  <c r="AK128" i="3"/>
  <c r="AM128" i="3"/>
  <c r="AP128" i="3"/>
  <c r="AR128" i="3"/>
  <c r="AT128" i="3"/>
  <c r="AX128" i="3"/>
  <c r="BB128" i="3"/>
  <c r="BC128" i="3"/>
  <c r="BD128" i="3"/>
  <c r="BE128" i="3"/>
  <c r="BH128" i="3"/>
  <c r="BI128" i="3"/>
  <c r="BJ128" i="3"/>
  <c r="BK128" i="3"/>
  <c r="BL128" i="3"/>
  <c r="BM128" i="3"/>
  <c r="BN128" i="3"/>
  <c r="BO128" i="3"/>
  <c r="BP128" i="3"/>
  <c r="BR128" i="3"/>
  <c r="BS128" i="3"/>
  <c r="BT128" i="3"/>
  <c r="BU128" i="3"/>
  <c r="E129" i="3"/>
  <c r="I129" i="3"/>
  <c r="O129" i="3"/>
  <c r="Q129" i="3"/>
  <c r="S129" i="3"/>
  <c r="U129" i="3"/>
  <c r="X129" i="3"/>
  <c r="Z129" i="3"/>
  <c r="AB129" i="3"/>
  <c r="AD129" i="3"/>
  <c r="AI129" i="3"/>
  <c r="AK129" i="3"/>
  <c r="AM129" i="3"/>
  <c r="AP129" i="3"/>
  <c r="AR129" i="3"/>
  <c r="AT129" i="3"/>
  <c r="AX129" i="3"/>
  <c r="BB129" i="3"/>
  <c r="BC129" i="3"/>
  <c r="BD129" i="3"/>
  <c r="BE129" i="3"/>
  <c r="BH129" i="3"/>
  <c r="BI129" i="3"/>
  <c r="BJ129" i="3"/>
  <c r="BK129" i="3"/>
  <c r="BL129" i="3"/>
  <c r="BM129" i="3"/>
  <c r="BN129" i="3"/>
  <c r="BO129" i="3"/>
  <c r="BP129" i="3"/>
  <c r="BR129" i="3"/>
  <c r="BS129" i="3"/>
  <c r="BT129" i="3"/>
  <c r="BU129" i="3"/>
  <c r="E130" i="3"/>
  <c r="I130" i="3"/>
  <c r="O130" i="3"/>
  <c r="Q130" i="3"/>
  <c r="S130" i="3"/>
  <c r="U130" i="3"/>
  <c r="X130" i="3"/>
  <c r="Z130" i="3"/>
  <c r="AB130" i="3"/>
  <c r="AD130" i="3"/>
  <c r="AI130" i="3"/>
  <c r="AK130" i="3"/>
  <c r="AM130" i="3"/>
  <c r="AP130" i="3"/>
  <c r="AR130" i="3"/>
  <c r="AT130" i="3"/>
  <c r="AX130" i="3"/>
  <c r="BB130" i="3"/>
  <c r="BC130" i="3"/>
  <c r="BD130" i="3"/>
  <c r="BE130" i="3"/>
  <c r="BH130" i="3"/>
  <c r="BI130" i="3"/>
  <c r="BJ130" i="3"/>
  <c r="BK130" i="3"/>
  <c r="BL130" i="3"/>
  <c r="BM130" i="3"/>
  <c r="BN130" i="3"/>
  <c r="BO130" i="3"/>
  <c r="BP130" i="3"/>
  <c r="BR130" i="3"/>
  <c r="BS130" i="3"/>
  <c r="BT130" i="3"/>
  <c r="BU130" i="3"/>
  <c r="E131" i="3"/>
  <c r="I131" i="3"/>
  <c r="O131" i="3"/>
  <c r="Q131" i="3"/>
  <c r="S131" i="3"/>
  <c r="U131" i="3"/>
  <c r="X131" i="3"/>
  <c r="Z131" i="3"/>
  <c r="AB131" i="3"/>
  <c r="AD131" i="3"/>
  <c r="AI131" i="3"/>
  <c r="AK131" i="3"/>
  <c r="AM131" i="3"/>
  <c r="AP131" i="3"/>
  <c r="AR131" i="3"/>
  <c r="AT131" i="3"/>
  <c r="AX131" i="3"/>
  <c r="BB131" i="3"/>
  <c r="BC131" i="3"/>
  <c r="BD131" i="3"/>
  <c r="BE131" i="3"/>
  <c r="BH131" i="3"/>
  <c r="BI131" i="3"/>
  <c r="BJ131" i="3"/>
  <c r="BK131" i="3"/>
  <c r="BL131" i="3"/>
  <c r="BM131" i="3"/>
  <c r="BN131" i="3"/>
  <c r="BO131" i="3"/>
  <c r="BP131" i="3"/>
  <c r="BR131" i="3"/>
  <c r="BS131" i="3"/>
  <c r="BT131" i="3"/>
  <c r="BU131" i="3"/>
  <c r="E132" i="3"/>
  <c r="I132" i="3"/>
  <c r="O132" i="3"/>
  <c r="Q132" i="3"/>
  <c r="S132" i="3"/>
  <c r="U132" i="3"/>
  <c r="X132" i="3"/>
  <c r="Z132" i="3"/>
  <c r="AB132" i="3"/>
  <c r="AD132" i="3"/>
  <c r="AI132" i="3"/>
  <c r="AK132" i="3"/>
  <c r="AM132" i="3"/>
  <c r="AP132" i="3"/>
  <c r="AR132" i="3"/>
  <c r="AT132" i="3"/>
  <c r="AX132" i="3"/>
  <c r="BB132" i="3"/>
  <c r="BC132" i="3"/>
  <c r="BD132" i="3"/>
  <c r="BE132" i="3"/>
  <c r="BH132" i="3"/>
  <c r="BI132" i="3"/>
  <c r="BJ132" i="3"/>
  <c r="BK132" i="3"/>
  <c r="BL132" i="3"/>
  <c r="BM132" i="3"/>
  <c r="BN132" i="3"/>
  <c r="BO132" i="3"/>
  <c r="BP132" i="3"/>
  <c r="BR132" i="3"/>
  <c r="BS132" i="3"/>
  <c r="BT132" i="3"/>
  <c r="BU132" i="3"/>
  <c r="E133" i="3"/>
  <c r="I133" i="3"/>
  <c r="O133" i="3"/>
  <c r="Q133" i="3"/>
  <c r="S133" i="3"/>
  <c r="U133" i="3"/>
  <c r="X133" i="3"/>
  <c r="Z133" i="3"/>
  <c r="AB133" i="3"/>
  <c r="AD133" i="3"/>
  <c r="AI133" i="3"/>
  <c r="AK133" i="3"/>
  <c r="AM133" i="3"/>
  <c r="AP133" i="3"/>
  <c r="AR133" i="3"/>
  <c r="AT133" i="3"/>
  <c r="AX133" i="3"/>
  <c r="BB133" i="3"/>
  <c r="BC133" i="3"/>
  <c r="BD133" i="3"/>
  <c r="BE133" i="3"/>
  <c r="BH133" i="3"/>
  <c r="BI133" i="3"/>
  <c r="BJ133" i="3"/>
  <c r="BK133" i="3"/>
  <c r="BL133" i="3"/>
  <c r="BM133" i="3"/>
  <c r="BN133" i="3"/>
  <c r="BO133" i="3"/>
  <c r="BP133" i="3"/>
  <c r="BR133" i="3"/>
  <c r="BS133" i="3"/>
  <c r="BT133" i="3"/>
  <c r="BU133" i="3"/>
  <c r="E134" i="3"/>
  <c r="I134" i="3"/>
  <c r="O134" i="3"/>
  <c r="Q134" i="3"/>
  <c r="S134" i="3"/>
  <c r="U134" i="3"/>
  <c r="X134" i="3"/>
  <c r="Z134" i="3"/>
  <c r="AB134" i="3"/>
  <c r="AD134" i="3"/>
  <c r="AI134" i="3"/>
  <c r="AK134" i="3"/>
  <c r="AM134" i="3"/>
  <c r="AP134" i="3"/>
  <c r="AR134" i="3"/>
  <c r="AT134" i="3"/>
  <c r="AX134" i="3"/>
  <c r="BB134" i="3"/>
  <c r="BC134" i="3"/>
  <c r="BD134" i="3"/>
  <c r="BE134" i="3"/>
  <c r="BH134" i="3"/>
  <c r="BI134" i="3"/>
  <c r="BJ134" i="3"/>
  <c r="BK134" i="3"/>
  <c r="BL134" i="3"/>
  <c r="BM134" i="3"/>
  <c r="BN134" i="3"/>
  <c r="BO134" i="3"/>
  <c r="BP134" i="3"/>
  <c r="BR134" i="3"/>
  <c r="BS134" i="3"/>
  <c r="BT134" i="3"/>
  <c r="BU134" i="3"/>
  <c r="E135" i="3"/>
  <c r="I135" i="3"/>
  <c r="O135" i="3"/>
  <c r="Q135" i="3"/>
  <c r="S135" i="3"/>
  <c r="U135" i="3"/>
  <c r="X135" i="3"/>
  <c r="Z135" i="3"/>
  <c r="AB135" i="3"/>
  <c r="AD135" i="3"/>
  <c r="AI135" i="3"/>
  <c r="AK135" i="3"/>
  <c r="AM135" i="3"/>
  <c r="AP135" i="3"/>
  <c r="AR135" i="3"/>
  <c r="AT135" i="3"/>
  <c r="AX135" i="3"/>
  <c r="BB135" i="3"/>
  <c r="BC135" i="3"/>
  <c r="BD135" i="3"/>
  <c r="BE135" i="3"/>
  <c r="BH135" i="3"/>
  <c r="BI135" i="3"/>
  <c r="BJ135" i="3"/>
  <c r="BK135" i="3"/>
  <c r="BL135" i="3"/>
  <c r="BM135" i="3"/>
  <c r="BN135" i="3"/>
  <c r="BO135" i="3"/>
  <c r="BP135" i="3"/>
  <c r="BR135" i="3"/>
  <c r="BS135" i="3"/>
  <c r="BT135" i="3"/>
  <c r="BU135" i="3"/>
  <c r="E136" i="3"/>
  <c r="I136" i="3"/>
  <c r="O136" i="3"/>
  <c r="Q136" i="3"/>
  <c r="S136" i="3"/>
  <c r="U136" i="3"/>
  <c r="X136" i="3"/>
  <c r="Z136" i="3"/>
  <c r="AB136" i="3"/>
  <c r="AD136" i="3"/>
  <c r="AI136" i="3"/>
  <c r="AK136" i="3"/>
  <c r="AM136" i="3"/>
  <c r="AP136" i="3"/>
  <c r="AR136" i="3"/>
  <c r="AT136" i="3"/>
  <c r="AX136" i="3"/>
  <c r="BB136" i="3"/>
  <c r="BC136" i="3"/>
  <c r="BD136" i="3"/>
  <c r="BE136" i="3"/>
  <c r="BH136" i="3"/>
  <c r="BI136" i="3"/>
  <c r="BJ136" i="3"/>
  <c r="BK136" i="3"/>
  <c r="BL136" i="3"/>
  <c r="BM136" i="3"/>
  <c r="BN136" i="3"/>
  <c r="BO136" i="3"/>
  <c r="BP136" i="3"/>
  <c r="BR136" i="3"/>
  <c r="BS136" i="3"/>
  <c r="BT136" i="3"/>
  <c r="BU136" i="3"/>
  <c r="E137" i="3"/>
  <c r="I137" i="3"/>
  <c r="O137" i="3"/>
  <c r="Q137" i="3"/>
  <c r="S137" i="3"/>
  <c r="U137" i="3"/>
  <c r="X137" i="3"/>
  <c r="Z137" i="3"/>
  <c r="AB137" i="3"/>
  <c r="AD137" i="3"/>
  <c r="AI137" i="3"/>
  <c r="AK137" i="3"/>
  <c r="AM137" i="3"/>
  <c r="AP137" i="3"/>
  <c r="AR137" i="3"/>
  <c r="AT137" i="3"/>
  <c r="AX137" i="3"/>
  <c r="BB137" i="3"/>
  <c r="BC137" i="3"/>
  <c r="BD137" i="3"/>
  <c r="BE137" i="3"/>
  <c r="BH137" i="3"/>
  <c r="BI137" i="3"/>
  <c r="BJ137" i="3"/>
  <c r="BK137" i="3"/>
  <c r="BL137" i="3"/>
  <c r="BM137" i="3"/>
  <c r="BN137" i="3"/>
  <c r="BO137" i="3"/>
  <c r="BP137" i="3"/>
  <c r="BR137" i="3"/>
  <c r="BS137" i="3"/>
  <c r="BT137" i="3"/>
  <c r="BU137" i="3"/>
  <c r="E138" i="3"/>
  <c r="I138" i="3"/>
  <c r="O138" i="3"/>
  <c r="Q138" i="3"/>
  <c r="S138" i="3"/>
  <c r="U138" i="3"/>
  <c r="X138" i="3"/>
  <c r="Z138" i="3"/>
  <c r="AB138" i="3"/>
  <c r="AD138" i="3"/>
  <c r="AI138" i="3"/>
  <c r="AK138" i="3"/>
  <c r="AM138" i="3"/>
  <c r="AP138" i="3"/>
  <c r="AR138" i="3"/>
  <c r="AT138" i="3"/>
  <c r="AX138" i="3"/>
  <c r="BB138" i="3"/>
  <c r="BC138" i="3"/>
  <c r="BD138" i="3"/>
  <c r="BE138" i="3"/>
  <c r="BH138" i="3"/>
  <c r="BI138" i="3"/>
  <c r="BJ138" i="3"/>
  <c r="BK138" i="3"/>
  <c r="BL138" i="3"/>
  <c r="BM138" i="3"/>
  <c r="BN138" i="3"/>
  <c r="BO138" i="3"/>
  <c r="BP138" i="3"/>
  <c r="BR138" i="3"/>
  <c r="BS138" i="3"/>
  <c r="BT138" i="3"/>
  <c r="BU138" i="3"/>
  <c r="E139" i="3"/>
  <c r="I139" i="3"/>
  <c r="O139" i="3"/>
  <c r="Q139" i="3"/>
  <c r="S139" i="3"/>
  <c r="U139" i="3"/>
  <c r="X139" i="3"/>
  <c r="Z139" i="3"/>
  <c r="AB139" i="3"/>
  <c r="AD139" i="3"/>
  <c r="AI139" i="3"/>
  <c r="AK139" i="3"/>
  <c r="AM139" i="3"/>
  <c r="AP139" i="3"/>
  <c r="AR139" i="3"/>
  <c r="AT139" i="3"/>
  <c r="AX139" i="3"/>
  <c r="BB139" i="3"/>
  <c r="BC139" i="3"/>
  <c r="BD139" i="3"/>
  <c r="BE139" i="3"/>
  <c r="BH139" i="3"/>
  <c r="BI139" i="3"/>
  <c r="BJ139" i="3"/>
  <c r="BK139" i="3"/>
  <c r="BL139" i="3"/>
  <c r="BM139" i="3"/>
  <c r="BN139" i="3"/>
  <c r="BO139" i="3"/>
  <c r="BP139" i="3"/>
  <c r="BR139" i="3"/>
  <c r="BS139" i="3"/>
  <c r="BT139" i="3"/>
  <c r="BU139" i="3"/>
  <c r="E140" i="3"/>
  <c r="I140" i="3"/>
  <c r="O140" i="3"/>
  <c r="Q140" i="3"/>
  <c r="S140" i="3"/>
  <c r="U140" i="3"/>
  <c r="X140" i="3"/>
  <c r="Z140" i="3"/>
  <c r="AB140" i="3"/>
  <c r="AD140" i="3"/>
  <c r="AI140" i="3"/>
  <c r="AK140" i="3"/>
  <c r="AM140" i="3"/>
  <c r="AP140" i="3"/>
  <c r="AR140" i="3"/>
  <c r="AT140" i="3"/>
  <c r="AX140" i="3"/>
  <c r="BB140" i="3"/>
  <c r="BC140" i="3"/>
  <c r="BD140" i="3"/>
  <c r="BE140" i="3"/>
  <c r="BH140" i="3"/>
  <c r="BI140" i="3"/>
  <c r="BJ140" i="3"/>
  <c r="BK140" i="3"/>
  <c r="BL140" i="3"/>
  <c r="BM140" i="3"/>
  <c r="BN140" i="3"/>
  <c r="BO140" i="3"/>
  <c r="BP140" i="3"/>
  <c r="BR140" i="3"/>
  <c r="BS140" i="3"/>
  <c r="BT140" i="3"/>
  <c r="BU140" i="3"/>
  <c r="E141" i="3"/>
  <c r="I141" i="3"/>
  <c r="O141" i="3"/>
  <c r="Q141" i="3"/>
  <c r="S141" i="3"/>
  <c r="U141" i="3"/>
  <c r="X141" i="3"/>
  <c r="Z141" i="3"/>
  <c r="AB141" i="3"/>
  <c r="AD141" i="3"/>
  <c r="AI141" i="3"/>
  <c r="AK141" i="3"/>
  <c r="AM141" i="3"/>
  <c r="AP141" i="3"/>
  <c r="AR141" i="3"/>
  <c r="AT141" i="3"/>
  <c r="AX141" i="3"/>
  <c r="BB141" i="3"/>
  <c r="BC141" i="3"/>
  <c r="BD141" i="3"/>
  <c r="BE141" i="3"/>
  <c r="BH141" i="3"/>
  <c r="BI141" i="3"/>
  <c r="BJ141" i="3"/>
  <c r="BK141" i="3"/>
  <c r="BL141" i="3"/>
  <c r="BM141" i="3"/>
  <c r="BN141" i="3"/>
  <c r="BO141" i="3"/>
  <c r="BP141" i="3"/>
  <c r="BR141" i="3"/>
  <c r="BS141" i="3"/>
  <c r="BT141" i="3"/>
  <c r="BU141" i="3"/>
  <c r="E142" i="3"/>
  <c r="I142" i="3"/>
  <c r="O142" i="3"/>
  <c r="Q142" i="3"/>
  <c r="S142" i="3"/>
  <c r="U142" i="3"/>
  <c r="X142" i="3"/>
  <c r="Z142" i="3"/>
  <c r="AB142" i="3"/>
  <c r="AD142" i="3"/>
  <c r="AI142" i="3"/>
  <c r="AK142" i="3"/>
  <c r="AM142" i="3"/>
  <c r="AP142" i="3"/>
  <c r="AR142" i="3"/>
  <c r="AT142" i="3"/>
  <c r="AX142" i="3"/>
  <c r="BB142" i="3"/>
  <c r="BC142" i="3"/>
  <c r="BD142" i="3"/>
  <c r="BE142" i="3"/>
  <c r="BH142" i="3"/>
  <c r="BI142" i="3"/>
  <c r="BJ142" i="3"/>
  <c r="BK142" i="3"/>
  <c r="BL142" i="3"/>
  <c r="BM142" i="3"/>
  <c r="BN142" i="3"/>
  <c r="BO142" i="3"/>
  <c r="BP142" i="3"/>
  <c r="BR142" i="3"/>
  <c r="BS142" i="3"/>
  <c r="BT142" i="3"/>
  <c r="BU142" i="3"/>
  <c r="E143" i="3"/>
  <c r="I143" i="3"/>
  <c r="O143" i="3"/>
  <c r="Q143" i="3"/>
  <c r="S143" i="3"/>
  <c r="U143" i="3"/>
  <c r="X143" i="3"/>
  <c r="Z143" i="3"/>
  <c r="AB143" i="3"/>
  <c r="AD143" i="3"/>
  <c r="AI143" i="3"/>
  <c r="AK143" i="3"/>
  <c r="AM143" i="3"/>
  <c r="AP143" i="3"/>
  <c r="AR143" i="3"/>
  <c r="AT143" i="3"/>
  <c r="AX143" i="3"/>
  <c r="BB143" i="3"/>
  <c r="BC143" i="3"/>
  <c r="BD143" i="3"/>
  <c r="BE143" i="3"/>
  <c r="BH143" i="3"/>
  <c r="BI143" i="3"/>
  <c r="BJ143" i="3"/>
  <c r="BK143" i="3"/>
  <c r="BL143" i="3"/>
  <c r="BM143" i="3"/>
  <c r="BN143" i="3"/>
  <c r="BO143" i="3"/>
  <c r="BP143" i="3"/>
  <c r="BR143" i="3"/>
  <c r="BS143" i="3"/>
  <c r="BT143" i="3"/>
  <c r="BU143" i="3"/>
  <c r="E144" i="3"/>
  <c r="I144" i="3"/>
  <c r="O144" i="3"/>
  <c r="Q144" i="3"/>
  <c r="S144" i="3"/>
  <c r="U144" i="3"/>
  <c r="X144" i="3"/>
  <c r="Z144" i="3"/>
  <c r="AB144" i="3"/>
  <c r="AD144" i="3"/>
  <c r="AI144" i="3"/>
  <c r="AK144" i="3"/>
  <c r="AM144" i="3"/>
  <c r="AP144" i="3"/>
  <c r="AR144" i="3"/>
  <c r="AT144" i="3"/>
  <c r="AX144" i="3"/>
  <c r="BB144" i="3"/>
  <c r="BC144" i="3"/>
  <c r="BD144" i="3"/>
  <c r="BE144" i="3"/>
  <c r="BH144" i="3"/>
  <c r="BI144" i="3"/>
  <c r="BJ144" i="3"/>
  <c r="BK144" i="3"/>
  <c r="BL144" i="3"/>
  <c r="BM144" i="3"/>
  <c r="BN144" i="3"/>
  <c r="BO144" i="3"/>
  <c r="BP144" i="3"/>
  <c r="BR144" i="3"/>
  <c r="BS144" i="3"/>
  <c r="BT144" i="3"/>
  <c r="BU144" i="3"/>
  <c r="E145" i="3"/>
  <c r="I145" i="3"/>
  <c r="O145" i="3"/>
  <c r="Q145" i="3"/>
  <c r="S145" i="3"/>
  <c r="U145" i="3"/>
  <c r="X145" i="3"/>
  <c r="Z145" i="3"/>
  <c r="AB145" i="3"/>
  <c r="AD145" i="3"/>
  <c r="AI145" i="3"/>
  <c r="AK145" i="3"/>
  <c r="AM145" i="3"/>
  <c r="AP145" i="3"/>
  <c r="AR145" i="3"/>
  <c r="AT145" i="3"/>
  <c r="AX145" i="3"/>
  <c r="BB145" i="3"/>
  <c r="BC145" i="3"/>
  <c r="BD145" i="3"/>
  <c r="BE145" i="3"/>
  <c r="BH145" i="3"/>
  <c r="BI145" i="3"/>
  <c r="BJ145" i="3"/>
  <c r="BK145" i="3"/>
  <c r="BL145" i="3"/>
  <c r="BM145" i="3"/>
  <c r="BN145" i="3"/>
  <c r="BO145" i="3"/>
  <c r="BP145" i="3"/>
  <c r="BR145" i="3"/>
  <c r="BS145" i="3"/>
  <c r="BT145" i="3"/>
  <c r="BU145" i="3"/>
  <c r="E146" i="3"/>
  <c r="I146" i="3"/>
  <c r="O146" i="3"/>
  <c r="Q146" i="3"/>
  <c r="S146" i="3"/>
  <c r="U146" i="3"/>
  <c r="X146" i="3"/>
  <c r="Z146" i="3"/>
  <c r="AB146" i="3"/>
  <c r="AD146" i="3"/>
  <c r="AI146" i="3"/>
  <c r="AK146" i="3"/>
  <c r="AM146" i="3"/>
  <c r="AP146" i="3"/>
  <c r="AR146" i="3"/>
  <c r="AT146" i="3"/>
  <c r="AX146" i="3"/>
  <c r="BB146" i="3"/>
  <c r="BC146" i="3"/>
  <c r="BD146" i="3"/>
  <c r="BE146" i="3"/>
  <c r="BH146" i="3"/>
  <c r="BI146" i="3"/>
  <c r="BJ146" i="3"/>
  <c r="BK146" i="3"/>
  <c r="BL146" i="3"/>
  <c r="BM146" i="3"/>
  <c r="BN146" i="3"/>
  <c r="BO146" i="3"/>
  <c r="BP146" i="3"/>
  <c r="BR146" i="3"/>
  <c r="BS146" i="3"/>
  <c r="BT146" i="3"/>
  <c r="BU146" i="3"/>
  <c r="E147" i="3"/>
  <c r="I147" i="3"/>
  <c r="O147" i="3"/>
  <c r="Q147" i="3"/>
  <c r="S147" i="3"/>
  <c r="U147" i="3"/>
  <c r="X147" i="3"/>
  <c r="Z147" i="3"/>
  <c r="AB147" i="3"/>
  <c r="AD147" i="3"/>
  <c r="AI147" i="3"/>
  <c r="AK147" i="3"/>
  <c r="AM147" i="3"/>
  <c r="AP147" i="3"/>
  <c r="AR147" i="3"/>
  <c r="AT147" i="3"/>
  <c r="AX147" i="3"/>
  <c r="BB147" i="3"/>
  <c r="BC147" i="3"/>
  <c r="BD147" i="3"/>
  <c r="BE147" i="3"/>
  <c r="BH147" i="3"/>
  <c r="BI147" i="3"/>
  <c r="BJ147" i="3"/>
  <c r="BK147" i="3"/>
  <c r="BL147" i="3"/>
  <c r="BM147" i="3"/>
  <c r="BN147" i="3"/>
  <c r="BO147" i="3"/>
  <c r="BP147" i="3"/>
  <c r="BR147" i="3"/>
  <c r="BS147" i="3"/>
  <c r="BT147" i="3"/>
  <c r="BU147" i="3"/>
  <c r="E148" i="3"/>
  <c r="I148" i="3"/>
  <c r="O148" i="3"/>
  <c r="Q148" i="3"/>
  <c r="S148" i="3"/>
  <c r="U148" i="3"/>
  <c r="X148" i="3"/>
  <c r="Z148" i="3"/>
  <c r="AB148" i="3"/>
  <c r="AD148" i="3"/>
  <c r="AI148" i="3"/>
  <c r="AK148" i="3"/>
  <c r="AM148" i="3"/>
  <c r="AP148" i="3"/>
  <c r="AR148" i="3"/>
  <c r="AT148" i="3"/>
  <c r="AX148" i="3"/>
  <c r="BB148" i="3"/>
  <c r="BC148" i="3"/>
  <c r="BD148" i="3"/>
  <c r="BE148" i="3"/>
  <c r="BH148" i="3"/>
  <c r="BI148" i="3"/>
  <c r="BJ148" i="3"/>
  <c r="BK148" i="3"/>
  <c r="BL148" i="3"/>
  <c r="BM148" i="3"/>
  <c r="BN148" i="3"/>
  <c r="BO148" i="3"/>
  <c r="BP148" i="3"/>
  <c r="BR148" i="3"/>
  <c r="BS148" i="3"/>
  <c r="BT148" i="3"/>
  <c r="BU148" i="3"/>
  <c r="E149" i="3"/>
  <c r="I149" i="3"/>
  <c r="O149" i="3"/>
  <c r="Q149" i="3"/>
  <c r="S149" i="3"/>
  <c r="U149" i="3"/>
  <c r="X149" i="3"/>
  <c r="Z149" i="3"/>
  <c r="AB149" i="3"/>
  <c r="AD149" i="3"/>
  <c r="AI149" i="3"/>
  <c r="AK149" i="3"/>
  <c r="AM149" i="3"/>
  <c r="AP149" i="3"/>
  <c r="AR149" i="3"/>
  <c r="AT149" i="3"/>
  <c r="AX149" i="3"/>
  <c r="BB149" i="3"/>
  <c r="BC149" i="3"/>
  <c r="BD149" i="3"/>
  <c r="BE149" i="3"/>
  <c r="BH149" i="3"/>
  <c r="BI149" i="3"/>
  <c r="BJ149" i="3"/>
  <c r="BK149" i="3"/>
  <c r="BL149" i="3"/>
  <c r="BM149" i="3"/>
  <c r="BN149" i="3"/>
  <c r="BO149" i="3"/>
  <c r="BP149" i="3"/>
  <c r="BR149" i="3"/>
  <c r="BS149" i="3"/>
  <c r="BT149" i="3"/>
  <c r="BU149" i="3"/>
  <c r="E150" i="3"/>
  <c r="I150" i="3"/>
  <c r="O150" i="3"/>
  <c r="Q150" i="3"/>
  <c r="S150" i="3"/>
  <c r="U150" i="3"/>
  <c r="X150" i="3"/>
  <c r="Z150" i="3"/>
  <c r="AB150" i="3"/>
  <c r="AD150" i="3"/>
  <c r="AI150" i="3"/>
  <c r="AK150" i="3"/>
  <c r="AM150" i="3"/>
  <c r="AP150" i="3"/>
  <c r="AR150" i="3"/>
  <c r="AT150" i="3"/>
  <c r="AX150" i="3"/>
  <c r="BB150" i="3"/>
  <c r="BC150" i="3"/>
  <c r="BD150" i="3"/>
  <c r="BE150" i="3"/>
  <c r="BH150" i="3"/>
  <c r="BI150" i="3"/>
  <c r="BJ150" i="3"/>
  <c r="BK150" i="3"/>
  <c r="BL150" i="3"/>
  <c r="BM150" i="3"/>
  <c r="BN150" i="3"/>
  <c r="BO150" i="3"/>
  <c r="BP150" i="3"/>
  <c r="BR150" i="3"/>
  <c r="BS150" i="3"/>
  <c r="BT150" i="3"/>
  <c r="BU150" i="3"/>
  <c r="E151" i="3"/>
  <c r="I151" i="3"/>
  <c r="O151" i="3"/>
  <c r="Q151" i="3"/>
  <c r="S151" i="3"/>
  <c r="U151" i="3"/>
  <c r="X151" i="3"/>
  <c r="Z151" i="3"/>
  <c r="AB151" i="3"/>
  <c r="AD151" i="3"/>
  <c r="AI151" i="3"/>
  <c r="AK151" i="3"/>
  <c r="AM151" i="3"/>
  <c r="AP151" i="3"/>
  <c r="AR151" i="3"/>
  <c r="AT151" i="3"/>
  <c r="AX151" i="3"/>
  <c r="BB151" i="3"/>
  <c r="BC151" i="3"/>
  <c r="BD151" i="3"/>
  <c r="BE151" i="3"/>
  <c r="BH151" i="3"/>
  <c r="BI151" i="3"/>
  <c r="BJ151" i="3"/>
  <c r="BK151" i="3"/>
  <c r="BL151" i="3"/>
  <c r="BM151" i="3"/>
  <c r="BN151" i="3"/>
  <c r="BO151" i="3"/>
  <c r="BP151" i="3"/>
  <c r="BR151" i="3"/>
  <c r="BS151" i="3"/>
  <c r="BT151" i="3"/>
  <c r="BU151" i="3"/>
  <c r="E152" i="3"/>
  <c r="I152" i="3"/>
  <c r="O152" i="3"/>
  <c r="Q152" i="3"/>
  <c r="S152" i="3"/>
  <c r="U152" i="3"/>
  <c r="X152" i="3"/>
  <c r="Z152" i="3"/>
  <c r="AB152" i="3"/>
  <c r="AD152" i="3"/>
  <c r="AI152" i="3"/>
  <c r="AK152" i="3"/>
  <c r="AM152" i="3"/>
  <c r="AP152" i="3"/>
  <c r="AR152" i="3"/>
  <c r="AT152" i="3"/>
  <c r="AX152" i="3"/>
  <c r="BB152" i="3"/>
  <c r="BC152" i="3"/>
  <c r="BD152" i="3"/>
  <c r="BE152" i="3"/>
  <c r="BH152" i="3"/>
  <c r="BI152" i="3"/>
  <c r="BJ152" i="3"/>
  <c r="BK152" i="3"/>
  <c r="BL152" i="3"/>
  <c r="BM152" i="3"/>
  <c r="BN152" i="3"/>
  <c r="BO152" i="3"/>
  <c r="BP152" i="3"/>
  <c r="BR152" i="3"/>
  <c r="BS152" i="3"/>
  <c r="BT152" i="3"/>
  <c r="BU152" i="3"/>
  <c r="E153" i="3"/>
  <c r="I153" i="3"/>
  <c r="O153" i="3"/>
  <c r="Q153" i="3"/>
  <c r="S153" i="3"/>
  <c r="U153" i="3"/>
  <c r="X153" i="3"/>
  <c r="Z153" i="3"/>
  <c r="AB153" i="3"/>
  <c r="AD153" i="3"/>
  <c r="AI153" i="3"/>
  <c r="AK153" i="3"/>
  <c r="AM153" i="3"/>
  <c r="AP153" i="3"/>
  <c r="AR153" i="3"/>
  <c r="AT153" i="3"/>
  <c r="AX153" i="3"/>
  <c r="BB153" i="3"/>
  <c r="BC153" i="3"/>
  <c r="BD153" i="3"/>
  <c r="BE153" i="3"/>
  <c r="BH153" i="3"/>
  <c r="BI153" i="3"/>
  <c r="BJ153" i="3"/>
  <c r="BK153" i="3"/>
  <c r="BL153" i="3"/>
  <c r="BM153" i="3"/>
  <c r="BN153" i="3"/>
  <c r="BO153" i="3"/>
  <c r="BP153" i="3"/>
  <c r="BR153" i="3"/>
  <c r="BS153" i="3"/>
  <c r="BT153" i="3"/>
  <c r="BU153" i="3"/>
  <c r="E154" i="3"/>
  <c r="I154" i="3"/>
  <c r="O154" i="3"/>
  <c r="Q154" i="3"/>
  <c r="S154" i="3"/>
  <c r="U154" i="3"/>
  <c r="X154" i="3"/>
  <c r="Z154" i="3"/>
  <c r="AB154" i="3"/>
  <c r="AD154" i="3"/>
  <c r="AI154" i="3"/>
  <c r="AK154" i="3"/>
  <c r="AM154" i="3"/>
  <c r="AP154" i="3"/>
  <c r="AR154" i="3"/>
  <c r="AT154" i="3"/>
  <c r="AX154" i="3"/>
  <c r="BB154" i="3"/>
  <c r="BC154" i="3"/>
  <c r="BD154" i="3"/>
  <c r="BE154" i="3"/>
  <c r="BH154" i="3"/>
  <c r="BI154" i="3"/>
  <c r="BJ154" i="3"/>
  <c r="BK154" i="3"/>
  <c r="BL154" i="3"/>
  <c r="BM154" i="3"/>
  <c r="BN154" i="3"/>
  <c r="BO154" i="3"/>
  <c r="BP154" i="3"/>
  <c r="BR154" i="3"/>
  <c r="BS154" i="3"/>
  <c r="BT154" i="3"/>
  <c r="BU154" i="3"/>
  <c r="E155" i="3"/>
  <c r="I155" i="3"/>
  <c r="O155" i="3"/>
  <c r="Q155" i="3"/>
  <c r="S155" i="3"/>
  <c r="U155" i="3"/>
  <c r="X155" i="3"/>
  <c r="Z155" i="3"/>
  <c r="AB155" i="3"/>
  <c r="AD155" i="3"/>
  <c r="AI155" i="3"/>
  <c r="AK155" i="3"/>
  <c r="AM155" i="3"/>
  <c r="AP155" i="3"/>
  <c r="AR155" i="3"/>
  <c r="AT155" i="3"/>
  <c r="AX155" i="3"/>
  <c r="BB155" i="3"/>
  <c r="BC155" i="3"/>
  <c r="BD155" i="3"/>
  <c r="BE155" i="3"/>
  <c r="BH155" i="3"/>
  <c r="BI155" i="3"/>
  <c r="BJ155" i="3"/>
  <c r="BK155" i="3"/>
  <c r="BL155" i="3"/>
  <c r="BM155" i="3"/>
  <c r="BN155" i="3"/>
  <c r="BO155" i="3"/>
  <c r="BP155" i="3"/>
  <c r="BR155" i="3"/>
  <c r="BS155" i="3"/>
  <c r="BT155" i="3"/>
  <c r="BU155" i="3"/>
  <c r="E156" i="3"/>
  <c r="I156" i="3"/>
  <c r="O156" i="3"/>
  <c r="Q156" i="3"/>
  <c r="S156" i="3"/>
  <c r="U156" i="3"/>
  <c r="X156" i="3"/>
  <c r="Z156" i="3"/>
  <c r="AB156" i="3"/>
  <c r="AD156" i="3"/>
  <c r="AI156" i="3"/>
  <c r="AK156" i="3"/>
  <c r="AM156" i="3"/>
  <c r="AP156" i="3"/>
  <c r="AR156" i="3"/>
  <c r="AT156" i="3"/>
  <c r="AX156" i="3"/>
  <c r="BB156" i="3"/>
  <c r="BC156" i="3"/>
  <c r="BD156" i="3"/>
  <c r="BE156" i="3"/>
  <c r="BH156" i="3"/>
  <c r="BI156" i="3"/>
  <c r="BJ156" i="3"/>
  <c r="BK156" i="3"/>
  <c r="BL156" i="3"/>
  <c r="BM156" i="3"/>
  <c r="BN156" i="3"/>
  <c r="BO156" i="3"/>
  <c r="BP156" i="3"/>
  <c r="BR156" i="3"/>
  <c r="BS156" i="3"/>
  <c r="BT156" i="3"/>
  <c r="BU156" i="3"/>
  <c r="E157" i="3"/>
  <c r="I157" i="3"/>
  <c r="O157" i="3"/>
  <c r="Q157" i="3"/>
  <c r="S157" i="3"/>
  <c r="U157" i="3"/>
  <c r="X157" i="3"/>
  <c r="Z157" i="3"/>
  <c r="AB157" i="3"/>
  <c r="AD157" i="3"/>
  <c r="AI157" i="3"/>
  <c r="AK157" i="3"/>
  <c r="AM157" i="3"/>
  <c r="AP157" i="3"/>
  <c r="AR157" i="3"/>
  <c r="AT157" i="3"/>
  <c r="AX157" i="3"/>
  <c r="BB157" i="3"/>
  <c r="BC157" i="3"/>
  <c r="BD157" i="3"/>
  <c r="BE157" i="3"/>
  <c r="BH157" i="3"/>
  <c r="BI157" i="3"/>
  <c r="BJ157" i="3"/>
  <c r="BK157" i="3"/>
  <c r="BL157" i="3"/>
  <c r="BM157" i="3"/>
  <c r="BN157" i="3"/>
  <c r="BO157" i="3"/>
  <c r="BP157" i="3"/>
  <c r="BR157" i="3"/>
  <c r="BS157" i="3"/>
  <c r="BT157" i="3"/>
  <c r="BU157" i="3"/>
  <c r="E158" i="3"/>
  <c r="I158" i="3"/>
  <c r="O158" i="3"/>
  <c r="Q158" i="3"/>
  <c r="S158" i="3"/>
  <c r="U158" i="3"/>
  <c r="X158" i="3"/>
  <c r="Z158" i="3"/>
  <c r="AB158" i="3"/>
  <c r="AD158" i="3"/>
  <c r="AI158" i="3"/>
  <c r="AK158" i="3"/>
  <c r="AM158" i="3"/>
  <c r="AP158" i="3"/>
  <c r="AR158" i="3"/>
  <c r="AT158" i="3"/>
  <c r="AX158" i="3"/>
  <c r="BB158" i="3"/>
  <c r="BC158" i="3"/>
  <c r="BD158" i="3"/>
  <c r="BE158" i="3"/>
  <c r="BH158" i="3"/>
  <c r="BI158" i="3"/>
  <c r="BJ158" i="3"/>
  <c r="BK158" i="3"/>
  <c r="BL158" i="3"/>
  <c r="BM158" i="3"/>
  <c r="BN158" i="3"/>
  <c r="BO158" i="3"/>
  <c r="BP158" i="3"/>
  <c r="BR158" i="3"/>
  <c r="BS158" i="3"/>
  <c r="BT158" i="3"/>
  <c r="BU158" i="3"/>
  <c r="E159" i="3"/>
  <c r="I159" i="3"/>
  <c r="O159" i="3"/>
  <c r="Q159" i="3"/>
  <c r="S159" i="3"/>
  <c r="U159" i="3"/>
  <c r="X159" i="3"/>
  <c r="Z159" i="3"/>
  <c r="AB159" i="3"/>
  <c r="AD159" i="3"/>
  <c r="AI159" i="3"/>
  <c r="AK159" i="3"/>
  <c r="AM159" i="3"/>
  <c r="AP159" i="3"/>
  <c r="AR159" i="3"/>
  <c r="AT159" i="3"/>
  <c r="AX159" i="3"/>
  <c r="BB159" i="3"/>
  <c r="BC159" i="3"/>
  <c r="BD159" i="3"/>
  <c r="BE159" i="3"/>
  <c r="BH159" i="3"/>
  <c r="BI159" i="3"/>
  <c r="BJ159" i="3"/>
  <c r="BK159" i="3"/>
  <c r="BL159" i="3"/>
  <c r="BM159" i="3"/>
  <c r="BN159" i="3"/>
  <c r="BO159" i="3"/>
  <c r="BP159" i="3"/>
  <c r="BR159" i="3"/>
  <c r="BS159" i="3"/>
  <c r="BT159" i="3"/>
  <c r="BU159" i="3"/>
  <c r="E160" i="3"/>
  <c r="I160" i="3"/>
  <c r="O160" i="3"/>
  <c r="Q160" i="3"/>
  <c r="S160" i="3"/>
  <c r="U160" i="3"/>
  <c r="X160" i="3"/>
  <c r="Z160" i="3"/>
  <c r="AB160" i="3"/>
  <c r="AD160" i="3"/>
  <c r="AI160" i="3"/>
  <c r="AK160" i="3"/>
  <c r="AM160" i="3"/>
  <c r="AP160" i="3"/>
  <c r="AR160" i="3"/>
  <c r="AT160" i="3"/>
  <c r="AX160" i="3"/>
  <c r="BB160" i="3"/>
  <c r="BC160" i="3"/>
  <c r="BD160" i="3"/>
  <c r="BE160" i="3"/>
  <c r="BH160" i="3"/>
  <c r="BI160" i="3"/>
  <c r="BJ160" i="3"/>
  <c r="BK160" i="3"/>
  <c r="BL160" i="3"/>
  <c r="BM160" i="3"/>
  <c r="BN160" i="3"/>
  <c r="BO160" i="3"/>
  <c r="BP160" i="3"/>
  <c r="BR160" i="3"/>
  <c r="BS160" i="3"/>
  <c r="BT160" i="3"/>
  <c r="BU160" i="3"/>
  <c r="E161" i="3"/>
  <c r="I161" i="3"/>
  <c r="O161" i="3"/>
  <c r="Q161" i="3"/>
  <c r="S161" i="3"/>
  <c r="U161" i="3"/>
  <c r="X161" i="3"/>
  <c r="Z161" i="3"/>
  <c r="AB161" i="3"/>
  <c r="AD161" i="3"/>
  <c r="AI161" i="3"/>
  <c r="AK161" i="3"/>
  <c r="AM161" i="3"/>
  <c r="AP161" i="3"/>
  <c r="AR161" i="3"/>
  <c r="AT161" i="3"/>
  <c r="AX161" i="3"/>
  <c r="BB161" i="3"/>
  <c r="BC161" i="3"/>
  <c r="BD161" i="3"/>
  <c r="BE161" i="3"/>
  <c r="BH161" i="3"/>
  <c r="BI161" i="3"/>
  <c r="BJ161" i="3"/>
  <c r="BK161" i="3"/>
  <c r="BL161" i="3"/>
  <c r="BM161" i="3"/>
  <c r="BN161" i="3"/>
  <c r="BO161" i="3"/>
  <c r="BP161" i="3"/>
  <c r="BR161" i="3"/>
  <c r="BS161" i="3"/>
  <c r="BT161" i="3"/>
  <c r="BU161" i="3"/>
  <c r="E162" i="3"/>
  <c r="I162" i="3"/>
  <c r="O162" i="3"/>
  <c r="Q162" i="3"/>
  <c r="S162" i="3"/>
  <c r="U162" i="3"/>
  <c r="X162" i="3"/>
  <c r="Z162" i="3"/>
  <c r="AB162" i="3"/>
  <c r="AD162" i="3"/>
  <c r="AI162" i="3"/>
  <c r="AK162" i="3"/>
  <c r="AM162" i="3"/>
  <c r="AP162" i="3"/>
  <c r="AR162" i="3"/>
  <c r="AT162" i="3"/>
  <c r="AX162" i="3"/>
  <c r="BB162" i="3"/>
  <c r="BC162" i="3"/>
  <c r="BD162" i="3"/>
  <c r="BE162" i="3"/>
  <c r="BH162" i="3"/>
  <c r="BI162" i="3"/>
  <c r="BJ162" i="3"/>
  <c r="BK162" i="3"/>
  <c r="BL162" i="3"/>
  <c r="BM162" i="3"/>
  <c r="BN162" i="3"/>
  <c r="BO162" i="3"/>
  <c r="BP162" i="3"/>
  <c r="BR162" i="3"/>
  <c r="BS162" i="3"/>
  <c r="BT162" i="3"/>
  <c r="BU162" i="3"/>
  <c r="E163" i="3"/>
  <c r="I163" i="3"/>
  <c r="O163" i="3"/>
  <c r="Q163" i="3"/>
  <c r="S163" i="3"/>
  <c r="U163" i="3"/>
  <c r="X163" i="3"/>
  <c r="Z163" i="3"/>
  <c r="AB163" i="3"/>
  <c r="AD163" i="3"/>
  <c r="AI163" i="3"/>
  <c r="AK163" i="3"/>
  <c r="AM163" i="3"/>
  <c r="AP163" i="3"/>
  <c r="AR163" i="3"/>
  <c r="AT163" i="3"/>
  <c r="AX163" i="3"/>
  <c r="BB163" i="3"/>
  <c r="BC163" i="3"/>
  <c r="BD163" i="3"/>
  <c r="BE163" i="3"/>
  <c r="BH163" i="3"/>
  <c r="BI163" i="3"/>
  <c r="BJ163" i="3"/>
  <c r="BK163" i="3"/>
  <c r="BL163" i="3"/>
  <c r="BM163" i="3"/>
  <c r="BN163" i="3"/>
  <c r="BO163" i="3"/>
  <c r="BP163" i="3"/>
  <c r="BR163" i="3"/>
  <c r="BS163" i="3"/>
  <c r="BT163" i="3"/>
  <c r="BU163" i="3"/>
  <c r="E164" i="3"/>
  <c r="I164" i="3"/>
  <c r="O164" i="3"/>
  <c r="Q164" i="3"/>
  <c r="S164" i="3"/>
  <c r="U164" i="3"/>
  <c r="X164" i="3"/>
  <c r="Z164" i="3"/>
  <c r="AB164" i="3"/>
  <c r="AD164" i="3"/>
  <c r="AI164" i="3"/>
  <c r="AK164" i="3"/>
  <c r="AM164" i="3"/>
  <c r="AP164" i="3"/>
  <c r="AR164" i="3"/>
  <c r="AT164" i="3"/>
  <c r="AX164" i="3"/>
  <c r="BB164" i="3"/>
  <c r="BC164" i="3"/>
  <c r="BD164" i="3"/>
  <c r="BE164" i="3"/>
  <c r="BH164" i="3"/>
  <c r="BI164" i="3"/>
  <c r="BJ164" i="3"/>
  <c r="BK164" i="3"/>
  <c r="BL164" i="3"/>
  <c r="BM164" i="3"/>
  <c r="BN164" i="3"/>
  <c r="BO164" i="3"/>
  <c r="BP164" i="3"/>
  <c r="BR164" i="3"/>
  <c r="BS164" i="3"/>
  <c r="BT164" i="3"/>
  <c r="BU164" i="3"/>
  <c r="E165" i="3"/>
  <c r="I165" i="3"/>
  <c r="O165" i="3"/>
  <c r="Q165" i="3"/>
  <c r="S165" i="3"/>
  <c r="U165" i="3"/>
  <c r="X165" i="3"/>
  <c r="Z165" i="3"/>
  <c r="AB165" i="3"/>
  <c r="AD165" i="3"/>
  <c r="AI165" i="3"/>
  <c r="AK165" i="3"/>
  <c r="AM165" i="3"/>
  <c r="AP165" i="3"/>
  <c r="AR165" i="3"/>
  <c r="AT165" i="3"/>
  <c r="AX165" i="3"/>
  <c r="BB165" i="3"/>
  <c r="BC165" i="3"/>
  <c r="BD165" i="3"/>
  <c r="BE165" i="3"/>
  <c r="BH165" i="3"/>
  <c r="BI165" i="3"/>
  <c r="BJ165" i="3"/>
  <c r="BK165" i="3"/>
  <c r="BL165" i="3"/>
  <c r="BM165" i="3"/>
  <c r="BN165" i="3"/>
  <c r="BO165" i="3"/>
  <c r="BP165" i="3"/>
  <c r="BR165" i="3"/>
  <c r="BS165" i="3"/>
  <c r="BT165" i="3"/>
  <c r="BU165" i="3"/>
  <c r="E166" i="3"/>
  <c r="I166" i="3"/>
  <c r="O166" i="3"/>
  <c r="Q166" i="3"/>
  <c r="S166" i="3"/>
  <c r="U166" i="3"/>
  <c r="X166" i="3"/>
  <c r="Z166" i="3"/>
  <c r="AB166" i="3"/>
  <c r="AD166" i="3"/>
  <c r="AI166" i="3"/>
  <c r="AK166" i="3"/>
  <c r="AM166" i="3"/>
  <c r="AP166" i="3"/>
  <c r="AR166" i="3"/>
  <c r="AT166" i="3"/>
  <c r="AX166" i="3"/>
  <c r="BB166" i="3"/>
  <c r="BC166" i="3"/>
  <c r="BD166" i="3"/>
  <c r="BE166" i="3"/>
  <c r="BH166" i="3"/>
  <c r="BI166" i="3"/>
  <c r="BJ166" i="3"/>
  <c r="BK166" i="3"/>
  <c r="BL166" i="3"/>
  <c r="BM166" i="3"/>
  <c r="BN166" i="3"/>
  <c r="BO166" i="3"/>
  <c r="BP166" i="3"/>
  <c r="BR166" i="3"/>
  <c r="BS166" i="3"/>
  <c r="BT166" i="3"/>
  <c r="BU166" i="3"/>
  <c r="E167" i="3"/>
  <c r="I167" i="3"/>
  <c r="O167" i="3"/>
  <c r="Q167" i="3"/>
  <c r="S167" i="3"/>
  <c r="U167" i="3"/>
  <c r="X167" i="3"/>
  <c r="Z167" i="3"/>
  <c r="AB167" i="3"/>
  <c r="AD167" i="3"/>
  <c r="AI167" i="3"/>
  <c r="AK167" i="3"/>
  <c r="AM167" i="3"/>
  <c r="AP167" i="3"/>
  <c r="AR167" i="3"/>
  <c r="AT167" i="3"/>
  <c r="AX167" i="3"/>
  <c r="BB167" i="3"/>
  <c r="BC167" i="3"/>
  <c r="BD167" i="3"/>
  <c r="BE167" i="3"/>
  <c r="BH167" i="3"/>
  <c r="BI167" i="3"/>
  <c r="BJ167" i="3"/>
  <c r="BK167" i="3"/>
  <c r="BL167" i="3"/>
  <c r="BM167" i="3"/>
  <c r="BN167" i="3"/>
  <c r="BO167" i="3"/>
  <c r="BP167" i="3"/>
  <c r="BR167" i="3"/>
  <c r="BS167" i="3"/>
  <c r="BT167" i="3"/>
  <c r="BU167" i="3"/>
  <c r="E168" i="3"/>
  <c r="I168" i="3"/>
  <c r="O168" i="3"/>
  <c r="Q168" i="3"/>
  <c r="S168" i="3"/>
  <c r="U168" i="3"/>
  <c r="X168" i="3"/>
  <c r="Z168" i="3"/>
  <c r="AB168" i="3"/>
  <c r="AD168" i="3"/>
  <c r="AI168" i="3"/>
  <c r="AK168" i="3"/>
  <c r="AM168" i="3"/>
  <c r="AP168" i="3"/>
  <c r="AR168" i="3"/>
  <c r="AT168" i="3"/>
  <c r="AX168" i="3"/>
  <c r="BB168" i="3"/>
  <c r="BC168" i="3"/>
  <c r="BD168" i="3"/>
  <c r="BE168" i="3"/>
  <c r="BH168" i="3"/>
  <c r="BI168" i="3"/>
  <c r="BJ168" i="3"/>
  <c r="BK168" i="3"/>
  <c r="BL168" i="3"/>
  <c r="BM168" i="3"/>
  <c r="BN168" i="3"/>
  <c r="BO168" i="3"/>
  <c r="BP168" i="3"/>
  <c r="BR168" i="3"/>
  <c r="BS168" i="3"/>
  <c r="BT168" i="3"/>
  <c r="BU168" i="3"/>
  <c r="E169" i="3"/>
  <c r="I169" i="3"/>
  <c r="O169" i="3"/>
  <c r="Q169" i="3"/>
  <c r="S169" i="3"/>
  <c r="U169" i="3"/>
  <c r="X169" i="3"/>
  <c r="Z169" i="3"/>
  <c r="AB169" i="3"/>
  <c r="AD169" i="3"/>
  <c r="AI169" i="3"/>
  <c r="AK169" i="3"/>
  <c r="AM169" i="3"/>
  <c r="AP169" i="3"/>
  <c r="AR169" i="3"/>
  <c r="AT169" i="3"/>
  <c r="AX169" i="3"/>
  <c r="BB169" i="3"/>
  <c r="BC169" i="3"/>
  <c r="BD169" i="3"/>
  <c r="BE169" i="3"/>
  <c r="BH169" i="3"/>
  <c r="BI169" i="3"/>
  <c r="BJ169" i="3"/>
  <c r="BK169" i="3"/>
  <c r="BL169" i="3"/>
  <c r="BM169" i="3"/>
  <c r="BN169" i="3"/>
  <c r="BO169" i="3"/>
  <c r="BP169" i="3"/>
  <c r="BR169" i="3"/>
  <c r="BS169" i="3"/>
  <c r="BT169" i="3"/>
  <c r="BU169" i="3"/>
  <c r="E170" i="3"/>
  <c r="I170" i="3"/>
  <c r="O170" i="3"/>
  <c r="Q170" i="3"/>
  <c r="S170" i="3"/>
  <c r="U170" i="3"/>
  <c r="X170" i="3"/>
  <c r="Z170" i="3"/>
  <c r="AB170" i="3"/>
  <c r="AD170" i="3"/>
  <c r="AI170" i="3"/>
  <c r="AK170" i="3"/>
  <c r="AM170" i="3"/>
  <c r="AP170" i="3"/>
  <c r="AR170" i="3"/>
  <c r="AT170" i="3"/>
  <c r="AX170" i="3"/>
  <c r="BB170" i="3"/>
  <c r="BC170" i="3"/>
  <c r="BD170" i="3"/>
  <c r="BE170" i="3"/>
  <c r="BH170" i="3"/>
  <c r="BI170" i="3"/>
  <c r="BJ170" i="3"/>
  <c r="BK170" i="3"/>
  <c r="BL170" i="3"/>
  <c r="BM170" i="3"/>
  <c r="BN170" i="3"/>
  <c r="BO170" i="3"/>
  <c r="BP170" i="3"/>
  <c r="BR170" i="3"/>
  <c r="BS170" i="3"/>
  <c r="BT170" i="3"/>
  <c r="BU170" i="3"/>
  <c r="E171" i="3"/>
  <c r="I171" i="3"/>
  <c r="O171" i="3"/>
  <c r="Q171" i="3"/>
  <c r="S171" i="3"/>
  <c r="U171" i="3"/>
  <c r="X171" i="3"/>
  <c r="Z171" i="3"/>
  <c r="AB171" i="3"/>
  <c r="AD171" i="3"/>
  <c r="AI171" i="3"/>
  <c r="AK171" i="3"/>
  <c r="AM171" i="3"/>
  <c r="AP171" i="3"/>
  <c r="AR171" i="3"/>
  <c r="AT171" i="3"/>
  <c r="AX171" i="3"/>
  <c r="BB171" i="3"/>
  <c r="BC171" i="3"/>
  <c r="BD171" i="3"/>
  <c r="BE171" i="3"/>
  <c r="BH171" i="3"/>
  <c r="BI171" i="3"/>
  <c r="BJ171" i="3"/>
  <c r="BK171" i="3"/>
  <c r="BL171" i="3"/>
  <c r="BM171" i="3"/>
  <c r="BN171" i="3"/>
  <c r="BO171" i="3"/>
  <c r="BP171" i="3"/>
  <c r="BR171" i="3"/>
  <c r="BS171" i="3"/>
  <c r="BT171" i="3"/>
  <c r="BU171" i="3"/>
  <c r="E172" i="3"/>
  <c r="I172" i="3"/>
  <c r="O172" i="3"/>
  <c r="Q172" i="3"/>
  <c r="S172" i="3"/>
  <c r="U172" i="3"/>
  <c r="X172" i="3"/>
  <c r="Z172" i="3"/>
  <c r="AB172" i="3"/>
  <c r="AD172" i="3"/>
  <c r="AI172" i="3"/>
  <c r="AK172" i="3"/>
  <c r="AM172" i="3"/>
  <c r="AP172" i="3"/>
  <c r="AR172" i="3"/>
  <c r="AT172" i="3"/>
  <c r="AX172" i="3"/>
  <c r="BB172" i="3"/>
  <c r="BC172" i="3"/>
  <c r="BD172" i="3"/>
  <c r="BE172" i="3"/>
  <c r="BH172" i="3"/>
  <c r="BI172" i="3"/>
  <c r="BJ172" i="3"/>
  <c r="BK172" i="3"/>
  <c r="BL172" i="3"/>
  <c r="BM172" i="3"/>
  <c r="BN172" i="3"/>
  <c r="BO172" i="3"/>
  <c r="BP172" i="3"/>
  <c r="BR172" i="3"/>
  <c r="BS172" i="3"/>
  <c r="BT172" i="3"/>
  <c r="BU172" i="3"/>
  <c r="E173" i="3"/>
  <c r="I173" i="3"/>
  <c r="O173" i="3"/>
  <c r="Q173" i="3"/>
  <c r="S173" i="3"/>
  <c r="U173" i="3"/>
  <c r="X173" i="3"/>
  <c r="Z173" i="3"/>
  <c r="AB173" i="3"/>
  <c r="AD173" i="3"/>
  <c r="AI173" i="3"/>
  <c r="AK173" i="3"/>
  <c r="AM173" i="3"/>
  <c r="AP173" i="3"/>
  <c r="AR173" i="3"/>
  <c r="AT173" i="3"/>
  <c r="AX173" i="3"/>
  <c r="BB173" i="3"/>
  <c r="BC173" i="3"/>
  <c r="BD173" i="3"/>
  <c r="BE173" i="3"/>
  <c r="BH173" i="3"/>
  <c r="BI173" i="3"/>
  <c r="BJ173" i="3"/>
  <c r="BK173" i="3"/>
  <c r="BL173" i="3"/>
  <c r="BM173" i="3"/>
  <c r="BN173" i="3"/>
  <c r="BO173" i="3"/>
  <c r="BP173" i="3"/>
  <c r="BR173" i="3"/>
  <c r="BS173" i="3"/>
  <c r="BT173" i="3"/>
  <c r="BU173" i="3"/>
  <c r="E174" i="3"/>
  <c r="I174" i="3"/>
  <c r="O174" i="3"/>
  <c r="Q174" i="3"/>
  <c r="S174" i="3"/>
  <c r="U174" i="3"/>
  <c r="X174" i="3"/>
  <c r="Z174" i="3"/>
  <c r="AB174" i="3"/>
  <c r="AD174" i="3"/>
  <c r="AI174" i="3"/>
  <c r="AK174" i="3"/>
  <c r="AM174" i="3"/>
  <c r="AP174" i="3"/>
  <c r="AR174" i="3"/>
  <c r="AT174" i="3"/>
  <c r="AX174" i="3"/>
  <c r="BB174" i="3"/>
  <c r="BC174" i="3"/>
  <c r="BD174" i="3"/>
  <c r="BE174" i="3"/>
  <c r="BH174" i="3"/>
  <c r="BI174" i="3"/>
  <c r="BJ174" i="3"/>
  <c r="BK174" i="3"/>
  <c r="BL174" i="3"/>
  <c r="BM174" i="3"/>
  <c r="BN174" i="3"/>
  <c r="BO174" i="3"/>
  <c r="BP174" i="3"/>
  <c r="BR174" i="3"/>
  <c r="BS174" i="3"/>
  <c r="BT174" i="3"/>
  <c r="BU174" i="3"/>
  <c r="E175" i="3"/>
  <c r="I175" i="3"/>
  <c r="O175" i="3"/>
  <c r="Q175" i="3"/>
  <c r="S175" i="3"/>
  <c r="U175" i="3"/>
  <c r="X175" i="3"/>
  <c r="Z175" i="3"/>
  <c r="AB175" i="3"/>
  <c r="AD175" i="3"/>
  <c r="AI175" i="3"/>
  <c r="AK175" i="3"/>
  <c r="AM175" i="3"/>
  <c r="AP175" i="3"/>
  <c r="AR175" i="3"/>
  <c r="AT175" i="3"/>
  <c r="AX175" i="3"/>
  <c r="BB175" i="3"/>
  <c r="BC175" i="3"/>
  <c r="BD175" i="3"/>
  <c r="BE175" i="3"/>
  <c r="BH175" i="3"/>
  <c r="BI175" i="3"/>
  <c r="BJ175" i="3"/>
  <c r="BK175" i="3"/>
  <c r="BL175" i="3"/>
  <c r="BM175" i="3"/>
  <c r="BN175" i="3"/>
  <c r="BO175" i="3"/>
  <c r="BP175" i="3"/>
  <c r="BR175" i="3"/>
  <c r="BS175" i="3"/>
  <c r="BT175" i="3"/>
  <c r="BU175" i="3"/>
  <c r="E176" i="3"/>
  <c r="I176" i="3"/>
  <c r="O176" i="3"/>
  <c r="Q176" i="3"/>
  <c r="S176" i="3"/>
  <c r="U176" i="3"/>
  <c r="X176" i="3"/>
  <c r="Z176" i="3"/>
  <c r="AB176" i="3"/>
  <c r="AD176" i="3"/>
  <c r="AI176" i="3"/>
  <c r="AK176" i="3"/>
  <c r="AM176" i="3"/>
  <c r="AP176" i="3"/>
  <c r="AR176" i="3"/>
  <c r="AT176" i="3"/>
  <c r="AX176" i="3"/>
  <c r="BB176" i="3"/>
  <c r="BC176" i="3"/>
  <c r="BD176" i="3"/>
  <c r="BE176" i="3"/>
  <c r="BH176" i="3"/>
  <c r="BI176" i="3"/>
  <c r="BJ176" i="3"/>
  <c r="BK176" i="3"/>
  <c r="BL176" i="3"/>
  <c r="BM176" i="3"/>
  <c r="BN176" i="3"/>
  <c r="BO176" i="3"/>
  <c r="BP176" i="3"/>
  <c r="BR176" i="3"/>
  <c r="BS176" i="3"/>
  <c r="BT176" i="3"/>
  <c r="BU176" i="3"/>
  <c r="E177" i="3"/>
  <c r="I177" i="3"/>
  <c r="O177" i="3"/>
  <c r="Q177" i="3"/>
  <c r="S177" i="3"/>
  <c r="U177" i="3"/>
  <c r="X177" i="3"/>
  <c r="Z177" i="3"/>
  <c r="AB177" i="3"/>
  <c r="AD177" i="3"/>
  <c r="AI177" i="3"/>
  <c r="AK177" i="3"/>
  <c r="AM177" i="3"/>
  <c r="AP177" i="3"/>
  <c r="AR177" i="3"/>
  <c r="AT177" i="3"/>
  <c r="AX177" i="3"/>
  <c r="BB177" i="3"/>
  <c r="BC177" i="3"/>
  <c r="BD177" i="3"/>
  <c r="BE177" i="3"/>
  <c r="BH177" i="3"/>
  <c r="BI177" i="3"/>
  <c r="BJ177" i="3"/>
  <c r="BK177" i="3"/>
  <c r="BL177" i="3"/>
  <c r="BM177" i="3"/>
  <c r="BN177" i="3"/>
  <c r="BO177" i="3"/>
  <c r="BP177" i="3"/>
  <c r="BR177" i="3"/>
  <c r="BS177" i="3"/>
  <c r="BT177" i="3"/>
  <c r="BU177" i="3"/>
  <c r="E178" i="3"/>
  <c r="I178" i="3"/>
  <c r="O178" i="3"/>
  <c r="Q178" i="3"/>
  <c r="S178" i="3"/>
  <c r="U178" i="3"/>
  <c r="X178" i="3"/>
  <c r="Z178" i="3"/>
  <c r="AB178" i="3"/>
  <c r="AD178" i="3"/>
  <c r="AI178" i="3"/>
  <c r="AK178" i="3"/>
  <c r="AM178" i="3"/>
  <c r="AP178" i="3"/>
  <c r="AR178" i="3"/>
  <c r="AT178" i="3"/>
  <c r="AX178" i="3"/>
  <c r="BB178" i="3"/>
  <c r="BC178" i="3"/>
  <c r="BD178" i="3"/>
  <c r="BE178" i="3"/>
  <c r="BH178" i="3"/>
  <c r="BI178" i="3"/>
  <c r="BJ178" i="3"/>
  <c r="BK178" i="3"/>
  <c r="BL178" i="3"/>
  <c r="BM178" i="3"/>
  <c r="BN178" i="3"/>
  <c r="BO178" i="3"/>
  <c r="BP178" i="3"/>
  <c r="BR178" i="3"/>
  <c r="BS178" i="3"/>
  <c r="BT178" i="3"/>
  <c r="BU178" i="3"/>
  <c r="E179" i="3"/>
  <c r="I179" i="3"/>
  <c r="O179" i="3"/>
  <c r="Q179" i="3"/>
  <c r="S179" i="3"/>
  <c r="U179" i="3"/>
  <c r="X179" i="3"/>
  <c r="Z179" i="3"/>
  <c r="AB179" i="3"/>
  <c r="AD179" i="3"/>
  <c r="AI179" i="3"/>
  <c r="AK179" i="3"/>
  <c r="AM179" i="3"/>
  <c r="AP179" i="3"/>
  <c r="AR179" i="3"/>
  <c r="AT179" i="3"/>
  <c r="AX179" i="3"/>
  <c r="BB179" i="3"/>
  <c r="BC179" i="3"/>
  <c r="BD179" i="3"/>
  <c r="BE179" i="3"/>
  <c r="BH179" i="3"/>
  <c r="BI179" i="3"/>
  <c r="BJ179" i="3"/>
  <c r="BK179" i="3"/>
  <c r="BL179" i="3"/>
  <c r="BM179" i="3"/>
  <c r="BN179" i="3"/>
  <c r="BO179" i="3"/>
  <c r="BP179" i="3"/>
  <c r="BR179" i="3"/>
  <c r="BS179" i="3"/>
  <c r="BT179" i="3"/>
  <c r="BU179" i="3"/>
  <c r="E180" i="3"/>
  <c r="I180" i="3"/>
  <c r="O180" i="3"/>
  <c r="Q180" i="3"/>
  <c r="S180" i="3"/>
  <c r="U180" i="3"/>
  <c r="X180" i="3"/>
  <c r="Z180" i="3"/>
  <c r="AB180" i="3"/>
  <c r="AD180" i="3"/>
  <c r="AI180" i="3"/>
  <c r="AK180" i="3"/>
  <c r="AM180" i="3"/>
  <c r="AP180" i="3"/>
  <c r="AR180" i="3"/>
  <c r="AT180" i="3"/>
  <c r="AX180" i="3"/>
  <c r="BB180" i="3"/>
  <c r="BC180" i="3"/>
  <c r="BD180" i="3"/>
  <c r="BE180" i="3"/>
  <c r="BH180" i="3"/>
  <c r="BI180" i="3"/>
  <c r="BJ180" i="3"/>
  <c r="BK180" i="3"/>
  <c r="BL180" i="3"/>
  <c r="BM180" i="3"/>
  <c r="BN180" i="3"/>
  <c r="BO180" i="3"/>
  <c r="BP180" i="3"/>
  <c r="BR180" i="3"/>
  <c r="BS180" i="3"/>
  <c r="BT180" i="3"/>
  <c r="BU180" i="3"/>
  <c r="E181" i="3"/>
  <c r="I181" i="3"/>
  <c r="O181" i="3"/>
  <c r="Q181" i="3"/>
  <c r="S181" i="3"/>
  <c r="U181" i="3"/>
  <c r="X181" i="3"/>
  <c r="Z181" i="3"/>
  <c r="AB181" i="3"/>
  <c r="AD181" i="3"/>
  <c r="AI181" i="3"/>
  <c r="AK181" i="3"/>
  <c r="AM181" i="3"/>
  <c r="AP181" i="3"/>
  <c r="AR181" i="3"/>
  <c r="AT181" i="3"/>
  <c r="AX181" i="3"/>
  <c r="BB181" i="3"/>
  <c r="BC181" i="3"/>
  <c r="BD181" i="3"/>
  <c r="BE181" i="3"/>
  <c r="BH181" i="3"/>
  <c r="BI181" i="3"/>
  <c r="BJ181" i="3"/>
  <c r="BK181" i="3"/>
  <c r="BL181" i="3"/>
  <c r="BM181" i="3"/>
  <c r="BN181" i="3"/>
  <c r="BO181" i="3"/>
  <c r="BP181" i="3"/>
  <c r="BR181" i="3"/>
  <c r="BS181" i="3"/>
  <c r="BT181" i="3"/>
  <c r="BU181" i="3"/>
  <c r="E182" i="3"/>
  <c r="I182" i="3"/>
  <c r="O182" i="3"/>
  <c r="Q182" i="3"/>
  <c r="S182" i="3"/>
  <c r="U182" i="3"/>
  <c r="X182" i="3"/>
  <c r="Z182" i="3"/>
  <c r="AB182" i="3"/>
  <c r="AD182" i="3"/>
  <c r="AI182" i="3"/>
  <c r="AK182" i="3"/>
  <c r="AM182" i="3"/>
  <c r="AP182" i="3"/>
  <c r="AR182" i="3"/>
  <c r="AT182" i="3"/>
  <c r="AX182" i="3"/>
  <c r="BB182" i="3"/>
  <c r="BC182" i="3"/>
  <c r="BD182" i="3"/>
  <c r="BE182" i="3"/>
  <c r="BH182" i="3"/>
  <c r="BI182" i="3"/>
  <c r="BJ182" i="3"/>
  <c r="BK182" i="3"/>
  <c r="BL182" i="3"/>
  <c r="BM182" i="3"/>
  <c r="BN182" i="3"/>
  <c r="BO182" i="3"/>
  <c r="BP182" i="3"/>
  <c r="BR182" i="3"/>
  <c r="BS182" i="3"/>
  <c r="BT182" i="3"/>
  <c r="BU182" i="3"/>
  <c r="E183" i="3"/>
  <c r="I183" i="3"/>
  <c r="O183" i="3"/>
  <c r="Q183" i="3"/>
  <c r="S183" i="3"/>
  <c r="U183" i="3"/>
  <c r="X183" i="3"/>
  <c r="Z183" i="3"/>
  <c r="AB183" i="3"/>
  <c r="AD183" i="3"/>
  <c r="AI183" i="3"/>
  <c r="AK183" i="3"/>
  <c r="AM183" i="3"/>
  <c r="AP183" i="3"/>
  <c r="AR183" i="3"/>
  <c r="AT183" i="3"/>
  <c r="AX183" i="3"/>
  <c r="BB183" i="3"/>
  <c r="BC183" i="3"/>
  <c r="BD183" i="3"/>
  <c r="BE183" i="3"/>
  <c r="BH183" i="3"/>
  <c r="BI183" i="3"/>
  <c r="BJ183" i="3"/>
  <c r="BK183" i="3"/>
  <c r="BL183" i="3"/>
  <c r="BM183" i="3"/>
  <c r="BN183" i="3"/>
  <c r="BO183" i="3"/>
  <c r="BP183" i="3"/>
  <c r="BR183" i="3"/>
  <c r="BS183" i="3"/>
  <c r="BT183" i="3"/>
  <c r="BU183" i="3"/>
  <c r="E184" i="3"/>
  <c r="I184" i="3"/>
  <c r="O184" i="3"/>
  <c r="Q184" i="3"/>
  <c r="S184" i="3"/>
  <c r="U184" i="3"/>
  <c r="X184" i="3"/>
  <c r="Z184" i="3"/>
  <c r="AB184" i="3"/>
  <c r="AD184" i="3"/>
  <c r="AI184" i="3"/>
  <c r="AK184" i="3"/>
  <c r="AM184" i="3"/>
  <c r="AP184" i="3"/>
  <c r="AR184" i="3"/>
  <c r="AT184" i="3"/>
  <c r="AX184" i="3"/>
  <c r="BB184" i="3"/>
  <c r="BC184" i="3"/>
  <c r="BD184" i="3"/>
  <c r="BE184" i="3"/>
  <c r="BH184" i="3"/>
  <c r="BI184" i="3"/>
  <c r="BJ184" i="3"/>
  <c r="BK184" i="3"/>
  <c r="BL184" i="3"/>
  <c r="BM184" i="3"/>
  <c r="BN184" i="3"/>
  <c r="BO184" i="3"/>
  <c r="BP184" i="3"/>
  <c r="BR184" i="3"/>
  <c r="BS184" i="3"/>
  <c r="BT184" i="3"/>
  <c r="BU184" i="3"/>
  <c r="E185" i="3"/>
  <c r="I185" i="3"/>
  <c r="O185" i="3"/>
  <c r="Q185" i="3"/>
  <c r="S185" i="3"/>
  <c r="U185" i="3"/>
  <c r="X185" i="3"/>
  <c r="Z185" i="3"/>
  <c r="AB185" i="3"/>
  <c r="AD185" i="3"/>
  <c r="AI185" i="3"/>
  <c r="AK185" i="3"/>
  <c r="AM185" i="3"/>
  <c r="AP185" i="3"/>
  <c r="AR185" i="3"/>
  <c r="AT185" i="3"/>
  <c r="AX185" i="3"/>
  <c r="BB185" i="3"/>
  <c r="BC185" i="3"/>
  <c r="BD185" i="3"/>
  <c r="BE185" i="3"/>
  <c r="BH185" i="3"/>
  <c r="BI185" i="3"/>
  <c r="BJ185" i="3"/>
  <c r="BK185" i="3"/>
  <c r="BL185" i="3"/>
  <c r="BM185" i="3"/>
  <c r="BN185" i="3"/>
  <c r="BO185" i="3"/>
  <c r="BP185" i="3"/>
  <c r="BR185" i="3"/>
  <c r="BS185" i="3"/>
  <c r="BT185" i="3"/>
  <c r="BU185" i="3"/>
  <c r="E186" i="3"/>
  <c r="I186" i="3"/>
  <c r="O186" i="3"/>
  <c r="Q186" i="3"/>
  <c r="S186" i="3"/>
  <c r="U186" i="3"/>
  <c r="X186" i="3"/>
  <c r="Z186" i="3"/>
  <c r="AB186" i="3"/>
  <c r="AD186" i="3"/>
  <c r="AI186" i="3"/>
  <c r="AK186" i="3"/>
  <c r="AM186" i="3"/>
  <c r="AP186" i="3"/>
  <c r="AR186" i="3"/>
  <c r="AT186" i="3"/>
  <c r="AX186" i="3"/>
  <c r="BB186" i="3"/>
  <c r="BC186" i="3"/>
  <c r="BD186" i="3"/>
  <c r="BE186" i="3"/>
  <c r="BH186" i="3"/>
  <c r="BI186" i="3"/>
  <c r="BJ186" i="3"/>
  <c r="BK186" i="3"/>
  <c r="BL186" i="3"/>
  <c r="BM186" i="3"/>
  <c r="BN186" i="3"/>
  <c r="BO186" i="3"/>
  <c r="BP186" i="3"/>
  <c r="BR186" i="3"/>
  <c r="BS186" i="3"/>
  <c r="BT186" i="3"/>
  <c r="BU186" i="3"/>
  <c r="E187" i="3"/>
  <c r="I187" i="3"/>
  <c r="O187" i="3"/>
  <c r="Q187" i="3"/>
  <c r="S187" i="3"/>
  <c r="U187" i="3"/>
  <c r="X187" i="3"/>
  <c r="Z187" i="3"/>
  <c r="AB187" i="3"/>
  <c r="AD187" i="3"/>
  <c r="AI187" i="3"/>
  <c r="AK187" i="3"/>
  <c r="AM187" i="3"/>
  <c r="AP187" i="3"/>
  <c r="AR187" i="3"/>
  <c r="AT187" i="3"/>
  <c r="AX187" i="3"/>
  <c r="BB187" i="3"/>
  <c r="BC187" i="3"/>
  <c r="BD187" i="3"/>
  <c r="BE187" i="3"/>
  <c r="BH187" i="3"/>
  <c r="BI187" i="3"/>
  <c r="BJ187" i="3"/>
  <c r="BK187" i="3"/>
  <c r="BL187" i="3"/>
  <c r="BM187" i="3"/>
  <c r="BN187" i="3"/>
  <c r="BO187" i="3"/>
  <c r="BP187" i="3"/>
  <c r="BR187" i="3"/>
  <c r="BS187" i="3"/>
  <c r="BT187" i="3"/>
  <c r="BU187" i="3"/>
  <c r="E188" i="3"/>
  <c r="I188" i="3"/>
  <c r="O188" i="3"/>
  <c r="Q188" i="3"/>
  <c r="S188" i="3"/>
  <c r="U188" i="3"/>
  <c r="X188" i="3"/>
  <c r="Z188" i="3"/>
  <c r="AB188" i="3"/>
  <c r="AD188" i="3"/>
  <c r="AI188" i="3"/>
  <c r="AK188" i="3"/>
  <c r="AM188" i="3"/>
  <c r="AP188" i="3"/>
  <c r="AR188" i="3"/>
  <c r="AT188" i="3"/>
  <c r="AX188" i="3"/>
  <c r="BB188" i="3"/>
  <c r="BC188" i="3"/>
  <c r="BD188" i="3"/>
  <c r="BE188" i="3"/>
  <c r="BH188" i="3"/>
  <c r="BI188" i="3"/>
  <c r="BJ188" i="3"/>
  <c r="BK188" i="3"/>
  <c r="BL188" i="3"/>
  <c r="BM188" i="3"/>
  <c r="BN188" i="3"/>
  <c r="BO188" i="3"/>
  <c r="BP188" i="3"/>
  <c r="BR188" i="3"/>
  <c r="BS188" i="3"/>
  <c r="BT188" i="3"/>
  <c r="BU188" i="3"/>
  <c r="E189" i="3"/>
  <c r="I189" i="3"/>
  <c r="O189" i="3"/>
  <c r="Q189" i="3"/>
  <c r="S189" i="3"/>
  <c r="U189" i="3"/>
  <c r="X189" i="3"/>
  <c r="Z189" i="3"/>
  <c r="AB189" i="3"/>
  <c r="AD189" i="3"/>
  <c r="AI189" i="3"/>
  <c r="AK189" i="3"/>
  <c r="AM189" i="3"/>
  <c r="AP189" i="3"/>
  <c r="AR189" i="3"/>
  <c r="AT189" i="3"/>
  <c r="AX189" i="3"/>
  <c r="BB189" i="3"/>
  <c r="BC189" i="3"/>
  <c r="BD189" i="3"/>
  <c r="BE189" i="3"/>
  <c r="BH189" i="3"/>
  <c r="BI189" i="3"/>
  <c r="BJ189" i="3"/>
  <c r="BK189" i="3"/>
  <c r="BL189" i="3"/>
  <c r="BM189" i="3"/>
  <c r="BN189" i="3"/>
  <c r="BO189" i="3"/>
  <c r="BP189" i="3"/>
  <c r="BR189" i="3"/>
  <c r="BS189" i="3"/>
  <c r="BT189" i="3"/>
  <c r="BU189" i="3"/>
  <c r="E190" i="3"/>
  <c r="I190" i="3"/>
  <c r="O190" i="3"/>
  <c r="Q190" i="3"/>
  <c r="S190" i="3"/>
  <c r="U190" i="3"/>
  <c r="X190" i="3"/>
  <c r="Z190" i="3"/>
  <c r="AB190" i="3"/>
  <c r="AD190" i="3"/>
  <c r="AI190" i="3"/>
  <c r="AK190" i="3"/>
  <c r="AM190" i="3"/>
  <c r="AP190" i="3"/>
  <c r="AR190" i="3"/>
  <c r="AT190" i="3"/>
  <c r="AX190" i="3"/>
  <c r="BB190" i="3"/>
  <c r="BC190" i="3"/>
  <c r="BD190" i="3"/>
  <c r="BE190" i="3"/>
  <c r="BH190" i="3"/>
  <c r="BI190" i="3"/>
  <c r="BJ190" i="3"/>
  <c r="BK190" i="3"/>
  <c r="BL190" i="3"/>
  <c r="BM190" i="3"/>
  <c r="BN190" i="3"/>
  <c r="BO190" i="3"/>
  <c r="BP190" i="3"/>
  <c r="BR190" i="3"/>
  <c r="BS190" i="3"/>
  <c r="BT190" i="3"/>
  <c r="BU190" i="3"/>
  <c r="E191" i="3"/>
  <c r="I191" i="3"/>
  <c r="O191" i="3"/>
  <c r="Q191" i="3"/>
  <c r="S191" i="3"/>
  <c r="U191" i="3"/>
  <c r="X191" i="3"/>
  <c r="Z191" i="3"/>
  <c r="AB191" i="3"/>
  <c r="AD191" i="3"/>
  <c r="AI191" i="3"/>
  <c r="AK191" i="3"/>
  <c r="AM191" i="3"/>
  <c r="AP191" i="3"/>
  <c r="AR191" i="3"/>
  <c r="AT191" i="3"/>
  <c r="AX191" i="3"/>
  <c r="BB191" i="3"/>
  <c r="BC191" i="3"/>
  <c r="BD191" i="3"/>
  <c r="BE191" i="3"/>
  <c r="BH191" i="3"/>
  <c r="BI191" i="3"/>
  <c r="BJ191" i="3"/>
  <c r="BK191" i="3"/>
  <c r="BL191" i="3"/>
  <c r="BM191" i="3"/>
  <c r="BN191" i="3"/>
  <c r="BO191" i="3"/>
  <c r="BP191" i="3"/>
  <c r="BR191" i="3"/>
  <c r="BS191" i="3"/>
  <c r="BT191" i="3"/>
  <c r="BU191" i="3"/>
  <c r="E192" i="3"/>
  <c r="I192" i="3"/>
  <c r="O192" i="3"/>
  <c r="Q192" i="3"/>
  <c r="S192" i="3"/>
  <c r="U192" i="3"/>
  <c r="X192" i="3"/>
  <c r="Z192" i="3"/>
  <c r="AB192" i="3"/>
  <c r="AD192" i="3"/>
  <c r="AI192" i="3"/>
  <c r="AK192" i="3"/>
  <c r="AM192" i="3"/>
  <c r="AP192" i="3"/>
  <c r="AR192" i="3"/>
  <c r="AT192" i="3"/>
  <c r="AX192" i="3"/>
  <c r="BB192" i="3"/>
  <c r="BC192" i="3"/>
  <c r="BD192" i="3"/>
  <c r="BE192" i="3"/>
  <c r="BH192" i="3"/>
  <c r="BI192" i="3"/>
  <c r="BJ192" i="3"/>
  <c r="BK192" i="3"/>
  <c r="BL192" i="3"/>
  <c r="BM192" i="3"/>
  <c r="BN192" i="3"/>
  <c r="BO192" i="3"/>
  <c r="BP192" i="3"/>
  <c r="BR192" i="3"/>
  <c r="BS192" i="3"/>
  <c r="BT192" i="3"/>
  <c r="BU192" i="3"/>
  <c r="E193" i="3"/>
  <c r="I193" i="3"/>
  <c r="O193" i="3"/>
  <c r="Q193" i="3"/>
  <c r="S193" i="3"/>
  <c r="U193" i="3"/>
  <c r="X193" i="3"/>
  <c r="Z193" i="3"/>
  <c r="AB193" i="3"/>
  <c r="AD193" i="3"/>
  <c r="AI193" i="3"/>
  <c r="AK193" i="3"/>
  <c r="AM193" i="3"/>
  <c r="AP193" i="3"/>
  <c r="AR193" i="3"/>
  <c r="AT193" i="3"/>
  <c r="AX193" i="3"/>
  <c r="BB193" i="3"/>
  <c r="BC193" i="3"/>
  <c r="BD193" i="3"/>
  <c r="BE193" i="3"/>
  <c r="BH193" i="3"/>
  <c r="BI193" i="3"/>
  <c r="BJ193" i="3"/>
  <c r="BK193" i="3"/>
  <c r="BL193" i="3"/>
  <c r="BM193" i="3"/>
  <c r="BN193" i="3"/>
  <c r="BO193" i="3"/>
  <c r="BP193" i="3"/>
  <c r="BR193" i="3"/>
  <c r="BS193" i="3"/>
  <c r="BT193" i="3"/>
  <c r="BU193" i="3"/>
  <c r="E194" i="3"/>
  <c r="I194" i="3"/>
  <c r="O194" i="3"/>
  <c r="Q194" i="3"/>
  <c r="S194" i="3"/>
  <c r="U194" i="3"/>
  <c r="X194" i="3"/>
  <c r="Z194" i="3"/>
  <c r="AB194" i="3"/>
  <c r="AD194" i="3"/>
  <c r="AI194" i="3"/>
  <c r="AK194" i="3"/>
  <c r="AM194" i="3"/>
  <c r="AP194" i="3"/>
  <c r="AR194" i="3"/>
  <c r="AT194" i="3"/>
  <c r="AX194" i="3"/>
  <c r="BB194" i="3"/>
  <c r="BC194" i="3"/>
  <c r="BD194" i="3"/>
  <c r="BE194" i="3"/>
  <c r="BH194" i="3"/>
  <c r="BI194" i="3"/>
  <c r="BJ194" i="3"/>
  <c r="BK194" i="3"/>
  <c r="BL194" i="3"/>
  <c r="BM194" i="3"/>
  <c r="BN194" i="3"/>
  <c r="BO194" i="3"/>
  <c r="BP194" i="3"/>
  <c r="BR194" i="3"/>
  <c r="BS194" i="3"/>
  <c r="BT194" i="3"/>
  <c r="BU194" i="3"/>
  <c r="E195" i="3"/>
  <c r="I195" i="3"/>
  <c r="O195" i="3"/>
  <c r="Q195" i="3"/>
  <c r="S195" i="3"/>
  <c r="U195" i="3"/>
  <c r="X195" i="3"/>
  <c r="Z195" i="3"/>
  <c r="AB195" i="3"/>
  <c r="AD195" i="3"/>
  <c r="AI195" i="3"/>
  <c r="AK195" i="3"/>
  <c r="AM195" i="3"/>
  <c r="AP195" i="3"/>
  <c r="AR195" i="3"/>
  <c r="AT195" i="3"/>
  <c r="AX195" i="3"/>
  <c r="BB195" i="3"/>
  <c r="BC195" i="3"/>
  <c r="BD195" i="3"/>
  <c r="BE195" i="3"/>
  <c r="BH195" i="3"/>
  <c r="BI195" i="3"/>
  <c r="BJ195" i="3"/>
  <c r="BK195" i="3"/>
  <c r="BL195" i="3"/>
  <c r="BM195" i="3"/>
  <c r="BN195" i="3"/>
  <c r="BO195" i="3"/>
  <c r="BP195" i="3"/>
  <c r="BR195" i="3"/>
  <c r="BS195" i="3"/>
  <c r="BT195" i="3"/>
  <c r="BU195" i="3"/>
  <c r="E196" i="3"/>
  <c r="I196" i="3"/>
  <c r="O196" i="3"/>
  <c r="Q196" i="3"/>
  <c r="S196" i="3"/>
  <c r="U196" i="3"/>
  <c r="X196" i="3"/>
  <c r="Z196" i="3"/>
  <c r="AB196" i="3"/>
  <c r="AD196" i="3"/>
  <c r="AI196" i="3"/>
  <c r="AK196" i="3"/>
  <c r="AM196" i="3"/>
  <c r="AP196" i="3"/>
  <c r="AR196" i="3"/>
  <c r="AT196" i="3"/>
  <c r="AX196" i="3"/>
  <c r="BB196" i="3"/>
  <c r="BC196" i="3"/>
  <c r="BD196" i="3"/>
  <c r="BE196" i="3"/>
  <c r="BH196" i="3"/>
  <c r="BI196" i="3"/>
  <c r="BJ196" i="3"/>
  <c r="BK196" i="3"/>
  <c r="BL196" i="3"/>
  <c r="BM196" i="3"/>
  <c r="BN196" i="3"/>
  <c r="BO196" i="3"/>
  <c r="BP196" i="3"/>
  <c r="BR196" i="3"/>
  <c r="BS196" i="3"/>
  <c r="BT196" i="3"/>
  <c r="BU196" i="3"/>
  <c r="E197" i="3"/>
  <c r="I197" i="3"/>
  <c r="O197" i="3"/>
  <c r="Q197" i="3"/>
  <c r="S197" i="3"/>
  <c r="U197" i="3"/>
  <c r="X197" i="3"/>
  <c r="Z197" i="3"/>
  <c r="AB197" i="3"/>
  <c r="AD197" i="3"/>
  <c r="AI197" i="3"/>
  <c r="AK197" i="3"/>
  <c r="AM197" i="3"/>
  <c r="AP197" i="3"/>
  <c r="AR197" i="3"/>
  <c r="AT197" i="3"/>
  <c r="AX197" i="3"/>
  <c r="BB197" i="3"/>
  <c r="BC197" i="3"/>
  <c r="BD197" i="3"/>
  <c r="BE197" i="3"/>
  <c r="BH197" i="3"/>
  <c r="BI197" i="3"/>
  <c r="BJ197" i="3"/>
  <c r="BK197" i="3"/>
  <c r="BL197" i="3"/>
  <c r="BM197" i="3"/>
  <c r="BN197" i="3"/>
  <c r="BO197" i="3"/>
  <c r="BP197" i="3"/>
  <c r="BR197" i="3"/>
  <c r="BS197" i="3"/>
  <c r="BT197" i="3"/>
  <c r="BU197" i="3"/>
  <c r="E198" i="3"/>
  <c r="I198" i="3"/>
  <c r="O198" i="3"/>
  <c r="Q198" i="3"/>
  <c r="S198" i="3"/>
  <c r="U198" i="3"/>
  <c r="X198" i="3"/>
  <c r="Z198" i="3"/>
  <c r="AB198" i="3"/>
  <c r="AD198" i="3"/>
  <c r="AI198" i="3"/>
  <c r="AK198" i="3"/>
  <c r="AM198" i="3"/>
  <c r="AP198" i="3"/>
  <c r="AR198" i="3"/>
  <c r="AT198" i="3"/>
  <c r="AX198" i="3"/>
  <c r="BB198" i="3"/>
  <c r="BC198" i="3"/>
  <c r="BD198" i="3"/>
  <c r="BE198" i="3"/>
  <c r="BH198" i="3"/>
  <c r="BI198" i="3"/>
  <c r="BJ198" i="3"/>
  <c r="BK198" i="3"/>
  <c r="BL198" i="3"/>
  <c r="BM198" i="3"/>
  <c r="BN198" i="3"/>
  <c r="BO198" i="3"/>
  <c r="BP198" i="3"/>
  <c r="BR198" i="3"/>
  <c r="BS198" i="3"/>
  <c r="BT198" i="3"/>
  <c r="BU198" i="3"/>
  <c r="E199" i="3"/>
  <c r="I199" i="3"/>
  <c r="O199" i="3"/>
  <c r="Q199" i="3"/>
  <c r="S199" i="3"/>
  <c r="U199" i="3"/>
  <c r="X199" i="3"/>
  <c r="Z199" i="3"/>
  <c r="AB199" i="3"/>
  <c r="AD199" i="3"/>
  <c r="AI199" i="3"/>
  <c r="AK199" i="3"/>
  <c r="AM199" i="3"/>
  <c r="AP199" i="3"/>
  <c r="AR199" i="3"/>
  <c r="AT199" i="3"/>
  <c r="AX199" i="3"/>
  <c r="BB199" i="3"/>
  <c r="BC199" i="3"/>
  <c r="BD199" i="3"/>
  <c r="BE199" i="3"/>
  <c r="BH199" i="3"/>
  <c r="BI199" i="3"/>
  <c r="BJ199" i="3"/>
  <c r="BK199" i="3"/>
  <c r="BL199" i="3"/>
  <c r="BM199" i="3"/>
  <c r="BN199" i="3"/>
  <c r="BO199" i="3"/>
  <c r="BP199" i="3"/>
  <c r="BR199" i="3"/>
  <c r="BS199" i="3"/>
  <c r="BT199" i="3"/>
  <c r="BU199" i="3"/>
  <c r="E200" i="3"/>
  <c r="I200" i="3"/>
  <c r="O200" i="3"/>
  <c r="Q200" i="3"/>
  <c r="S200" i="3"/>
  <c r="U200" i="3"/>
  <c r="X200" i="3"/>
  <c r="Z200" i="3"/>
  <c r="AB200" i="3"/>
  <c r="AD200" i="3"/>
  <c r="AI200" i="3"/>
  <c r="AK200" i="3"/>
  <c r="AM200" i="3"/>
  <c r="AP200" i="3"/>
  <c r="AR200" i="3"/>
  <c r="AT200" i="3"/>
  <c r="AX200" i="3"/>
  <c r="BB200" i="3"/>
  <c r="BC200" i="3"/>
  <c r="BD200" i="3"/>
  <c r="BE200" i="3"/>
  <c r="BH200" i="3"/>
  <c r="BI200" i="3"/>
  <c r="BJ200" i="3"/>
  <c r="BK200" i="3"/>
  <c r="BL200" i="3"/>
  <c r="BM200" i="3"/>
  <c r="BN200" i="3"/>
  <c r="BO200" i="3"/>
  <c r="BP200" i="3"/>
  <c r="BR200" i="3"/>
  <c r="BS200" i="3"/>
  <c r="BT200" i="3"/>
  <c r="BU200" i="3"/>
  <c r="E201" i="3"/>
  <c r="I201" i="3"/>
  <c r="O201" i="3"/>
  <c r="Q201" i="3"/>
  <c r="S201" i="3"/>
  <c r="U201" i="3"/>
  <c r="X201" i="3"/>
  <c r="Z201" i="3"/>
  <c r="AB201" i="3"/>
  <c r="AD201" i="3"/>
  <c r="AI201" i="3"/>
  <c r="AK201" i="3"/>
  <c r="AM201" i="3"/>
  <c r="AP201" i="3"/>
  <c r="AR201" i="3"/>
  <c r="AT201" i="3"/>
  <c r="AX201" i="3"/>
  <c r="BB201" i="3"/>
  <c r="BC201" i="3"/>
  <c r="BD201" i="3"/>
  <c r="BE201" i="3"/>
  <c r="BH201" i="3"/>
  <c r="BI201" i="3"/>
  <c r="BJ201" i="3"/>
  <c r="BK201" i="3"/>
  <c r="BL201" i="3"/>
  <c r="BM201" i="3"/>
  <c r="BN201" i="3"/>
  <c r="BO201" i="3"/>
  <c r="BP201" i="3"/>
  <c r="BR201" i="3"/>
  <c r="BS201" i="3"/>
  <c r="BT201" i="3"/>
  <c r="BU201" i="3"/>
  <c r="E202" i="3"/>
  <c r="I202" i="3"/>
  <c r="O202" i="3"/>
  <c r="Q202" i="3"/>
  <c r="S202" i="3"/>
  <c r="U202" i="3"/>
  <c r="X202" i="3"/>
  <c r="Z202" i="3"/>
  <c r="AB202" i="3"/>
  <c r="AD202" i="3"/>
  <c r="AI202" i="3"/>
  <c r="AK202" i="3"/>
  <c r="AM202" i="3"/>
  <c r="AP202" i="3"/>
  <c r="AR202" i="3"/>
  <c r="AT202" i="3"/>
  <c r="AX202" i="3"/>
  <c r="BB202" i="3"/>
  <c r="BC202" i="3"/>
  <c r="BD202" i="3"/>
  <c r="BE202" i="3"/>
  <c r="BH202" i="3"/>
  <c r="BI202" i="3"/>
  <c r="BJ202" i="3"/>
  <c r="BK202" i="3"/>
  <c r="BL202" i="3"/>
  <c r="BM202" i="3"/>
  <c r="BN202" i="3"/>
  <c r="BO202" i="3"/>
  <c r="BP202" i="3"/>
  <c r="BR202" i="3"/>
  <c r="BS202" i="3"/>
  <c r="BT202" i="3"/>
  <c r="BU202" i="3"/>
  <c r="E203" i="3"/>
  <c r="I203" i="3"/>
  <c r="O203" i="3"/>
  <c r="Q203" i="3"/>
  <c r="S203" i="3"/>
  <c r="U203" i="3"/>
  <c r="X203" i="3"/>
  <c r="Z203" i="3"/>
  <c r="AB203" i="3"/>
  <c r="AD203" i="3"/>
  <c r="AI203" i="3"/>
  <c r="AK203" i="3"/>
  <c r="AM203" i="3"/>
  <c r="AP203" i="3"/>
  <c r="AR203" i="3"/>
  <c r="AT203" i="3"/>
  <c r="AX203" i="3"/>
  <c r="BB203" i="3"/>
  <c r="BC203" i="3"/>
  <c r="BD203" i="3"/>
  <c r="BE203" i="3"/>
  <c r="BH203" i="3"/>
  <c r="BI203" i="3"/>
  <c r="BJ203" i="3"/>
  <c r="BK203" i="3"/>
  <c r="BL203" i="3"/>
  <c r="BM203" i="3"/>
  <c r="BN203" i="3"/>
  <c r="BO203" i="3"/>
  <c r="BP203" i="3"/>
  <c r="BR203" i="3"/>
  <c r="BS203" i="3"/>
  <c r="BT203" i="3"/>
  <c r="BU203" i="3"/>
  <c r="E204" i="3"/>
  <c r="I204" i="3"/>
  <c r="O204" i="3"/>
  <c r="Q204" i="3"/>
  <c r="S204" i="3"/>
  <c r="U204" i="3"/>
  <c r="X204" i="3"/>
  <c r="Z204" i="3"/>
  <c r="AB204" i="3"/>
  <c r="AD204" i="3"/>
  <c r="AI204" i="3"/>
  <c r="AK204" i="3"/>
  <c r="AM204" i="3"/>
  <c r="AP204" i="3"/>
  <c r="AR204" i="3"/>
  <c r="AT204" i="3"/>
  <c r="AX204" i="3"/>
  <c r="BB204" i="3"/>
  <c r="BC204" i="3"/>
  <c r="BD204" i="3"/>
  <c r="BE204" i="3"/>
  <c r="BH204" i="3"/>
  <c r="BI204" i="3"/>
  <c r="BJ204" i="3"/>
  <c r="BK204" i="3"/>
  <c r="BL204" i="3"/>
  <c r="BM204" i="3"/>
  <c r="BN204" i="3"/>
  <c r="BO204" i="3"/>
  <c r="BP204" i="3"/>
  <c r="BR204" i="3"/>
  <c r="BS204" i="3"/>
  <c r="BT204" i="3"/>
  <c r="BU204" i="3"/>
  <c r="E205" i="3"/>
  <c r="I205" i="3"/>
  <c r="O205" i="3"/>
  <c r="Q205" i="3"/>
  <c r="S205" i="3"/>
  <c r="U205" i="3"/>
  <c r="X205" i="3"/>
  <c r="Z205" i="3"/>
  <c r="AB205" i="3"/>
  <c r="AD205" i="3"/>
  <c r="AI205" i="3"/>
  <c r="AK205" i="3"/>
  <c r="AM205" i="3"/>
  <c r="AP205" i="3"/>
  <c r="AR205" i="3"/>
  <c r="AT205" i="3"/>
  <c r="AX205" i="3"/>
  <c r="BB205" i="3"/>
  <c r="BC205" i="3"/>
  <c r="BD205" i="3"/>
  <c r="BE205" i="3"/>
  <c r="BH205" i="3"/>
  <c r="BI205" i="3"/>
  <c r="BJ205" i="3"/>
  <c r="BK205" i="3"/>
  <c r="BL205" i="3"/>
  <c r="BM205" i="3"/>
  <c r="BN205" i="3"/>
  <c r="BO205" i="3"/>
  <c r="BP205" i="3"/>
  <c r="BR205" i="3"/>
  <c r="BS205" i="3"/>
  <c r="BT205" i="3"/>
  <c r="BU205" i="3"/>
  <c r="E206" i="3"/>
  <c r="I206" i="3"/>
  <c r="O206" i="3"/>
  <c r="Q206" i="3"/>
  <c r="S206" i="3"/>
  <c r="U206" i="3"/>
  <c r="X206" i="3"/>
  <c r="Z206" i="3"/>
  <c r="AB206" i="3"/>
  <c r="AD206" i="3"/>
  <c r="AI206" i="3"/>
  <c r="AK206" i="3"/>
  <c r="AM206" i="3"/>
  <c r="AP206" i="3"/>
  <c r="AR206" i="3"/>
  <c r="AT206" i="3"/>
  <c r="AX206" i="3"/>
  <c r="BB206" i="3"/>
  <c r="BC206" i="3"/>
  <c r="BD206" i="3"/>
  <c r="BE206" i="3"/>
  <c r="BH206" i="3"/>
  <c r="BI206" i="3"/>
  <c r="BJ206" i="3"/>
  <c r="BK206" i="3"/>
  <c r="BL206" i="3"/>
  <c r="BM206" i="3"/>
  <c r="BN206" i="3"/>
  <c r="BO206" i="3"/>
  <c r="BP206" i="3"/>
  <c r="BR206" i="3"/>
  <c r="BS206" i="3"/>
  <c r="BT206" i="3"/>
  <c r="BU206" i="3"/>
  <c r="E207" i="3"/>
  <c r="I207" i="3"/>
  <c r="O207" i="3"/>
  <c r="Q207" i="3"/>
  <c r="S207" i="3"/>
  <c r="U207" i="3"/>
  <c r="X207" i="3"/>
  <c r="Z207" i="3"/>
  <c r="AB207" i="3"/>
  <c r="AD207" i="3"/>
  <c r="AI207" i="3"/>
  <c r="AK207" i="3"/>
  <c r="AM207" i="3"/>
  <c r="AP207" i="3"/>
  <c r="AR207" i="3"/>
  <c r="AT207" i="3"/>
  <c r="AX207" i="3"/>
  <c r="BB207" i="3"/>
  <c r="BC207" i="3"/>
  <c r="BD207" i="3"/>
  <c r="BE207" i="3"/>
  <c r="BH207" i="3"/>
  <c r="BI207" i="3"/>
  <c r="BJ207" i="3"/>
  <c r="BK207" i="3"/>
  <c r="BL207" i="3"/>
  <c r="BM207" i="3"/>
  <c r="BN207" i="3"/>
  <c r="BO207" i="3"/>
  <c r="BP207" i="3"/>
  <c r="BR207" i="3"/>
  <c r="BS207" i="3"/>
  <c r="BT207" i="3"/>
  <c r="BU207" i="3"/>
  <c r="E208" i="3"/>
  <c r="I208" i="3"/>
  <c r="O208" i="3"/>
  <c r="Q208" i="3"/>
  <c r="S208" i="3"/>
  <c r="U208" i="3"/>
  <c r="X208" i="3"/>
  <c r="Z208" i="3"/>
  <c r="AB208" i="3"/>
  <c r="AD208" i="3"/>
  <c r="AI208" i="3"/>
  <c r="AK208" i="3"/>
  <c r="AM208" i="3"/>
  <c r="AP208" i="3"/>
  <c r="AR208" i="3"/>
  <c r="AT208" i="3"/>
  <c r="AX208" i="3"/>
  <c r="BB208" i="3"/>
  <c r="BC208" i="3"/>
  <c r="BD208" i="3"/>
  <c r="BE208" i="3"/>
  <c r="BH208" i="3"/>
  <c r="BI208" i="3"/>
  <c r="BJ208" i="3"/>
  <c r="BK208" i="3"/>
  <c r="BL208" i="3"/>
  <c r="BM208" i="3"/>
  <c r="BN208" i="3"/>
  <c r="BO208" i="3"/>
  <c r="BP208" i="3"/>
  <c r="BR208" i="3"/>
  <c r="BS208" i="3"/>
  <c r="BT208" i="3"/>
  <c r="BU208" i="3"/>
  <c r="E209" i="3"/>
  <c r="I209" i="3"/>
  <c r="O209" i="3"/>
  <c r="Q209" i="3"/>
  <c r="S209" i="3"/>
  <c r="U209" i="3"/>
  <c r="X209" i="3"/>
  <c r="Z209" i="3"/>
  <c r="AB209" i="3"/>
  <c r="AD209" i="3"/>
  <c r="AI209" i="3"/>
  <c r="AK209" i="3"/>
  <c r="AM209" i="3"/>
  <c r="AP209" i="3"/>
  <c r="AR209" i="3"/>
  <c r="AT209" i="3"/>
  <c r="AX209" i="3"/>
  <c r="BB209" i="3"/>
  <c r="BC209" i="3"/>
  <c r="BD209" i="3"/>
  <c r="BE209" i="3"/>
  <c r="BH209" i="3"/>
  <c r="BI209" i="3"/>
  <c r="BJ209" i="3"/>
  <c r="BK209" i="3"/>
  <c r="BL209" i="3"/>
  <c r="BM209" i="3"/>
  <c r="BN209" i="3"/>
  <c r="BO209" i="3"/>
  <c r="BP209" i="3"/>
  <c r="BR209" i="3"/>
  <c r="BS209" i="3"/>
  <c r="BT209" i="3"/>
  <c r="BU209" i="3"/>
  <c r="E210" i="3"/>
  <c r="I210" i="3"/>
  <c r="O210" i="3"/>
  <c r="Q210" i="3"/>
  <c r="S210" i="3"/>
  <c r="U210" i="3"/>
  <c r="X210" i="3"/>
  <c r="Z210" i="3"/>
  <c r="AB210" i="3"/>
  <c r="AD210" i="3"/>
  <c r="AI210" i="3"/>
  <c r="AK210" i="3"/>
  <c r="AM210" i="3"/>
  <c r="AP210" i="3"/>
  <c r="AR210" i="3"/>
  <c r="AT210" i="3"/>
  <c r="AX210" i="3"/>
  <c r="BB210" i="3"/>
  <c r="BC210" i="3"/>
  <c r="BD210" i="3"/>
  <c r="BE210" i="3"/>
  <c r="BH210" i="3"/>
  <c r="BI210" i="3"/>
  <c r="BJ210" i="3"/>
  <c r="BK210" i="3"/>
  <c r="BL210" i="3"/>
  <c r="BM210" i="3"/>
  <c r="BN210" i="3"/>
  <c r="BO210" i="3"/>
  <c r="BP210" i="3"/>
  <c r="BR210" i="3"/>
  <c r="BS210" i="3"/>
  <c r="BT210" i="3"/>
  <c r="BU210" i="3"/>
  <c r="E211" i="3"/>
  <c r="I211" i="3"/>
  <c r="O211" i="3"/>
  <c r="Q211" i="3"/>
  <c r="S211" i="3"/>
  <c r="U211" i="3"/>
  <c r="X211" i="3"/>
  <c r="Z211" i="3"/>
  <c r="AB211" i="3"/>
  <c r="AD211" i="3"/>
  <c r="AI211" i="3"/>
  <c r="AK211" i="3"/>
  <c r="AM211" i="3"/>
  <c r="AP211" i="3"/>
  <c r="AR211" i="3"/>
  <c r="AT211" i="3"/>
  <c r="AX211" i="3"/>
  <c r="BB211" i="3"/>
  <c r="BC211" i="3"/>
  <c r="BD211" i="3"/>
  <c r="BE211" i="3"/>
  <c r="BH211" i="3"/>
  <c r="BI211" i="3"/>
  <c r="BJ211" i="3"/>
  <c r="BK211" i="3"/>
  <c r="BL211" i="3"/>
  <c r="BM211" i="3"/>
  <c r="BN211" i="3"/>
  <c r="BO211" i="3"/>
  <c r="BP211" i="3"/>
  <c r="BR211" i="3"/>
  <c r="BS211" i="3"/>
  <c r="BT211" i="3"/>
  <c r="BU211" i="3"/>
  <c r="E212" i="3"/>
  <c r="I212" i="3"/>
  <c r="O212" i="3"/>
  <c r="Q212" i="3"/>
  <c r="S212" i="3"/>
  <c r="U212" i="3"/>
  <c r="X212" i="3"/>
  <c r="Z212" i="3"/>
  <c r="AB212" i="3"/>
  <c r="AD212" i="3"/>
  <c r="AI212" i="3"/>
  <c r="AK212" i="3"/>
  <c r="AM212" i="3"/>
  <c r="AP212" i="3"/>
  <c r="AR212" i="3"/>
  <c r="AT212" i="3"/>
  <c r="AX212" i="3"/>
  <c r="BB212" i="3"/>
  <c r="BC212" i="3"/>
  <c r="BD212" i="3"/>
  <c r="BE212" i="3"/>
  <c r="BH212" i="3"/>
  <c r="BI212" i="3"/>
  <c r="BJ212" i="3"/>
  <c r="BK212" i="3"/>
  <c r="BL212" i="3"/>
  <c r="BM212" i="3"/>
  <c r="BN212" i="3"/>
  <c r="BO212" i="3"/>
  <c r="BP212" i="3"/>
  <c r="BR212" i="3"/>
  <c r="BS212" i="3"/>
  <c r="BT212" i="3"/>
  <c r="BU212" i="3"/>
  <c r="E213" i="3"/>
  <c r="I213" i="3"/>
  <c r="O213" i="3"/>
  <c r="Q213" i="3"/>
  <c r="S213" i="3"/>
  <c r="U213" i="3"/>
  <c r="X213" i="3"/>
  <c r="Z213" i="3"/>
  <c r="AB213" i="3"/>
  <c r="AD213" i="3"/>
  <c r="AI213" i="3"/>
  <c r="AK213" i="3"/>
  <c r="AM213" i="3"/>
  <c r="AP213" i="3"/>
  <c r="AR213" i="3"/>
  <c r="AT213" i="3"/>
  <c r="AX213" i="3"/>
  <c r="BB213" i="3"/>
  <c r="BC213" i="3"/>
  <c r="BD213" i="3"/>
  <c r="BE213" i="3"/>
  <c r="BH213" i="3"/>
  <c r="BI213" i="3"/>
  <c r="BJ213" i="3"/>
  <c r="BK213" i="3"/>
  <c r="BL213" i="3"/>
  <c r="BM213" i="3"/>
  <c r="BN213" i="3"/>
  <c r="BO213" i="3"/>
  <c r="BP213" i="3"/>
  <c r="BR213" i="3"/>
  <c r="BS213" i="3"/>
  <c r="BT213" i="3"/>
  <c r="BU213" i="3"/>
  <c r="E214" i="3"/>
  <c r="I214" i="3"/>
  <c r="O214" i="3"/>
  <c r="Q214" i="3"/>
  <c r="S214" i="3"/>
  <c r="U214" i="3"/>
  <c r="X214" i="3"/>
  <c r="Z214" i="3"/>
  <c r="AB214" i="3"/>
  <c r="AD214" i="3"/>
  <c r="AI214" i="3"/>
  <c r="AK214" i="3"/>
  <c r="AM214" i="3"/>
  <c r="AP214" i="3"/>
  <c r="AR214" i="3"/>
  <c r="AT214" i="3"/>
  <c r="AX214" i="3"/>
  <c r="BB214" i="3"/>
  <c r="BC214" i="3"/>
  <c r="BD214" i="3"/>
  <c r="BE214" i="3"/>
  <c r="BH214" i="3"/>
  <c r="BI214" i="3"/>
  <c r="BJ214" i="3"/>
  <c r="BK214" i="3"/>
  <c r="BL214" i="3"/>
  <c r="BM214" i="3"/>
  <c r="BN214" i="3"/>
  <c r="BO214" i="3"/>
  <c r="BP214" i="3"/>
  <c r="BR214" i="3"/>
  <c r="BS214" i="3"/>
  <c r="BT214" i="3"/>
  <c r="BU214" i="3"/>
  <c r="E215" i="3"/>
  <c r="I215" i="3"/>
  <c r="O215" i="3"/>
  <c r="Q215" i="3"/>
  <c r="S215" i="3"/>
  <c r="U215" i="3"/>
  <c r="X215" i="3"/>
  <c r="Z215" i="3"/>
  <c r="AB215" i="3"/>
  <c r="AD215" i="3"/>
  <c r="AI215" i="3"/>
  <c r="AK215" i="3"/>
  <c r="AM215" i="3"/>
  <c r="AP215" i="3"/>
  <c r="AR215" i="3"/>
  <c r="AT215" i="3"/>
  <c r="AX215" i="3"/>
  <c r="BB215" i="3"/>
  <c r="BC215" i="3"/>
  <c r="BD215" i="3"/>
  <c r="BE215" i="3"/>
  <c r="BH215" i="3"/>
  <c r="BI215" i="3"/>
  <c r="BJ215" i="3"/>
  <c r="BK215" i="3"/>
  <c r="BL215" i="3"/>
  <c r="BM215" i="3"/>
  <c r="BN215" i="3"/>
  <c r="BO215" i="3"/>
  <c r="BP215" i="3"/>
  <c r="BR215" i="3"/>
  <c r="BS215" i="3"/>
  <c r="BT215" i="3"/>
  <c r="BU215" i="3"/>
  <c r="E216" i="3"/>
  <c r="I216" i="3"/>
  <c r="O216" i="3"/>
  <c r="Q216" i="3"/>
  <c r="S216" i="3"/>
  <c r="U216" i="3"/>
  <c r="X216" i="3"/>
  <c r="Z216" i="3"/>
  <c r="AB216" i="3"/>
  <c r="AD216" i="3"/>
  <c r="AI216" i="3"/>
  <c r="AK216" i="3"/>
  <c r="AM216" i="3"/>
  <c r="AP216" i="3"/>
  <c r="AR216" i="3"/>
  <c r="AT216" i="3"/>
  <c r="AX216" i="3"/>
  <c r="BB216" i="3"/>
  <c r="BC216" i="3"/>
  <c r="BD216" i="3"/>
  <c r="BE216" i="3"/>
  <c r="BH216" i="3"/>
  <c r="BI216" i="3"/>
  <c r="BJ216" i="3"/>
  <c r="BK216" i="3"/>
  <c r="BL216" i="3"/>
  <c r="BM216" i="3"/>
  <c r="BN216" i="3"/>
  <c r="BO216" i="3"/>
  <c r="BP216" i="3"/>
  <c r="BR216" i="3"/>
  <c r="BS216" i="3"/>
  <c r="BT216" i="3"/>
  <c r="BU216" i="3"/>
  <c r="E217" i="3"/>
  <c r="I217" i="3"/>
  <c r="O217" i="3"/>
  <c r="Q217" i="3"/>
  <c r="S217" i="3"/>
  <c r="U217" i="3"/>
  <c r="X217" i="3"/>
  <c r="Z217" i="3"/>
  <c r="AB217" i="3"/>
  <c r="AD217" i="3"/>
  <c r="AI217" i="3"/>
  <c r="AK217" i="3"/>
  <c r="AM217" i="3"/>
  <c r="AP217" i="3"/>
  <c r="AR217" i="3"/>
  <c r="AT217" i="3"/>
  <c r="AX217" i="3"/>
  <c r="BB217" i="3"/>
  <c r="BC217" i="3"/>
  <c r="BD217" i="3"/>
  <c r="BE217" i="3"/>
  <c r="BH217" i="3"/>
  <c r="BI217" i="3"/>
  <c r="BJ217" i="3"/>
  <c r="BK217" i="3"/>
  <c r="BL217" i="3"/>
  <c r="BM217" i="3"/>
  <c r="BN217" i="3"/>
  <c r="BO217" i="3"/>
  <c r="BP217" i="3"/>
  <c r="BR217" i="3"/>
  <c r="BS217" i="3"/>
  <c r="BT217" i="3"/>
  <c r="BU217" i="3"/>
  <c r="E218" i="3"/>
  <c r="I218" i="3"/>
  <c r="O218" i="3"/>
  <c r="Q218" i="3"/>
  <c r="S218" i="3"/>
  <c r="U218" i="3"/>
  <c r="X218" i="3"/>
  <c r="Z218" i="3"/>
  <c r="AB218" i="3"/>
  <c r="AD218" i="3"/>
  <c r="AI218" i="3"/>
  <c r="AK218" i="3"/>
  <c r="AM218" i="3"/>
  <c r="AP218" i="3"/>
  <c r="AR218" i="3"/>
  <c r="AT218" i="3"/>
  <c r="AX218" i="3"/>
  <c r="BB218" i="3"/>
  <c r="BC218" i="3"/>
  <c r="BD218" i="3"/>
  <c r="BE218" i="3"/>
  <c r="BH218" i="3"/>
  <c r="BI218" i="3"/>
  <c r="BJ218" i="3"/>
  <c r="BK218" i="3"/>
  <c r="BL218" i="3"/>
  <c r="BM218" i="3"/>
  <c r="BN218" i="3"/>
  <c r="BO218" i="3"/>
  <c r="BP218" i="3"/>
  <c r="BR218" i="3"/>
  <c r="BS218" i="3"/>
  <c r="BT218" i="3"/>
  <c r="BU218" i="3"/>
  <c r="E219" i="3"/>
  <c r="I219" i="3"/>
  <c r="O219" i="3"/>
  <c r="Q219" i="3"/>
  <c r="S219" i="3"/>
  <c r="U219" i="3"/>
  <c r="X219" i="3"/>
  <c r="Z219" i="3"/>
  <c r="AB219" i="3"/>
  <c r="AD219" i="3"/>
  <c r="AI219" i="3"/>
  <c r="AK219" i="3"/>
  <c r="AM219" i="3"/>
  <c r="AP219" i="3"/>
  <c r="AR219" i="3"/>
  <c r="AT219" i="3"/>
  <c r="AX219" i="3"/>
  <c r="BB219" i="3"/>
  <c r="BC219" i="3"/>
  <c r="BD219" i="3"/>
  <c r="BE219" i="3"/>
  <c r="BH219" i="3"/>
  <c r="BI219" i="3"/>
  <c r="BJ219" i="3"/>
  <c r="BK219" i="3"/>
  <c r="BL219" i="3"/>
  <c r="BM219" i="3"/>
  <c r="BN219" i="3"/>
  <c r="BO219" i="3"/>
  <c r="BP219" i="3"/>
  <c r="BR219" i="3"/>
  <c r="BS219" i="3"/>
  <c r="BT219" i="3"/>
  <c r="BU219" i="3"/>
  <c r="E220" i="3"/>
  <c r="I220" i="3"/>
  <c r="O220" i="3"/>
  <c r="Q220" i="3"/>
  <c r="S220" i="3"/>
  <c r="U220" i="3"/>
  <c r="X220" i="3"/>
  <c r="Z220" i="3"/>
  <c r="AB220" i="3"/>
  <c r="AD220" i="3"/>
  <c r="AI220" i="3"/>
  <c r="AK220" i="3"/>
  <c r="AM220" i="3"/>
  <c r="AP220" i="3"/>
  <c r="AR220" i="3"/>
  <c r="AT220" i="3"/>
  <c r="AX220" i="3"/>
  <c r="BB220" i="3"/>
  <c r="BC220" i="3"/>
  <c r="BD220" i="3"/>
  <c r="BE220" i="3"/>
  <c r="BH220" i="3"/>
  <c r="BI220" i="3"/>
  <c r="BJ220" i="3"/>
  <c r="BK220" i="3"/>
  <c r="BL220" i="3"/>
  <c r="BM220" i="3"/>
  <c r="BN220" i="3"/>
  <c r="BO220" i="3"/>
  <c r="BP220" i="3"/>
  <c r="BR220" i="3"/>
  <c r="BS220" i="3"/>
  <c r="BT220" i="3"/>
  <c r="BU220" i="3"/>
  <c r="E221" i="3"/>
  <c r="I221" i="3"/>
  <c r="O221" i="3"/>
  <c r="Q221" i="3"/>
  <c r="S221" i="3"/>
  <c r="U221" i="3"/>
  <c r="X221" i="3"/>
  <c r="Z221" i="3"/>
  <c r="AB221" i="3"/>
  <c r="AD221" i="3"/>
  <c r="AI221" i="3"/>
  <c r="AK221" i="3"/>
  <c r="AM221" i="3"/>
  <c r="AP221" i="3"/>
  <c r="AR221" i="3"/>
  <c r="AT221" i="3"/>
  <c r="AX221" i="3"/>
  <c r="BB221" i="3"/>
  <c r="BC221" i="3"/>
  <c r="BD221" i="3"/>
  <c r="BE221" i="3"/>
  <c r="BH221" i="3"/>
  <c r="BI221" i="3"/>
  <c r="BJ221" i="3"/>
  <c r="BK221" i="3"/>
  <c r="BL221" i="3"/>
  <c r="BM221" i="3"/>
  <c r="BN221" i="3"/>
  <c r="BO221" i="3"/>
  <c r="BP221" i="3"/>
  <c r="BR221" i="3"/>
  <c r="BS221" i="3"/>
  <c r="BT221" i="3"/>
  <c r="BU221" i="3"/>
  <c r="E222" i="3"/>
  <c r="I222" i="3"/>
  <c r="O222" i="3"/>
  <c r="Q222" i="3"/>
  <c r="S222" i="3"/>
  <c r="U222" i="3"/>
  <c r="X222" i="3"/>
  <c r="Z222" i="3"/>
  <c r="AB222" i="3"/>
  <c r="AD222" i="3"/>
  <c r="AI222" i="3"/>
  <c r="AK222" i="3"/>
  <c r="AM222" i="3"/>
  <c r="AP222" i="3"/>
  <c r="AR222" i="3"/>
  <c r="AT222" i="3"/>
  <c r="AX222" i="3"/>
  <c r="BB222" i="3"/>
  <c r="BC222" i="3"/>
  <c r="BD222" i="3"/>
  <c r="BE222" i="3"/>
  <c r="BH222" i="3"/>
  <c r="BI222" i="3"/>
  <c r="BJ222" i="3"/>
  <c r="BK222" i="3"/>
  <c r="BL222" i="3"/>
  <c r="BM222" i="3"/>
  <c r="BN222" i="3"/>
  <c r="BO222" i="3"/>
  <c r="BP222" i="3"/>
  <c r="BR222" i="3"/>
  <c r="BS222" i="3"/>
  <c r="BT222" i="3"/>
  <c r="BU222" i="3"/>
  <c r="E223" i="3"/>
  <c r="I223" i="3"/>
  <c r="O223" i="3"/>
  <c r="Q223" i="3"/>
  <c r="S223" i="3"/>
  <c r="U223" i="3"/>
  <c r="X223" i="3"/>
  <c r="Z223" i="3"/>
  <c r="AB223" i="3"/>
  <c r="AD223" i="3"/>
  <c r="AI223" i="3"/>
  <c r="AK223" i="3"/>
  <c r="AM223" i="3"/>
  <c r="AP223" i="3"/>
  <c r="AR223" i="3"/>
  <c r="AT223" i="3"/>
  <c r="AX223" i="3"/>
  <c r="BB223" i="3"/>
  <c r="BC223" i="3"/>
  <c r="BD223" i="3"/>
  <c r="BE223" i="3"/>
  <c r="BH223" i="3"/>
  <c r="BI223" i="3"/>
  <c r="BJ223" i="3"/>
  <c r="BK223" i="3"/>
  <c r="BL223" i="3"/>
  <c r="BM223" i="3"/>
  <c r="BN223" i="3"/>
  <c r="BO223" i="3"/>
  <c r="BP223" i="3"/>
  <c r="BR223" i="3"/>
  <c r="BS223" i="3"/>
  <c r="BT223" i="3"/>
  <c r="BU223" i="3"/>
  <c r="E224" i="3"/>
  <c r="I224" i="3"/>
  <c r="O224" i="3"/>
  <c r="Q224" i="3"/>
  <c r="S224" i="3"/>
  <c r="U224" i="3"/>
  <c r="X224" i="3"/>
  <c r="Z224" i="3"/>
  <c r="AB224" i="3"/>
  <c r="AD224" i="3"/>
  <c r="AI224" i="3"/>
  <c r="AK224" i="3"/>
  <c r="AM224" i="3"/>
  <c r="AP224" i="3"/>
  <c r="AR224" i="3"/>
  <c r="AT224" i="3"/>
  <c r="AX224" i="3"/>
  <c r="BB224" i="3"/>
  <c r="BC224" i="3"/>
  <c r="BD224" i="3"/>
  <c r="BE224" i="3"/>
  <c r="BH224" i="3"/>
  <c r="BI224" i="3"/>
  <c r="BJ224" i="3"/>
  <c r="BK224" i="3"/>
  <c r="BL224" i="3"/>
  <c r="BM224" i="3"/>
  <c r="BN224" i="3"/>
  <c r="BO224" i="3"/>
  <c r="BP224" i="3"/>
  <c r="BR224" i="3"/>
  <c r="BS224" i="3"/>
  <c r="BT224" i="3"/>
  <c r="BU224" i="3"/>
  <c r="E225" i="3"/>
  <c r="I225" i="3"/>
  <c r="O225" i="3"/>
  <c r="Q225" i="3"/>
  <c r="S225" i="3"/>
  <c r="U225" i="3"/>
  <c r="X225" i="3"/>
  <c r="Z225" i="3"/>
  <c r="AB225" i="3"/>
  <c r="AD225" i="3"/>
  <c r="AI225" i="3"/>
  <c r="AK225" i="3"/>
  <c r="AM225" i="3"/>
  <c r="AP225" i="3"/>
  <c r="AR225" i="3"/>
  <c r="AT225" i="3"/>
  <c r="AX225" i="3"/>
  <c r="BB225" i="3"/>
  <c r="BC225" i="3"/>
  <c r="BD225" i="3"/>
  <c r="BE225" i="3"/>
  <c r="BH225" i="3"/>
  <c r="BI225" i="3"/>
  <c r="BJ225" i="3"/>
  <c r="BK225" i="3"/>
  <c r="BL225" i="3"/>
  <c r="BM225" i="3"/>
  <c r="BN225" i="3"/>
  <c r="BO225" i="3"/>
  <c r="BP225" i="3"/>
  <c r="BR225" i="3"/>
  <c r="BS225" i="3"/>
  <c r="BT225" i="3"/>
  <c r="BU225" i="3"/>
  <c r="E226" i="3"/>
  <c r="I226" i="3"/>
  <c r="O226" i="3"/>
  <c r="Q226" i="3"/>
  <c r="S226" i="3"/>
  <c r="U226" i="3"/>
  <c r="X226" i="3"/>
  <c r="Z226" i="3"/>
  <c r="AB226" i="3"/>
  <c r="AD226" i="3"/>
  <c r="AI226" i="3"/>
  <c r="AK226" i="3"/>
  <c r="AM226" i="3"/>
  <c r="AP226" i="3"/>
  <c r="AR226" i="3"/>
  <c r="AT226" i="3"/>
  <c r="AX226" i="3"/>
  <c r="BB226" i="3"/>
  <c r="BC226" i="3"/>
  <c r="BD226" i="3"/>
  <c r="BE226" i="3"/>
  <c r="BH226" i="3"/>
  <c r="BI226" i="3"/>
  <c r="BJ226" i="3"/>
  <c r="BK226" i="3"/>
  <c r="BL226" i="3"/>
  <c r="BM226" i="3"/>
  <c r="BN226" i="3"/>
  <c r="BO226" i="3"/>
  <c r="BP226" i="3"/>
  <c r="BR226" i="3"/>
  <c r="BS226" i="3"/>
  <c r="BT226" i="3"/>
  <c r="BU226" i="3"/>
  <c r="E227" i="3"/>
  <c r="I227" i="3"/>
  <c r="O227" i="3"/>
  <c r="Q227" i="3"/>
  <c r="S227" i="3"/>
  <c r="U227" i="3"/>
  <c r="X227" i="3"/>
  <c r="Z227" i="3"/>
  <c r="AB227" i="3"/>
  <c r="AD227" i="3"/>
  <c r="AI227" i="3"/>
  <c r="AK227" i="3"/>
  <c r="AM227" i="3"/>
  <c r="AP227" i="3"/>
  <c r="AR227" i="3"/>
  <c r="AT227" i="3"/>
  <c r="AX227" i="3"/>
  <c r="BB227" i="3"/>
  <c r="BC227" i="3"/>
  <c r="BD227" i="3"/>
  <c r="BE227" i="3"/>
  <c r="BH227" i="3"/>
  <c r="BI227" i="3"/>
  <c r="BJ227" i="3"/>
  <c r="BK227" i="3"/>
  <c r="BL227" i="3"/>
  <c r="BM227" i="3"/>
  <c r="BN227" i="3"/>
  <c r="BO227" i="3"/>
  <c r="BP227" i="3"/>
  <c r="BR227" i="3"/>
  <c r="BS227" i="3"/>
  <c r="BT227" i="3"/>
  <c r="BU227" i="3"/>
  <c r="E228" i="3"/>
  <c r="I228" i="3"/>
  <c r="O228" i="3"/>
  <c r="Q228" i="3"/>
  <c r="S228" i="3"/>
  <c r="U228" i="3"/>
  <c r="X228" i="3"/>
  <c r="Z228" i="3"/>
  <c r="AB228" i="3"/>
  <c r="AD228" i="3"/>
  <c r="AI228" i="3"/>
  <c r="AK228" i="3"/>
  <c r="AM228" i="3"/>
  <c r="AP228" i="3"/>
  <c r="AR228" i="3"/>
  <c r="AT228" i="3"/>
  <c r="AX228" i="3"/>
  <c r="BB228" i="3"/>
  <c r="BC228" i="3"/>
  <c r="BD228" i="3"/>
  <c r="BE228" i="3"/>
  <c r="BH228" i="3"/>
  <c r="BI228" i="3"/>
  <c r="BJ228" i="3"/>
  <c r="BK228" i="3"/>
  <c r="BL228" i="3"/>
  <c r="BM228" i="3"/>
  <c r="BN228" i="3"/>
  <c r="BO228" i="3"/>
  <c r="BP228" i="3"/>
  <c r="BR228" i="3"/>
  <c r="BS228" i="3"/>
  <c r="BT228" i="3"/>
  <c r="BU228" i="3"/>
  <c r="E229" i="3"/>
  <c r="I229" i="3"/>
  <c r="O229" i="3"/>
  <c r="Q229" i="3"/>
  <c r="S229" i="3"/>
  <c r="U229" i="3"/>
  <c r="X229" i="3"/>
  <c r="Z229" i="3"/>
  <c r="AB229" i="3"/>
  <c r="AD229" i="3"/>
  <c r="AI229" i="3"/>
  <c r="AK229" i="3"/>
  <c r="AM229" i="3"/>
  <c r="AP229" i="3"/>
  <c r="AR229" i="3"/>
  <c r="AT229" i="3"/>
  <c r="AX229" i="3"/>
  <c r="BB229" i="3"/>
  <c r="BC229" i="3"/>
  <c r="BD229" i="3"/>
  <c r="BE229" i="3"/>
  <c r="BH229" i="3"/>
  <c r="BI229" i="3"/>
  <c r="BJ229" i="3"/>
  <c r="BK229" i="3"/>
  <c r="BL229" i="3"/>
  <c r="BM229" i="3"/>
  <c r="BN229" i="3"/>
  <c r="BO229" i="3"/>
  <c r="BP229" i="3"/>
  <c r="BR229" i="3"/>
  <c r="BS229" i="3"/>
  <c r="BT229" i="3"/>
  <c r="BU229" i="3"/>
  <c r="E230" i="3"/>
  <c r="I230" i="3"/>
  <c r="O230" i="3"/>
  <c r="Q230" i="3"/>
  <c r="S230" i="3"/>
  <c r="U230" i="3"/>
  <c r="X230" i="3"/>
  <c r="Z230" i="3"/>
  <c r="AB230" i="3"/>
  <c r="AD230" i="3"/>
  <c r="AI230" i="3"/>
  <c r="AK230" i="3"/>
  <c r="AM230" i="3"/>
  <c r="AP230" i="3"/>
  <c r="AR230" i="3"/>
  <c r="AT230" i="3"/>
  <c r="AX230" i="3"/>
  <c r="BB230" i="3"/>
  <c r="BC230" i="3"/>
  <c r="BD230" i="3"/>
  <c r="BE230" i="3"/>
  <c r="BH230" i="3"/>
  <c r="BI230" i="3"/>
  <c r="BJ230" i="3"/>
  <c r="BK230" i="3"/>
  <c r="BL230" i="3"/>
  <c r="BM230" i="3"/>
  <c r="BN230" i="3"/>
  <c r="BO230" i="3"/>
  <c r="BP230" i="3"/>
  <c r="BR230" i="3"/>
  <c r="BS230" i="3"/>
  <c r="BT230" i="3"/>
  <c r="BU230" i="3"/>
  <c r="E231" i="3"/>
  <c r="I231" i="3"/>
  <c r="O231" i="3"/>
  <c r="Q231" i="3"/>
  <c r="S231" i="3"/>
  <c r="U231" i="3"/>
  <c r="X231" i="3"/>
  <c r="Z231" i="3"/>
  <c r="AB231" i="3"/>
  <c r="AD231" i="3"/>
  <c r="AI231" i="3"/>
  <c r="AK231" i="3"/>
  <c r="AM231" i="3"/>
  <c r="AP231" i="3"/>
  <c r="AR231" i="3"/>
  <c r="AT231" i="3"/>
  <c r="AX231" i="3"/>
  <c r="BB231" i="3"/>
  <c r="BC231" i="3"/>
  <c r="BD231" i="3"/>
  <c r="BE231" i="3"/>
  <c r="BH231" i="3"/>
  <c r="BI231" i="3"/>
  <c r="BJ231" i="3"/>
  <c r="BK231" i="3"/>
  <c r="BL231" i="3"/>
  <c r="BM231" i="3"/>
  <c r="BN231" i="3"/>
  <c r="BO231" i="3"/>
  <c r="BP231" i="3"/>
  <c r="BR231" i="3"/>
  <c r="BS231" i="3"/>
  <c r="BT231" i="3"/>
  <c r="BU231" i="3"/>
  <c r="E232" i="3"/>
  <c r="I232" i="3"/>
  <c r="O232" i="3"/>
  <c r="Q232" i="3"/>
  <c r="S232" i="3"/>
  <c r="U232" i="3"/>
  <c r="X232" i="3"/>
  <c r="Z232" i="3"/>
  <c r="AB232" i="3"/>
  <c r="AD232" i="3"/>
  <c r="AI232" i="3"/>
  <c r="AK232" i="3"/>
  <c r="AM232" i="3"/>
  <c r="AP232" i="3"/>
  <c r="AR232" i="3"/>
  <c r="AT232" i="3"/>
  <c r="AX232" i="3"/>
  <c r="BB232" i="3"/>
  <c r="BC232" i="3"/>
  <c r="BD232" i="3"/>
  <c r="BE232" i="3"/>
  <c r="BH232" i="3"/>
  <c r="BI232" i="3"/>
  <c r="BJ232" i="3"/>
  <c r="BK232" i="3"/>
  <c r="BL232" i="3"/>
  <c r="BM232" i="3"/>
  <c r="BN232" i="3"/>
  <c r="BO232" i="3"/>
  <c r="BP232" i="3"/>
  <c r="BR232" i="3"/>
  <c r="BS232" i="3"/>
  <c r="BT232" i="3"/>
  <c r="BU232" i="3"/>
  <c r="E233" i="3"/>
  <c r="I233" i="3"/>
  <c r="O233" i="3"/>
  <c r="Q233" i="3"/>
  <c r="S233" i="3"/>
  <c r="U233" i="3"/>
  <c r="X233" i="3"/>
  <c r="Z233" i="3"/>
  <c r="AB233" i="3"/>
  <c r="AD233" i="3"/>
  <c r="AI233" i="3"/>
  <c r="AK233" i="3"/>
  <c r="AM233" i="3"/>
  <c r="AP233" i="3"/>
  <c r="AR233" i="3"/>
  <c r="AT233" i="3"/>
  <c r="AX233" i="3"/>
  <c r="BB233" i="3"/>
  <c r="BC233" i="3"/>
  <c r="BD233" i="3"/>
  <c r="BE233" i="3"/>
  <c r="BH233" i="3"/>
  <c r="BI233" i="3"/>
  <c r="BJ233" i="3"/>
  <c r="BK233" i="3"/>
  <c r="BL233" i="3"/>
  <c r="BM233" i="3"/>
  <c r="BN233" i="3"/>
  <c r="BO233" i="3"/>
  <c r="BP233" i="3"/>
  <c r="BR233" i="3"/>
  <c r="BS233" i="3"/>
  <c r="BT233" i="3"/>
  <c r="BU233" i="3"/>
  <c r="E234" i="3"/>
  <c r="I234" i="3"/>
  <c r="O234" i="3"/>
  <c r="Q234" i="3"/>
  <c r="S234" i="3"/>
  <c r="U234" i="3"/>
  <c r="X234" i="3"/>
  <c r="Z234" i="3"/>
  <c r="AB234" i="3"/>
  <c r="AD234" i="3"/>
  <c r="AI234" i="3"/>
  <c r="AK234" i="3"/>
  <c r="AM234" i="3"/>
  <c r="AP234" i="3"/>
  <c r="AR234" i="3"/>
  <c r="AT234" i="3"/>
  <c r="AX234" i="3"/>
  <c r="BB234" i="3"/>
  <c r="BC234" i="3"/>
  <c r="BD234" i="3"/>
  <c r="BE234" i="3"/>
  <c r="BH234" i="3"/>
  <c r="BI234" i="3"/>
  <c r="BJ234" i="3"/>
  <c r="BK234" i="3"/>
  <c r="BL234" i="3"/>
  <c r="BM234" i="3"/>
  <c r="BN234" i="3"/>
  <c r="BO234" i="3"/>
  <c r="BP234" i="3"/>
  <c r="BR234" i="3"/>
  <c r="BS234" i="3"/>
  <c r="BT234" i="3"/>
  <c r="BU234" i="3"/>
  <c r="E235" i="3"/>
  <c r="I235" i="3"/>
  <c r="O235" i="3"/>
  <c r="Q235" i="3"/>
  <c r="S235" i="3"/>
  <c r="U235" i="3"/>
  <c r="X235" i="3"/>
  <c r="Z235" i="3"/>
  <c r="AB235" i="3"/>
  <c r="AD235" i="3"/>
  <c r="AI235" i="3"/>
  <c r="AK235" i="3"/>
  <c r="AM235" i="3"/>
  <c r="AP235" i="3"/>
  <c r="AR235" i="3"/>
  <c r="AT235" i="3"/>
  <c r="AX235" i="3"/>
  <c r="BB235" i="3"/>
  <c r="BC235" i="3"/>
  <c r="BD235" i="3"/>
  <c r="BE235" i="3"/>
  <c r="BH235" i="3"/>
  <c r="BI235" i="3"/>
  <c r="BJ235" i="3"/>
  <c r="BK235" i="3"/>
  <c r="BL235" i="3"/>
  <c r="BM235" i="3"/>
  <c r="BN235" i="3"/>
  <c r="BO235" i="3"/>
  <c r="BP235" i="3"/>
  <c r="BR235" i="3"/>
  <c r="BS235" i="3"/>
  <c r="BT235" i="3"/>
  <c r="BU235" i="3"/>
  <c r="E236" i="3"/>
  <c r="I236" i="3"/>
  <c r="O236" i="3"/>
  <c r="Q236" i="3"/>
  <c r="S236" i="3"/>
  <c r="U236" i="3"/>
  <c r="X236" i="3"/>
  <c r="Z236" i="3"/>
  <c r="AB236" i="3"/>
  <c r="AD236" i="3"/>
  <c r="AI236" i="3"/>
  <c r="AK236" i="3"/>
  <c r="AM236" i="3"/>
  <c r="AP236" i="3"/>
  <c r="AR236" i="3"/>
  <c r="AT236" i="3"/>
  <c r="AX236" i="3"/>
  <c r="BB236" i="3"/>
  <c r="BC236" i="3"/>
  <c r="BD236" i="3"/>
  <c r="BE236" i="3"/>
  <c r="BH236" i="3"/>
  <c r="BI236" i="3"/>
  <c r="BJ236" i="3"/>
  <c r="BK236" i="3"/>
  <c r="BL236" i="3"/>
  <c r="BM236" i="3"/>
  <c r="BN236" i="3"/>
  <c r="BO236" i="3"/>
  <c r="BP236" i="3"/>
  <c r="BR236" i="3"/>
  <c r="BS236" i="3"/>
  <c r="BT236" i="3"/>
  <c r="BU236" i="3"/>
  <c r="E237" i="3"/>
  <c r="I237" i="3"/>
  <c r="O237" i="3"/>
  <c r="Q237" i="3"/>
  <c r="S237" i="3"/>
  <c r="U237" i="3"/>
  <c r="X237" i="3"/>
  <c r="Z237" i="3"/>
  <c r="AB237" i="3"/>
  <c r="AD237" i="3"/>
  <c r="AI237" i="3"/>
  <c r="AK237" i="3"/>
  <c r="AM237" i="3"/>
  <c r="AP237" i="3"/>
  <c r="AR237" i="3"/>
  <c r="AT237" i="3"/>
  <c r="AX237" i="3"/>
  <c r="BB237" i="3"/>
  <c r="BC237" i="3"/>
  <c r="BD237" i="3"/>
  <c r="BE237" i="3"/>
  <c r="BH237" i="3"/>
  <c r="BI237" i="3"/>
  <c r="BJ237" i="3"/>
  <c r="BK237" i="3"/>
  <c r="BL237" i="3"/>
  <c r="BM237" i="3"/>
  <c r="BN237" i="3"/>
  <c r="BO237" i="3"/>
  <c r="BP237" i="3"/>
  <c r="BR237" i="3"/>
  <c r="BS237" i="3"/>
  <c r="BT237" i="3"/>
  <c r="BU237" i="3"/>
  <c r="E238" i="3"/>
  <c r="I238" i="3"/>
  <c r="O238" i="3"/>
  <c r="Q238" i="3"/>
  <c r="S238" i="3"/>
  <c r="U238" i="3"/>
  <c r="X238" i="3"/>
  <c r="Z238" i="3"/>
  <c r="AB238" i="3"/>
  <c r="AD238" i="3"/>
  <c r="AI238" i="3"/>
  <c r="AK238" i="3"/>
  <c r="AM238" i="3"/>
  <c r="AP238" i="3"/>
  <c r="AR238" i="3"/>
  <c r="AT238" i="3"/>
  <c r="AX238" i="3"/>
  <c r="BB238" i="3"/>
  <c r="BC238" i="3"/>
  <c r="BD238" i="3"/>
  <c r="BE238" i="3"/>
  <c r="BH238" i="3"/>
  <c r="BI238" i="3"/>
  <c r="BJ238" i="3"/>
  <c r="BK238" i="3"/>
  <c r="BL238" i="3"/>
  <c r="BM238" i="3"/>
  <c r="BN238" i="3"/>
  <c r="BO238" i="3"/>
  <c r="BP238" i="3"/>
  <c r="BR238" i="3"/>
  <c r="BS238" i="3"/>
  <c r="BT238" i="3"/>
  <c r="BU238" i="3"/>
  <c r="E239" i="3"/>
  <c r="I239" i="3"/>
  <c r="O239" i="3"/>
  <c r="Q239" i="3"/>
  <c r="S239" i="3"/>
  <c r="U239" i="3"/>
  <c r="X239" i="3"/>
  <c r="Z239" i="3"/>
  <c r="AB239" i="3"/>
  <c r="AD239" i="3"/>
  <c r="AI239" i="3"/>
  <c r="AK239" i="3"/>
  <c r="AM239" i="3"/>
  <c r="AP239" i="3"/>
  <c r="AR239" i="3"/>
  <c r="AT239" i="3"/>
  <c r="AX239" i="3"/>
  <c r="BB239" i="3"/>
  <c r="BC239" i="3"/>
  <c r="BD239" i="3"/>
  <c r="BE239" i="3"/>
  <c r="BH239" i="3"/>
  <c r="BI239" i="3"/>
  <c r="BJ239" i="3"/>
  <c r="BK239" i="3"/>
  <c r="BL239" i="3"/>
  <c r="BM239" i="3"/>
  <c r="BN239" i="3"/>
  <c r="BO239" i="3"/>
  <c r="BP239" i="3"/>
  <c r="BR239" i="3"/>
  <c r="BS239" i="3"/>
  <c r="BT239" i="3"/>
  <c r="BU239" i="3"/>
  <c r="E240" i="3"/>
  <c r="I240" i="3"/>
  <c r="O240" i="3"/>
  <c r="Q240" i="3"/>
  <c r="S240" i="3"/>
  <c r="U240" i="3"/>
  <c r="X240" i="3"/>
  <c r="Z240" i="3"/>
  <c r="AB240" i="3"/>
  <c r="AD240" i="3"/>
  <c r="AI240" i="3"/>
  <c r="AK240" i="3"/>
  <c r="AM240" i="3"/>
  <c r="AP240" i="3"/>
  <c r="AR240" i="3"/>
  <c r="AT240" i="3"/>
  <c r="AX240" i="3"/>
  <c r="BB240" i="3"/>
  <c r="BC240" i="3"/>
  <c r="BD240" i="3"/>
  <c r="BE240" i="3"/>
  <c r="BH240" i="3"/>
  <c r="BI240" i="3"/>
  <c r="BJ240" i="3"/>
  <c r="BK240" i="3"/>
  <c r="BL240" i="3"/>
  <c r="BM240" i="3"/>
  <c r="BN240" i="3"/>
  <c r="BO240" i="3"/>
  <c r="BP240" i="3"/>
  <c r="BR240" i="3"/>
  <c r="BS240" i="3"/>
  <c r="BT240" i="3"/>
  <c r="BU240" i="3"/>
  <c r="E241" i="3"/>
  <c r="I241" i="3"/>
  <c r="O241" i="3"/>
  <c r="Q241" i="3"/>
  <c r="S241" i="3"/>
  <c r="U241" i="3"/>
  <c r="X241" i="3"/>
  <c r="Z241" i="3"/>
  <c r="AB241" i="3"/>
  <c r="AD241" i="3"/>
  <c r="AI241" i="3"/>
  <c r="AK241" i="3"/>
  <c r="AM241" i="3"/>
  <c r="AP241" i="3"/>
  <c r="AR241" i="3"/>
  <c r="AT241" i="3"/>
  <c r="AX241" i="3"/>
  <c r="BB241" i="3"/>
  <c r="BC241" i="3"/>
  <c r="BD241" i="3"/>
  <c r="BE241" i="3"/>
  <c r="BH241" i="3"/>
  <c r="BI241" i="3"/>
  <c r="BJ241" i="3"/>
  <c r="BK241" i="3"/>
  <c r="BL241" i="3"/>
  <c r="BM241" i="3"/>
  <c r="BN241" i="3"/>
  <c r="BO241" i="3"/>
  <c r="BP241" i="3"/>
  <c r="BR241" i="3"/>
  <c r="BS241" i="3"/>
  <c r="BT241" i="3"/>
  <c r="BU241" i="3"/>
  <c r="E242" i="3"/>
  <c r="I242" i="3"/>
  <c r="O242" i="3"/>
  <c r="Q242" i="3"/>
  <c r="S242" i="3"/>
  <c r="U242" i="3"/>
  <c r="X242" i="3"/>
  <c r="Z242" i="3"/>
  <c r="AB242" i="3"/>
  <c r="AD242" i="3"/>
  <c r="AI242" i="3"/>
  <c r="AK242" i="3"/>
  <c r="AM242" i="3"/>
  <c r="AP242" i="3"/>
  <c r="AR242" i="3"/>
  <c r="AT242" i="3"/>
  <c r="AX242" i="3"/>
  <c r="BB242" i="3"/>
  <c r="BC242" i="3"/>
  <c r="BD242" i="3"/>
  <c r="BE242" i="3"/>
  <c r="BH242" i="3"/>
  <c r="BI242" i="3"/>
  <c r="BJ242" i="3"/>
  <c r="BK242" i="3"/>
  <c r="BL242" i="3"/>
  <c r="BM242" i="3"/>
  <c r="BN242" i="3"/>
  <c r="BO242" i="3"/>
  <c r="BP242" i="3"/>
  <c r="BR242" i="3"/>
  <c r="BS242" i="3"/>
  <c r="BT242" i="3"/>
  <c r="BU242" i="3"/>
  <c r="E243" i="3"/>
  <c r="I243" i="3"/>
  <c r="O243" i="3"/>
  <c r="Q243" i="3"/>
  <c r="S243" i="3"/>
  <c r="U243" i="3"/>
  <c r="X243" i="3"/>
  <c r="Z243" i="3"/>
  <c r="AB243" i="3"/>
  <c r="AD243" i="3"/>
  <c r="AI243" i="3"/>
  <c r="AK243" i="3"/>
  <c r="AM243" i="3"/>
  <c r="AP243" i="3"/>
  <c r="AR243" i="3"/>
  <c r="AT243" i="3"/>
  <c r="AX243" i="3"/>
  <c r="BB243" i="3"/>
  <c r="BC243" i="3"/>
  <c r="BD243" i="3"/>
  <c r="BE243" i="3"/>
  <c r="BH243" i="3"/>
  <c r="BI243" i="3"/>
  <c r="BJ243" i="3"/>
  <c r="BK243" i="3"/>
  <c r="BL243" i="3"/>
  <c r="BM243" i="3"/>
  <c r="BN243" i="3"/>
  <c r="BO243" i="3"/>
  <c r="BP243" i="3"/>
  <c r="BR243" i="3"/>
  <c r="BS243" i="3"/>
  <c r="BT243" i="3"/>
  <c r="BU243" i="3"/>
  <c r="E244" i="3"/>
  <c r="I244" i="3"/>
  <c r="O244" i="3"/>
  <c r="Q244" i="3"/>
  <c r="S244" i="3"/>
  <c r="U244" i="3"/>
  <c r="X244" i="3"/>
  <c r="Z244" i="3"/>
  <c r="AB244" i="3"/>
  <c r="AD244" i="3"/>
  <c r="AI244" i="3"/>
  <c r="AK244" i="3"/>
  <c r="AM244" i="3"/>
  <c r="AP244" i="3"/>
  <c r="AR244" i="3"/>
  <c r="AT244" i="3"/>
  <c r="AX244" i="3"/>
  <c r="BB244" i="3"/>
  <c r="BC244" i="3"/>
  <c r="BD244" i="3"/>
  <c r="BE244" i="3"/>
  <c r="BH244" i="3"/>
  <c r="BI244" i="3"/>
  <c r="BJ244" i="3"/>
  <c r="BK244" i="3"/>
  <c r="BL244" i="3"/>
  <c r="BM244" i="3"/>
  <c r="BN244" i="3"/>
  <c r="BO244" i="3"/>
  <c r="BP244" i="3"/>
  <c r="BR244" i="3"/>
  <c r="BS244" i="3"/>
  <c r="BT244" i="3"/>
  <c r="BU244" i="3"/>
  <c r="E245" i="3"/>
  <c r="I245" i="3"/>
  <c r="O245" i="3"/>
  <c r="Q245" i="3"/>
  <c r="S245" i="3"/>
  <c r="U245" i="3"/>
  <c r="X245" i="3"/>
  <c r="Z245" i="3"/>
  <c r="AB245" i="3"/>
  <c r="AD245" i="3"/>
  <c r="AI245" i="3"/>
  <c r="AK245" i="3"/>
  <c r="AM245" i="3"/>
  <c r="AP245" i="3"/>
  <c r="AR245" i="3"/>
  <c r="AT245" i="3"/>
  <c r="AX245" i="3"/>
  <c r="BB245" i="3"/>
  <c r="BC245" i="3"/>
  <c r="BD245" i="3"/>
  <c r="BE245" i="3"/>
  <c r="BH245" i="3"/>
  <c r="BI245" i="3"/>
  <c r="BJ245" i="3"/>
  <c r="BK245" i="3"/>
  <c r="BL245" i="3"/>
  <c r="BM245" i="3"/>
  <c r="BN245" i="3"/>
  <c r="BO245" i="3"/>
  <c r="BP245" i="3"/>
  <c r="BR245" i="3"/>
  <c r="BS245" i="3"/>
  <c r="BT245" i="3"/>
  <c r="BU245" i="3"/>
  <c r="E246" i="3"/>
  <c r="I246" i="3"/>
  <c r="O246" i="3"/>
  <c r="Q246" i="3"/>
  <c r="S246" i="3"/>
  <c r="U246" i="3"/>
  <c r="X246" i="3"/>
  <c r="Z246" i="3"/>
  <c r="AB246" i="3"/>
  <c r="AD246" i="3"/>
  <c r="AI246" i="3"/>
  <c r="AK246" i="3"/>
  <c r="AM246" i="3"/>
  <c r="AP246" i="3"/>
  <c r="AR246" i="3"/>
  <c r="AT246" i="3"/>
  <c r="AX246" i="3"/>
  <c r="BB246" i="3"/>
  <c r="BC246" i="3"/>
  <c r="BD246" i="3"/>
  <c r="BE246" i="3"/>
  <c r="BH246" i="3"/>
  <c r="BI246" i="3"/>
  <c r="BJ246" i="3"/>
  <c r="BK246" i="3"/>
  <c r="BL246" i="3"/>
  <c r="BM246" i="3"/>
  <c r="BN246" i="3"/>
  <c r="BO246" i="3"/>
  <c r="BP246" i="3"/>
  <c r="BR246" i="3"/>
  <c r="BS246" i="3"/>
  <c r="BT246" i="3"/>
  <c r="BU246" i="3"/>
  <c r="E247" i="3"/>
  <c r="I247" i="3"/>
  <c r="O247" i="3"/>
  <c r="Q247" i="3"/>
  <c r="S247" i="3"/>
  <c r="U247" i="3"/>
  <c r="X247" i="3"/>
  <c r="Z247" i="3"/>
  <c r="AB247" i="3"/>
  <c r="AD247" i="3"/>
  <c r="AI247" i="3"/>
  <c r="AK247" i="3"/>
  <c r="AM247" i="3"/>
  <c r="AP247" i="3"/>
  <c r="AR247" i="3"/>
  <c r="AT247" i="3"/>
  <c r="AX247" i="3"/>
  <c r="BB247" i="3"/>
  <c r="BC247" i="3"/>
  <c r="BD247" i="3"/>
  <c r="BE247" i="3"/>
  <c r="BH247" i="3"/>
  <c r="BI247" i="3"/>
  <c r="BJ247" i="3"/>
  <c r="BK247" i="3"/>
  <c r="BL247" i="3"/>
  <c r="BM247" i="3"/>
  <c r="BN247" i="3"/>
  <c r="BO247" i="3"/>
  <c r="BP247" i="3"/>
  <c r="BR247" i="3"/>
  <c r="BS247" i="3"/>
  <c r="BT247" i="3"/>
  <c r="BU247" i="3"/>
  <c r="E248" i="3"/>
  <c r="I248" i="3"/>
  <c r="O248" i="3"/>
  <c r="Q248" i="3"/>
  <c r="S248" i="3"/>
  <c r="U248" i="3"/>
  <c r="X248" i="3"/>
  <c r="Z248" i="3"/>
  <c r="AB248" i="3"/>
  <c r="AD248" i="3"/>
  <c r="AI248" i="3"/>
  <c r="AK248" i="3"/>
  <c r="AM248" i="3"/>
  <c r="AP248" i="3"/>
  <c r="AR248" i="3"/>
  <c r="AT248" i="3"/>
  <c r="AX248" i="3"/>
  <c r="BB248" i="3"/>
  <c r="BC248" i="3"/>
  <c r="BD248" i="3"/>
  <c r="BE248" i="3"/>
  <c r="BH248" i="3"/>
  <c r="BI248" i="3"/>
  <c r="BJ248" i="3"/>
  <c r="BK248" i="3"/>
  <c r="BL248" i="3"/>
  <c r="BM248" i="3"/>
  <c r="BN248" i="3"/>
  <c r="BO248" i="3"/>
  <c r="BP248" i="3"/>
  <c r="BR248" i="3"/>
  <c r="BS248" i="3"/>
  <c r="BT248" i="3"/>
  <c r="BU248" i="3"/>
  <c r="E249" i="3"/>
  <c r="I249" i="3"/>
  <c r="O249" i="3"/>
  <c r="Q249" i="3"/>
  <c r="S249" i="3"/>
  <c r="U249" i="3"/>
  <c r="X249" i="3"/>
  <c r="Z249" i="3"/>
  <c r="AB249" i="3"/>
  <c r="AD249" i="3"/>
  <c r="AI249" i="3"/>
  <c r="AK249" i="3"/>
  <c r="AM249" i="3"/>
  <c r="AP249" i="3"/>
  <c r="AR249" i="3"/>
  <c r="AT249" i="3"/>
  <c r="AX249" i="3"/>
  <c r="BB249" i="3"/>
  <c r="BC249" i="3"/>
  <c r="BD249" i="3"/>
  <c r="BE249" i="3"/>
  <c r="BH249" i="3"/>
  <c r="BI249" i="3"/>
  <c r="BJ249" i="3"/>
  <c r="BK249" i="3"/>
  <c r="BL249" i="3"/>
  <c r="BM249" i="3"/>
  <c r="BN249" i="3"/>
  <c r="BO249" i="3"/>
  <c r="BP249" i="3"/>
  <c r="BR249" i="3"/>
  <c r="BS249" i="3"/>
  <c r="BT249" i="3"/>
  <c r="BU249" i="3"/>
  <c r="E250" i="3"/>
  <c r="I250" i="3"/>
  <c r="O250" i="3"/>
  <c r="Q250" i="3"/>
  <c r="S250" i="3"/>
  <c r="U250" i="3"/>
  <c r="X250" i="3"/>
  <c r="Z250" i="3"/>
  <c r="AB250" i="3"/>
  <c r="AD250" i="3"/>
  <c r="AI250" i="3"/>
  <c r="AK250" i="3"/>
  <c r="AM250" i="3"/>
  <c r="AP250" i="3"/>
  <c r="AR250" i="3"/>
  <c r="AT250" i="3"/>
  <c r="AX250" i="3"/>
  <c r="BB250" i="3"/>
  <c r="BC250" i="3"/>
  <c r="BD250" i="3"/>
  <c r="BE250" i="3"/>
  <c r="BH250" i="3"/>
  <c r="BI250" i="3"/>
  <c r="BJ250" i="3"/>
  <c r="BK250" i="3"/>
  <c r="BL250" i="3"/>
  <c r="BM250" i="3"/>
  <c r="BN250" i="3"/>
  <c r="BO250" i="3"/>
  <c r="BP250" i="3"/>
  <c r="BR250" i="3"/>
  <c r="BS250" i="3"/>
  <c r="BT250" i="3"/>
  <c r="BU250" i="3"/>
  <c r="E251" i="3"/>
  <c r="I251" i="3"/>
  <c r="O251" i="3"/>
  <c r="Q251" i="3"/>
  <c r="S251" i="3"/>
  <c r="U251" i="3"/>
  <c r="X251" i="3"/>
  <c r="Z251" i="3"/>
  <c r="AB251" i="3"/>
  <c r="AD251" i="3"/>
  <c r="AI251" i="3"/>
  <c r="AK251" i="3"/>
  <c r="AM251" i="3"/>
  <c r="AP251" i="3"/>
  <c r="AR251" i="3"/>
  <c r="AT251" i="3"/>
  <c r="AX251" i="3"/>
  <c r="BB251" i="3"/>
  <c r="BC251" i="3"/>
  <c r="BD251" i="3"/>
  <c r="BE251" i="3"/>
  <c r="BH251" i="3"/>
  <c r="BI251" i="3"/>
  <c r="BJ251" i="3"/>
  <c r="BK251" i="3"/>
  <c r="BL251" i="3"/>
  <c r="BM251" i="3"/>
  <c r="BN251" i="3"/>
  <c r="BO251" i="3"/>
  <c r="BP251" i="3"/>
  <c r="BR251" i="3"/>
  <c r="BS251" i="3"/>
  <c r="BT251" i="3"/>
  <c r="BU251" i="3"/>
  <c r="E252" i="3"/>
  <c r="I252" i="3"/>
  <c r="O252" i="3"/>
  <c r="Q252" i="3"/>
  <c r="S252" i="3"/>
  <c r="U252" i="3"/>
  <c r="X252" i="3"/>
  <c r="Z252" i="3"/>
  <c r="AB252" i="3"/>
  <c r="AD252" i="3"/>
  <c r="AI252" i="3"/>
  <c r="AK252" i="3"/>
  <c r="AM252" i="3"/>
  <c r="AP252" i="3"/>
  <c r="AR252" i="3"/>
  <c r="AT252" i="3"/>
  <c r="AX252" i="3"/>
  <c r="BB252" i="3"/>
  <c r="BC252" i="3"/>
  <c r="BD252" i="3"/>
  <c r="BE252" i="3"/>
  <c r="BH252" i="3"/>
  <c r="BI252" i="3"/>
  <c r="BJ252" i="3"/>
  <c r="BK252" i="3"/>
  <c r="BL252" i="3"/>
  <c r="BM252" i="3"/>
  <c r="BN252" i="3"/>
  <c r="BO252" i="3"/>
  <c r="BP252" i="3"/>
  <c r="BR252" i="3"/>
  <c r="BS252" i="3"/>
  <c r="BT252" i="3"/>
  <c r="BU252" i="3"/>
  <c r="E253" i="3"/>
  <c r="I253" i="3"/>
  <c r="O253" i="3"/>
  <c r="Q253" i="3"/>
  <c r="S253" i="3"/>
  <c r="U253" i="3"/>
  <c r="X253" i="3"/>
  <c r="Z253" i="3"/>
  <c r="AB253" i="3"/>
  <c r="AD253" i="3"/>
  <c r="AI253" i="3"/>
  <c r="AK253" i="3"/>
  <c r="AM253" i="3"/>
  <c r="AP253" i="3"/>
  <c r="AR253" i="3"/>
  <c r="AT253" i="3"/>
  <c r="AX253" i="3"/>
  <c r="BB253" i="3"/>
  <c r="BC253" i="3"/>
  <c r="BD253" i="3"/>
  <c r="BE253" i="3"/>
  <c r="BH253" i="3"/>
  <c r="BI253" i="3"/>
  <c r="BJ253" i="3"/>
  <c r="BK253" i="3"/>
  <c r="BL253" i="3"/>
  <c r="BM253" i="3"/>
  <c r="BN253" i="3"/>
  <c r="BO253" i="3"/>
  <c r="BP253" i="3"/>
  <c r="BR253" i="3"/>
  <c r="BS253" i="3"/>
  <c r="BT253" i="3"/>
  <c r="BU253" i="3"/>
  <c r="E254" i="3"/>
  <c r="I254" i="3"/>
  <c r="O254" i="3"/>
  <c r="Q254" i="3"/>
  <c r="S254" i="3"/>
  <c r="U254" i="3"/>
  <c r="X254" i="3"/>
  <c r="Z254" i="3"/>
  <c r="AB254" i="3"/>
  <c r="AD254" i="3"/>
  <c r="AI254" i="3"/>
  <c r="AK254" i="3"/>
  <c r="AM254" i="3"/>
  <c r="AP254" i="3"/>
  <c r="AR254" i="3"/>
  <c r="AT254" i="3"/>
  <c r="AX254" i="3"/>
  <c r="BB254" i="3"/>
  <c r="BC254" i="3"/>
  <c r="BD254" i="3"/>
  <c r="BE254" i="3"/>
  <c r="BH254" i="3"/>
  <c r="BI254" i="3"/>
  <c r="BJ254" i="3"/>
  <c r="BK254" i="3"/>
  <c r="BL254" i="3"/>
  <c r="BM254" i="3"/>
  <c r="BN254" i="3"/>
  <c r="BO254" i="3"/>
  <c r="BP254" i="3"/>
  <c r="BR254" i="3"/>
  <c r="BS254" i="3"/>
  <c r="BT254" i="3"/>
  <c r="BU254" i="3"/>
  <c r="E255" i="3"/>
  <c r="I255" i="3"/>
  <c r="O255" i="3"/>
  <c r="Q255" i="3"/>
  <c r="S255" i="3"/>
  <c r="U255" i="3"/>
  <c r="X255" i="3"/>
  <c r="Z255" i="3"/>
  <c r="AB255" i="3"/>
  <c r="AD255" i="3"/>
  <c r="AI255" i="3"/>
  <c r="AK255" i="3"/>
  <c r="AM255" i="3"/>
  <c r="AP255" i="3"/>
  <c r="AR255" i="3"/>
  <c r="AT255" i="3"/>
  <c r="AX255" i="3"/>
  <c r="BB255" i="3"/>
  <c r="BC255" i="3"/>
  <c r="BD255" i="3"/>
  <c r="BE255" i="3"/>
  <c r="BH255" i="3"/>
  <c r="BI255" i="3"/>
  <c r="BJ255" i="3"/>
  <c r="BK255" i="3"/>
  <c r="BL255" i="3"/>
  <c r="BM255" i="3"/>
  <c r="BN255" i="3"/>
  <c r="BO255" i="3"/>
  <c r="BP255" i="3"/>
  <c r="BR255" i="3"/>
  <c r="BS255" i="3"/>
  <c r="BT255" i="3"/>
  <c r="BU255" i="3"/>
  <c r="E256" i="3"/>
  <c r="I256" i="3"/>
  <c r="O256" i="3"/>
  <c r="Q256" i="3"/>
  <c r="S256" i="3"/>
  <c r="U256" i="3"/>
  <c r="X256" i="3"/>
  <c r="Z256" i="3"/>
  <c r="AB256" i="3"/>
  <c r="AD256" i="3"/>
  <c r="AI256" i="3"/>
  <c r="AK256" i="3"/>
  <c r="AM256" i="3"/>
  <c r="AP256" i="3"/>
  <c r="AR256" i="3"/>
  <c r="AT256" i="3"/>
  <c r="AX256" i="3"/>
  <c r="BB256" i="3"/>
  <c r="BC256" i="3"/>
  <c r="BD256" i="3"/>
  <c r="BE256" i="3"/>
  <c r="BH256" i="3"/>
  <c r="BI256" i="3"/>
  <c r="BJ256" i="3"/>
  <c r="BK256" i="3"/>
  <c r="BL256" i="3"/>
  <c r="BM256" i="3"/>
  <c r="BN256" i="3"/>
  <c r="BO256" i="3"/>
  <c r="BP256" i="3"/>
  <c r="BR256" i="3"/>
  <c r="BS256" i="3"/>
  <c r="BT256" i="3"/>
  <c r="BU256" i="3"/>
  <c r="E257" i="3"/>
  <c r="I257" i="3"/>
  <c r="O257" i="3"/>
  <c r="Q257" i="3"/>
  <c r="S257" i="3"/>
  <c r="U257" i="3"/>
  <c r="X257" i="3"/>
  <c r="Z257" i="3"/>
  <c r="AB257" i="3"/>
  <c r="AD257" i="3"/>
  <c r="AI257" i="3"/>
  <c r="AK257" i="3"/>
  <c r="AM257" i="3"/>
  <c r="AP257" i="3"/>
  <c r="AR257" i="3"/>
  <c r="AT257" i="3"/>
  <c r="AX257" i="3"/>
  <c r="BB257" i="3"/>
  <c r="BC257" i="3"/>
  <c r="BD257" i="3"/>
  <c r="BE257" i="3"/>
  <c r="BH257" i="3"/>
  <c r="BI257" i="3"/>
  <c r="BJ257" i="3"/>
  <c r="BK257" i="3"/>
  <c r="BL257" i="3"/>
  <c r="BM257" i="3"/>
  <c r="BN257" i="3"/>
  <c r="BO257" i="3"/>
  <c r="BP257" i="3"/>
  <c r="BR257" i="3"/>
  <c r="BS257" i="3"/>
  <c r="BT257" i="3"/>
  <c r="BU257" i="3"/>
  <c r="E258" i="3"/>
  <c r="I258" i="3"/>
  <c r="O258" i="3"/>
  <c r="Q258" i="3"/>
  <c r="S258" i="3"/>
  <c r="U258" i="3"/>
  <c r="X258" i="3"/>
  <c r="Z258" i="3"/>
  <c r="AB258" i="3"/>
  <c r="AD258" i="3"/>
  <c r="AI258" i="3"/>
  <c r="AK258" i="3"/>
  <c r="AM258" i="3"/>
  <c r="AP258" i="3"/>
  <c r="AR258" i="3"/>
  <c r="AT258" i="3"/>
  <c r="AX258" i="3"/>
  <c r="BB258" i="3"/>
  <c r="BC258" i="3"/>
  <c r="BD258" i="3"/>
  <c r="BE258" i="3"/>
  <c r="BH258" i="3"/>
  <c r="BI258" i="3"/>
  <c r="BJ258" i="3"/>
  <c r="BK258" i="3"/>
  <c r="BL258" i="3"/>
  <c r="BM258" i="3"/>
  <c r="BN258" i="3"/>
  <c r="BO258" i="3"/>
  <c r="BP258" i="3"/>
  <c r="BR258" i="3"/>
  <c r="BS258" i="3"/>
  <c r="BT258" i="3"/>
  <c r="BU258" i="3"/>
  <c r="E259" i="3"/>
  <c r="I259" i="3"/>
  <c r="O259" i="3"/>
  <c r="Q259" i="3"/>
  <c r="S259" i="3"/>
  <c r="U259" i="3"/>
  <c r="X259" i="3"/>
  <c r="Z259" i="3"/>
  <c r="AB259" i="3"/>
  <c r="AD259" i="3"/>
  <c r="AI259" i="3"/>
  <c r="AK259" i="3"/>
  <c r="AM259" i="3"/>
  <c r="AP259" i="3"/>
  <c r="AR259" i="3"/>
  <c r="AT259" i="3"/>
  <c r="AX259" i="3"/>
  <c r="BB259" i="3"/>
  <c r="BC259" i="3"/>
  <c r="BD259" i="3"/>
  <c r="BE259" i="3"/>
  <c r="BH259" i="3"/>
  <c r="BI259" i="3"/>
  <c r="BJ259" i="3"/>
  <c r="BK259" i="3"/>
  <c r="BL259" i="3"/>
  <c r="BM259" i="3"/>
  <c r="BN259" i="3"/>
  <c r="BO259" i="3"/>
  <c r="BP259" i="3"/>
  <c r="BR259" i="3"/>
  <c r="BS259" i="3"/>
  <c r="BT259" i="3"/>
  <c r="BU259" i="3"/>
  <c r="E260" i="3"/>
  <c r="I260" i="3"/>
  <c r="O260" i="3"/>
  <c r="Q260" i="3"/>
  <c r="S260" i="3"/>
  <c r="U260" i="3"/>
  <c r="X260" i="3"/>
  <c r="Z260" i="3"/>
  <c r="AB260" i="3"/>
  <c r="AD260" i="3"/>
  <c r="AI260" i="3"/>
  <c r="AK260" i="3"/>
  <c r="AM260" i="3"/>
  <c r="AP260" i="3"/>
  <c r="AR260" i="3"/>
  <c r="AT260" i="3"/>
  <c r="AX260" i="3"/>
  <c r="BB260" i="3"/>
  <c r="BC260" i="3"/>
  <c r="BD260" i="3"/>
  <c r="BE260" i="3"/>
  <c r="BH260" i="3"/>
  <c r="BI260" i="3"/>
  <c r="BJ260" i="3"/>
  <c r="BK260" i="3"/>
  <c r="BL260" i="3"/>
  <c r="BM260" i="3"/>
  <c r="BN260" i="3"/>
  <c r="BO260" i="3"/>
  <c r="BP260" i="3"/>
  <c r="BR260" i="3"/>
  <c r="BS260" i="3"/>
  <c r="BT260" i="3"/>
  <c r="BU260" i="3"/>
  <c r="E261" i="3"/>
  <c r="I261" i="3"/>
  <c r="O261" i="3"/>
  <c r="Q261" i="3"/>
  <c r="S261" i="3"/>
  <c r="U261" i="3"/>
  <c r="X261" i="3"/>
  <c r="Z261" i="3"/>
  <c r="AB261" i="3"/>
  <c r="AD261" i="3"/>
  <c r="AI261" i="3"/>
  <c r="AK261" i="3"/>
  <c r="AM261" i="3"/>
  <c r="AP261" i="3"/>
  <c r="AR261" i="3"/>
  <c r="AT261" i="3"/>
  <c r="AX261" i="3"/>
  <c r="BB261" i="3"/>
  <c r="BC261" i="3"/>
  <c r="BD261" i="3"/>
  <c r="BE261" i="3"/>
  <c r="BH261" i="3"/>
  <c r="BI261" i="3"/>
  <c r="BJ261" i="3"/>
  <c r="BK261" i="3"/>
  <c r="BL261" i="3"/>
  <c r="BM261" i="3"/>
  <c r="BN261" i="3"/>
  <c r="BO261" i="3"/>
  <c r="BP261" i="3"/>
  <c r="BR261" i="3"/>
  <c r="BS261" i="3"/>
  <c r="BT261" i="3"/>
  <c r="BU261" i="3"/>
  <c r="E262" i="3"/>
  <c r="I262" i="3"/>
  <c r="O262" i="3"/>
  <c r="Q262" i="3"/>
  <c r="S262" i="3"/>
  <c r="U262" i="3"/>
  <c r="X262" i="3"/>
  <c r="Z262" i="3"/>
  <c r="AB262" i="3"/>
  <c r="AD262" i="3"/>
  <c r="AI262" i="3"/>
  <c r="AK262" i="3"/>
  <c r="AM262" i="3"/>
  <c r="AP262" i="3"/>
  <c r="AR262" i="3"/>
  <c r="AT262" i="3"/>
  <c r="AX262" i="3"/>
  <c r="BB262" i="3"/>
  <c r="BC262" i="3"/>
  <c r="BD262" i="3"/>
  <c r="BE262" i="3"/>
  <c r="BH262" i="3"/>
  <c r="BI262" i="3"/>
  <c r="BJ262" i="3"/>
  <c r="BK262" i="3"/>
  <c r="BL262" i="3"/>
  <c r="BM262" i="3"/>
  <c r="BN262" i="3"/>
  <c r="BO262" i="3"/>
  <c r="BP262" i="3"/>
  <c r="BR262" i="3"/>
  <c r="BS262" i="3"/>
  <c r="BT262" i="3"/>
  <c r="BU262" i="3"/>
  <c r="E263" i="3"/>
  <c r="I263" i="3"/>
  <c r="O263" i="3"/>
  <c r="Q263" i="3"/>
  <c r="S263" i="3"/>
  <c r="U263" i="3"/>
  <c r="X263" i="3"/>
  <c r="Z263" i="3"/>
  <c r="AB263" i="3"/>
  <c r="AD263" i="3"/>
  <c r="AI263" i="3"/>
  <c r="AK263" i="3"/>
  <c r="AM263" i="3"/>
  <c r="AP263" i="3"/>
  <c r="AR263" i="3"/>
  <c r="AT263" i="3"/>
  <c r="AX263" i="3"/>
  <c r="BB263" i="3"/>
  <c r="BC263" i="3"/>
  <c r="BD263" i="3"/>
  <c r="BE263" i="3"/>
  <c r="BH263" i="3"/>
  <c r="BI263" i="3"/>
  <c r="BJ263" i="3"/>
  <c r="BK263" i="3"/>
  <c r="BL263" i="3"/>
  <c r="BM263" i="3"/>
  <c r="BN263" i="3"/>
  <c r="BO263" i="3"/>
  <c r="BP263" i="3"/>
  <c r="BR263" i="3"/>
  <c r="BS263" i="3"/>
  <c r="BT263" i="3"/>
  <c r="BU263" i="3"/>
  <c r="E264" i="3"/>
  <c r="I264" i="3"/>
  <c r="O264" i="3"/>
  <c r="Q264" i="3"/>
  <c r="S264" i="3"/>
  <c r="U264" i="3"/>
  <c r="X264" i="3"/>
  <c r="Z264" i="3"/>
  <c r="AB264" i="3"/>
  <c r="AD264" i="3"/>
  <c r="AI264" i="3"/>
  <c r="AK264" i="3"/>
  <c r="AM264" i="3"/>
  <c r="AP264" i="3"/>
  <c r="AR264" i="3"/>
  <c r="AT264" i="3"/>
  <c r="AX264" i="3"/>
  <c r="BB264" i="3"/>
  <c r="BC264" i="3"/>
  <c r="BD264" i="3"/>
  <c r="BE264" i="3"/>
  <c r="BH264" i="3"/>
  <c r="BI264" i="3"/>
  <c r="BJ264" i="3"/>
  <c r="BK264" i="3"/>
  <c r="BL264" i="3"/>
  <c r="BM264" i="3"/>
  <c r="BN264" i="3"/>
  <c r="BO264" i="3"/>
  <c r="BP264" i="3"/>
  <c r="BR264" i="3"/>
  <c r="BS264" i="3"/>
  <c r="BT264" i="3"/>
  <c r="BU264" i="3"/>
  <c r="E265" i="3"/>
  <c r="I265" i="3"/>
  <c r="O265" i="3"/>
  <c r="Q265" i="3"/>
  <c r="S265" i="3"/>
  <c r="U265" i="3"/>
  <c r="X265" i="3"/>
  <c r="Z265" i="3"/>
  <c r="AB265" i="3"/>
  <c r="AD265" i="3"/>
  <c r="AI265" i="3"/>
  <c r="AK265" i="3"/>
  <c r="AM265" i="3"/>
  <c r="AP265" i="3"/>
  <c r="AR265" i="3"/>
  <c r="AT265" i="3"/>
  <c r="AX265" i="3"/>
  <c r="BB265" i="3"/>
  <c r="BC265" i="3"/>
  <c r="BD265" i="3"/>
  <c r="BE265" i="3"/>
  <c r="BH265" i="3"/>
  <c r="BI265" i="3"/>
  <c r="BJ265" i="3"/>
  <c r="BK265" i="3"/>
  <c r="BL265" i="3"/>
  <c r="BM265" i="3"/>
  <c r="BN265" i="3"/>
  <c r="BO265" i="3"/>
  <c r="BP265" i="3"/>
  <c r="BR265" i="3"/>
  <c r="BS265" i="3"/>
  <c r="BT265" i="3"/>
  <c r="BU265" i="3"/>
  <c r="E266" i="3"/>
  <c r="I266" i="3"/>
  <c r="O266" i="3"/>
  <c r="Q266" i="3"/>
  <c r="S266" i="3"/>
  <c r="U266" i="3"/>
  <c r="X266" i="3"/>
  <c r="Z266" i="3"/>
  <c r="AB266" i="3"/>
  <c r="AD266" i="3"/>
  <c r="AI266" i="3"/>
  <c r="AK266" i="3"/>
  <c r="AM266" i="3"/>
  <c r="AP266" i="3"/>
  <c r="AR266" i="3"/>
  <c r="AT266" i="3"/>
  <c r="AX266" i="3"/>
  <c r="BB266" i="3"/>
  <c r="BC266" i="3"/>
  <c r="BD266" i="3"/>
  <c r="BE266" i="3"/>
  <c r="BH266" i="3"/>
  <c r="BI266" i="3"/>
  <c r="BJ266" i="3"/>
  <c r="BK266" i="3"/>
  <c r="BL266" i="3"/>
  <c r="BM266" i="3"/>
  <c r="BN266" i="3"/>
  <c r="BO266" i="3"/>
  <c r="BP266" i="3"/>
  <c r="BR266" i="3"/>
  <c r="BS266" i="3"/>
  <c r="BT266" i="3"/>
  <c r="BU266" i="3"/>
  <c r="E267" i="3"/>
  <c r="I267" i="3"/>
  <c r="O267" i="3"/>
  <c r="Q267" i="3"/>
  <c r="S267" i="3"/>
  <c r="U267" i="3"/>
  <c r="X267" i="3"/>
  <c r="Z267" i="3"/>
  <c r="AB267" i="3"/>
  <c r="AD267" i="3"/>
  <c r="AI267" i="3"/>
  <c r="AK267" i="3"/>
  <c r="AM267" i="3"/>
  <c r="AP267" i="3"/>
  <c r="AR267" i="3"/>
  <c r="AT267" i="3"/>
  <c r="AX267" i="3"/>
  <c r="BB267" i="3"/>
  <c r="BC267" i="3"/>
  <c r="BD267" i="3"/>
  <c r="BE267" i="3"/>
  <c r="BH267" i="3"/>
  <c r="BI267" i="3"/>
  <c r="BJ267" i="3"/>
  <c r="BK267" i="3"/>
  <c r="BL267" i="3"/>
  <c r="BM267" i="3"/>
  <c r="BN267" i="3"/>
  <c r="BO267" i="3"/>
  <c r="BP267" i="3"/>
  <c r="BR267" i="3"/>
  <c r="BS267" i="3"/>
  <c r="BT267" i="3"/>
  <c r="BU267" i="3"/>
  <c r="E268" i="3"/>
  <c r="I268" i="3"/>
  <c r="O268" i="3"/>
  <c r="Q268" i="3"/>
  <c r="S268" i="3"/>
  <c r="U268" i="3"/>
  <c r="X268" i="3"/>
  <c r="Z268" i="3"/>
  <c r="AB268" i="3"/>
  <c r="AD268" i="3"/>
  <c r="AI268" i="3"/>
  <c r="AK268" i="3"/>
  <c r="AM268" i="3"/>
  <c r="AP268" i="3"/>
  <c r="AR268" i="3"/>
  <c r="AT268" i="3"/>
  <c r="AX268" i="3"/>
  <c r="BB268" i="3"/>
  <c r="BC268" i="3"/>
  <c r="BD268" i="3"/>
  <c r="BE268" i="3"/>
  <c r="BH268" i="3"/>
  <c r="BI268" i="3"/>
  <c r="BJ268" i="3"/>
  <c r="BK268" i="3"/>
  <c r="BL268" i="3"/>
  <c r="BM268" i="3"/>
  <c r="BN268" i="3"/>
  <c r="BO268" i="3"/>
  <c r="BP268" i="3"/>
  <c r="BR268" i="3"/>
  <c r="BS268" i="3"/>
  <c r="BT268" i="3"/>
  <c r="BU268" i="3"/>
  <c r="E269" i="3"/>
  <c r="I269" i="3"/>
  <c r="O269" i="3"/>
  <c r="Q269" i="3"/>
  <c r="S269" i="3"/>
  <c r="U269" i="3"/>
  <c r="X269" i="3"/>
  <c r="Z269" i="3"/>
  <c r="AB269" i="3"/>
  <c r="AD269" i="3"/>
  <c r="AI269" i="3"/>
  <c r="AK269" i="3"/>
  <c r="AM269" i="3"/>
  <c r="AP269" i="3"/>
  <c r="AR269" i="3"/>
  <c r="AT269" i="3"/>
  <c r="AX269" i="3"/>
  <c r="BB269" i="3"/>
  <c r="BC269" i="3"/>
  <c r="BD269" i="3"/>
  <c r="BE269" i="3"/>
  <c r="BH269" i="3"/>
  <c r="BI269" i="3"/>
  <c r="BJ269" i="3"/>
  <c r="BK269" i="3"/>
  <c r="BL269" i="3"/>
  <c r="BM269" i="3"/>
  <c r="BN269" i="3"/>
  <c r="BO269" i="3"/>
  <c r="BP269" i="3"/>
  <c r="BR269" i="3"/>
  <c r="BS269" i="3"/>
  <c r="BT269" i="3"/>
  <c r="BU269" i="3"/>
  <c r="E270" i="3"/>
  <c r="I270" i="3"/>
  <c r="O270" i="3"/>
  <c r="Q270" i="3"/>
  <c r="S270" i="3"/>
  <c r="U270" i="3"/>
  <c r="X270" i="3"/>
  <c r="Z270" i="3"/>
  <c r="AB270" i="3"/>
  <c r="AD270" i="3"/>
  <c r="AI270" i="3"/>
  <c r="AK270" i="3"/>
  <c r="AM270" i="3"/>
  <c r="AP270" i="3"/>
  <c r="AR270" i="3"/>
  <c r="AT270" i="3"/>
  <c r="AX270" i="3"/>
  <c r="BB270" i="3"/>
  <c r="BC270" i="3"/>
  <c r="BD270" i="3"/>
  <c r="BE270" i="3"/>
  <c r="BH270" i="3"/>
  <c r="BI270" i="3"/>
  <c r="BJ270" i="3"/>
  <c r="BK270" i="3"/>
  <c r="BL270" i="3"/>
  <c r="BM270" i="3"/>
  <c r="BN270" i="3"/>
  <c r="BO270" i="3"/>
  <c r="BP270" i="3"/>
  <c r="BR270" i="3"/>
  <c r="BS270" i="3"/>
  <c r="BT270" i="3"/>
  <c r="BU270" i="3"/>
  <c r="E271" i="3"/>
  <c r="I271" i="3"/>
  <c r="O271" i="3"/>
  <c r="Q271" i="3"/>
  <c r="S271" i="3"/>
  <c r="U271" i="3"/>
  <c r="X271" i="3"/>
  <c r="Z271" i="3"/>
  <c r="AB271" i="3"/>
  <c r="AD271" i="3"/>
  <c r="AI271" i="3"/>
  <c r="AK271" i="3"/>
  <c r="AM271" i="3"/>
  <c r="AP271" i="3"/>
  <c r="AR271" i="3"/>
  <c r="AT271" i="3"/>
  <c r="AX271" i="3"/>
  <c r="BB271" i="3"/>
  <c r="BC271" i="3"/>
  <c r="BD271" i="3"/>
  <c r="BE271" i="3"/>
  <c r="BH271" i="3"/>
  <c r="BI271" i="3"/>
  <c r="BJ271" i="3"/>
  <c r="BK271" i="3"/>
  <c r="BL271" i="3"/>
  <c r="BM271" i="3"/>
  <c r="BN271" i="3"/>
  <c r="BO271" i="3"/>
  <c r="BP271" i="3"/>
  <c r="BR271" i="3"/>
  <c r="BS271" i="3"/>
  <c r="BT271" i="3"/>
  <c r="BU271" i="3"/>
  <c r="E272" i="3"/>
  <c r="I272" i="3"/>
  <c r="O272" i="3"/>
  <c r="Q272" i="3"/>
  <c r="S272" i="3"/>
  <c r="U272" i="3"/>
  <c r="X272" i="3"/>
  <c r="Z272" i="3"/>
  <c r="AB272" i="3"/>
  <c r="AD272" i="3"/>
  <c r="AI272" i="3"/>
  <c r="AK272" i="3"/>
  <c r="AM272" i="3"/>
  <c r="AP272" i="3"/>
  <c r="AR272" i="3"/>
  <c r="AT272" i="3"/>
  <c r="AX272" i="3"/>
  <c r="BB272" i="3"/>
  <c r="BC272" i="3"/>
  <c r="BD272" i="3"/>
  <c r="BE272" i="3"/>
  <c r="BH272" i="3"/>
  <c r="BI272" i="3"/>
  <c r="BJ272" i="3"/>
  <c r="BK272" i="3"/>
  <c r="BL272" i="3"/>
  <c r="BM272" i="3"/>
  <c r="BN272" i="3"/>
  <c r="BO272" i="3"/>
  <c r="BP272" i="3"/>
  <c r="BR272" i="3"/>
  <c r="BS272" i="3"/>
  <c r="BT272" i="3"/>
  <c r="BU272" i="3"/>
  <c r="E273" i="3"/>
  <c r="I273" i="3"/>
  <c r="O273" i="3"/>
  <c r="Q273" i="3"/>
  <c r="S273" i="3"/>
  <c r="U273" i="3"/>
  <c r="X273" i="3"/>
  <c r="Z273" i="3"/>
  <c r="AB273" i="3"/>
  <c r="AD273" i="3"/>
  <c r="AI273" i="3"/>
  <c r="AK273" i="3"/>
  <c r="AM273" i="3"/>
  <c r="AP273" i="3"/>
  <c r="AR273" i="3"/>
  <c r="AT273" i="3"/>
  <c r="AX273" i="3"/>
  <c r="BB273" i="3"/>
  <c r="BC273" i="3"/>
  <c r="BD273" i="3"/>
  <c r="BE273" i="3"/>
  <c r="BH273" i="3"/>
  <c r="BI273" i="3"/>
  <c r="BJ273" i="3"/>
  <c r="BK273" i="3"/>
  <c r="BL273" i="3"/>
  <c r="BM273" i="3"/>
  <c r="BN273" i="3"/>
  <c r="BO273" i="3"/>
  <c r="BP273" i="3"/>
  <c r="BR273" i="3"/>
  <c r="BS273" i="3"/>
  <c r="BT273" i="3"/>
  <c r="BU273" i="3"/>
  <c r="E274" i="3"/>
  <c r="I274" i="3"/>
  <c r="O274" i="3"/>
  <c r="Q274" i="3"/>
  <c r="S274" i="3"/>
  <c r="U274" i="3"/>
  <c r="X274" i="3"/>
  <c r="Z274" i="3"/>
  <c r="AB274" i="3"/>
  <c r="AD274" i="3"/>
  <c r="AI274" i="3"/>
  <c r="AK274" i="3"/>
  <c r="AM274" i="3"/>
  <c r="AP274" i="3"/>
  <c r="AR274" i="3"/>
  <c r="AT274" i="3"/>
  <c r="AX274" i="3"/>
  <c r="BB274" i="3"/>
  <c r="BC274" i="3"/>
  <c r="BD274" i="3"/>
  <c r="BE274" i="3"/>
  <c r="BH274" i="3"/>
  <c r="BI274" i="3"/>
  <c r="BJ274" i="3"/>
  <c r="BK274" i="3"/>
  <c r="BL274" i="3"/>
  <c r="BM274" i="3"/>
  <c r="BN274" i="3"/>
  <c r="BO274" i="3"/>
  <c r="BP274" i="3"/>
  <c r="BR274" i="3"/>
  <c r="BS274" i="3"/>
  <c r="BT274" i="3"/>
  <c r="BU274" i="3"/>
  <c r="E275" i="3"/>
  <c r="I275" i="3"/>
  <c r="O275" i="3"/>
  <c r="Q275" i="3"/>
  <c r="S275" i="3"/>
  <c r="U275" i="3"/>
  <c r="X275" i="3"/>
  <c r="Z275" i="3"/>
  <c r="AB275" i="3"/>
  <c r="AD275" i="3"/>
  <c r="AI275" i="3"/>
  <c r="AK275" i="3"/>
  <c r="AM275" i="3"/>
  <c r="AP275" i="3"/>
  <c r="AR275" i="3"/>
  <c r="AT275" i="3"/>
  <c r="AX275" i="3"/>
  <c r="BB275" i="3"/>
  <c r="BC275" i="3"/>
  <c r="BD275" i="3"/>
  <c r="BE275" i="3"/>
  <c r="BH275" i="3"/>
  <c r="BI275" i="3"/>
  <c r="BJ275" i="3"/>
  <c r="BK275" i="3"/>
  <c r="BL275" i="3"/>
  <c r="BM275" i="3"/>
  <c r="BN275" i="3"/>
  <c r="BO275" i="3"/>
  <c r="BP275" i="3"/>
  <c r="BR275" i="3"/>
  <c r="BS275" i="3"/>
  <c r="BT275" i="3"/>
  <c r="BU275" i="3"/>
  <c r="E276" i="3"/>
  <c r="I276" i="3"/>
  <c r="O276" i="3"/>
  <c r="Q276" i="3"/>
  <c r="S276" i="3"/>
  <c r="U276" i="3"/>
  <c r="X276" i="3"/>
  <c r="Z276" i="3"/>
  <c r="AB276" i="3"/>
  <c r="AD276" i="3"/>
  <c r="AI276" i="3"/>
  <c r="AK276" i="3"/>
  <c r="AM276" i="3"/>
  <c r="AP276" i="3"/>
  <c r="AR276" i="3"/>
  <c r="AT276" i="3"/>
  <c r="AX276" i="3"/>
  <c r="BB276" i="3"/>
  <c r="BC276" i="3"/>
  <c r="BD276" i="3"/>
  <c r="BE276" i="3"/>
  <c r="BH276" i="3"/>
  <c r="BI276" i="3"/>
  <c r="BJ276" i="3"/>
  <c r="BK276" i="3"/>
  <c r="BL276" i="3"/>
  <c r="BM276" i="3"/>
  <c r="BN276" i="3"/>
  <c r="BO276" i="3"/>
  <c r="BP276" i="3"/>
  <c r="BR276" i="3"/>
  <c r="BS276" i="3"/>
  <c r="BT276" i="3"/>
  <c r="BU276" i="3"/>
  <c r="E277" i="3"/>
  <c r="I277" i="3"/>
  <c r="O277" i="3"/>
  <c r="Q277" i="3"/>
  <c r="S277" i="3"/>
  <c r="U277" i="3"/>
  <c r="X277" i="3"/>
  <c r="Z277" i="3"/>
  <c r="AB277" i="3"/>
  <c r="AD277" i="3"/>
  <c r="AI277" i="3"/>
  <c r="AK277" i="3"/>
  <c r="AM277" i="3"/>
  <c r="AP277" i="3"/>
  <c r="AR277" i="3"/>
  <c r="AT277" i="3"/>
  <c r="AX277" i="3"/>
  <c r="BB277" i="3"/>
  <c r="BC277" i="3"/>
  <c r="BD277" i="3"/>
  <c r="BE277" i="3"/>
  <c r="BH277" i="3"/>
  <c r="BI277" i="3"/>
  <c r="BJ277" i="3"/>
  <c r="BK277" i="3"/>
  <c r="BL277" i="3"/>
  <c r="BM277" i="3"/>
  <c r="BN277" i="3"/>
  <c r="BO277" i="3"/>
  <c r="BP277" i="3"/>
  <c r="BR277" i="3"/>
  <c r="BS277" i="3"/>
  <c r="BT277" i="3"/>
  <c r="BU277" i="3"/>
  <c r="E278" i="3"/>
  <c r="I278" i="3"/>
  <c r="O278" i="3"/>
  <c r="Q278" i="3"/>
  <c r="S278" i="3"/>
  <c r="U278" i="3"/>
  <c r="X278" i="3"/>
  <c r="Z278" i="3"/>
  <c r="AB278" i="3"/>
  <c r="AD278" i="3"/>
  <c r="AI278" i="3"/>
  <c r="AK278" i="3"/>
  <c r="AM278" i="3"/>
  <c r="AP278" i="3"/>
  <c r="AR278" i="3"/>
  <c r="AT278" i="3"/>
  <c r="AX278" i="3"/>
  <c r="BB278" i="3"/>
  <c r="BC278" i="3"/>
  <c r="BD278" i="3"/>
  <c r="BE278" i="3"/>
  <c r="BH278" i="3"/>
  <c r="BI278" i="3"/>
  <c r="BJ278" i="3"/>
  <c r="BK278" i="3"/>
  <c r="BL278" i="3"/>
  <c r="BM278" i="3"/>
  <c r="BN278" i="3"/>
  <c r="BO278" i="3"/>
  <c r="BP278" i="3"/>
  <c r="BR278" i="3"/>
  <c r="BS278" i="3"/>
  <c r="BT278" i="3"/>
  <c r="BU278" i="3"/>
  <c r="E279" i="3"/>
  <c r="I279" i="3"/>
  <c r="O279" i="3"/>
  <c r="Q279" i="3"/>
  <c r="S279" i="3"/>
  <c r="U279" i="3"/>
  <c r="X279" i="3"/>
  <c r="Z279" i="3"/>
  <c r="AB279" i="3"/>
  <c r="AD279" i="3"/>
  <c r="AI279" i="3"/>
  <c r="AK279" i="3"/>
  <c r="AM279" i="3"/>
  <c r="AP279" i="3"/>
  <c r="AR279" i="3"/>
  <c r="AT279" i="3"/>
  <c r="AX279" i="3"/>
  <c r="BB279" i="3"/>
  <c r="BC279" i="3"/>
  <c r="BD279" i="3"/>
  <c r="BE279" i="3"/>
  <c r="BH279" i="3"/>
  <c r="BI279" i="3"/>
  <c r="BJ279" i="3"/>
  <c r="BK279" i="3"/>
  <c r="BL279" i="3"/>
  <c r="BM279" i="3"/>
  <c r="BN279" i="3"/>
  <c r="BO279" i="3"/>
  <c r="BP279" i="3"/>
  <c r="BR279" i="3"/>
  <c r="BS279" i="3"/>
  <c r="BT279" i="3"/>
  <c r="BU279" i="3"/>
  <c r="E280" i="3"/>
  <c r="I280" i="3"/>
  <c r="O280" i="3"/>
  <c r="Q280" i="3"/>
  <c r="S280" i="3"/>
  <c r="U280" i="3"/>
  <c r="X280" i="3"/>
  <c r="Z280" i="3"/>
  <c r="AB280" i="3"/>
  <c r="AD280" i="3"/>
  <c r="AI280" i="3"/>
  <c r="AK280" i="3"/>
  <c r="AM280" i="3"/>
  <c r="AP280" i="3"/>
  <c r="AR280" i="3"/>
  <c r="AT280" i="3"/>
  <c r="AX280" i="3"/>
  <c r="BB280" i="3"/>
  <c r="BC280" i="3"/>
  <c r="BD280" i="3"/>
  <c r="BE280" i="3"/>
  <c r="BH280" i="3"/>
  <c r="BI280" i="3"/>
  <c r="BJ280" i="3"/>
  <c r="BK280" i="3"/>
  <c r="BL280" i="3"/>
  <c r="BM280" i="3"/>
  <c r="BN280" i="3"/>
  <c r="BO280" i="3"/>
  <c r="BP280" i="3"/>
  <c r="BR280" i="3"/>
  <c r="BS280" i="3"/>
  <c r="BT280" i="3"/>
  <c r="BU280" i="3"/>
  <c r="E281" i="3"/>
  <c r="I281" i="3"/>
  <c r="O281" i="3"/>
  <c r="Q281" i="3"/>
  <c r="S281" i="3"/>
  <c r="U281" i="3"/>
  <c r="X281" i="3"/>
  <c r="Z281" i="3"/>
  <c r="AB281" i="3"/>
  <c r="AD281" i="3"/>
  <c r="AI281" i="3"/>
  <c r="AK281" i="3"/>
  <c r="AM281" i="3"/>
  <c r="AP281" i="3"/>
  <c r="AR281" i="3"/>
  <c r="AT281" i="3"/>
  <c r="AX281" i="3"/>
  <c r="BB281" i="3"/>
  <c r="BC281" i="3"/>
  <c r="BD281" i="3"/>
  <c r="BE281" i="3"/>
  <c r="BH281" i="3"/>
  <c r="BI281" i="3"/>
  <c r="BJ281" i="3"/>
  <c r="BK281" i="3"/>
  <c r="BL281" i="3"/>
  <c r="BM281" i="3"/>
  <c r="BN281" i="3"/>
  <c r="BO281" i="3"/>
  <c r="BP281" i="3"/>
  <c r="BR281" i="3"/>
  <c r="BS281" i="3"/>
  <c r="BT281" i="3"/>
  <c r="BU281" i="3"/>
  <c r="E282" i="3"/>
  <c r="I282" i="3"/>
  <c r="O282" i="3"/>
  <c r="Q282" i="3"/>
  <c r="S282" i="3"/>
  <c r="U282" i="3"/>
  <c r="X282" i="3"/>
  <c r="Z282" i="3"/>
  <c r="AB282" i="3"/>
  <c r="AD282" i="3"/>
  <c r="AI282" i="3"/>
  <c r="AK282" i="3"/>
  <c r="AM282" i="3"/>
  <c r="AP282" i="3"/>
  <c r="AR282" i="3"/>
  <c r="AT282" i="3"/>
  <c r="AX282" i="3"/>
  <c r="BB282" i="3"/>
  <c r="BC282" i="3"/>
  <c r="BD282" i="3"/>
  <c r="BE282" i="3"/>
  <c r="BH282" i="3"/>
  <c r="BI282" i="3"/>
  <c r="BJ282" i="3"/>
  <c r="BK282" i="3"/>
  <c r="BL282" i="3"/>
  <c r="BM282" i="3"/>
  <c r="BN282" i="3"/>
  <c r="BO282" i="3"/>
  <c r="BP282" i="3"/>
  <c r="BR282" i="3"/>
  <c r="BS282" i="3"/>
  <c r="BT282" i="3"/>
  <c r="BU282" i="3"/>
  <c r="E283" i="3"/>
  <c r="I283" i="3"/>
  <c r="O283" i="3"/>
  <c r="Q283" i="3"/>
  <c r="S283" i="3"/>
  <c r="U283" i="3"/>
  <c r="X283" i="3"/>
  <c r="Z283" i="3"/>
  <c r="AB283" i="3"/>
  <c r="AD283" i="3"/>
  <c r="AI283" i="3"/>
  <c r="AK283" i="3"/>
  <c r="AM283" i="3"/>
  <c r="AP283" i="3"/>
  <c r="AR283" i="3"/>
  <c r="AT283" i="3"/>
  <c r="AX283" i="3"/>
  <c r="BB283" i="3"/>
  <c r="BC283" i="3"/>
  <c r="BD283" i="3"/>
  <c r="BE283" i="3"/>
  <c r="BH283" i="3"/>
  <c r="BI283" i="3"/>
  <c r="BJ283" i="3"/>
  <c r="BK283" i="3"/>
  <c r="BL283" i="3"/>
  <c r="BM283" i="3"/>
  <c r="BN283" i="3"/>
  <c r="BO283" i="3"/>
  <c r="BP283" i="3"/>
  <c r="BR283" i="3"/>
  <c r="BS283" i="3"/>
  <c r="BT283" i="3"/>
  <c r="BU283" i="3"/>
  <c r="E284" i="3"/>
  <c r="I284" i="3"/>
  <c r="O284" i="3"/>
  <c r="Q284" i="3"/>
  <c r="S284" i="3"/>
  <c r="U284" i="3"/>
  <c r="X284" i="3"/>
  <c r="Z284" i="3"/>
  <c r="AB284" i="3"/>
  <c r="AD284" i="3"/>
  <c r="AI284" i="3"/>
  <c r="AK284" i="3"/>
  <c r="AM284" i="3"/>
  <c r="AP284" i="3"/>
  <c r="AR284" i="3"/>
  <c r="AT284" i="3"/>
  <c r="AX284" i="3"/>
  <c r="BB284" i="3"/>
  <c r="BC284" i="3"/>
  <c r="BD284" i="3"/>
  <c r="BE284" i="3"/>
  <c r="BH284" i="3"/>
  <c r="BI284" i="3"/>
  <c r="BJ284" i="3"/>
  <c r="BK284" i="3"/>
  <c r="BL284" i="3"/>
  <c r="BM284" i="3"/>
  <c r="BN284" i="3"/>
  <c r="BO284" i="3"/>
  <c r="BP284" i="3"/>
  <c r="BR284" i="3"/>
  <c r="BS284" i="3"/>
  <c r="BT284" i="3"/>
  <c r="BU284" i="3"/>
  <c r="E285" i="3"/>
  <c r="I285" i="3"/>
  <c r="O285" i="3"/>
  <c r="Q285" i="3"/>
  <c r="S285" i="3"/>
  <c r="U285" i="3"/>
  <c r="X285" i="3"/>
  <c r="Z285" i="3"/>
  <c r="AB285" i="3"/>
  <c r="AD285" i="3"/>
  <c r="AI285" i="3"/>
  <c r="AK285" i="3"/>
  <c r="AM285" i="3"/>
  <c r="AP285" i="3"/>
  <c r="AR285" i="3"/>
  <c r="AT285" i="3"/>
  <c r="AX285" i="3"/>
  <c r="BB285" i="3"/>
  <c r="BC285" i="3"/>
  <c r="BD285" i="3"/>
  <c r="BE285" i="3"/>
  <c r="BH285" i="3"/>
  <c r="BI285" i="3"/>
  <c r="BJ285" i="3"/>
  <c r="BK285" i="3"/>
  <c r="BL285" i="3"/>
  <c r="BM285" i="3"/>
  <c r="BN285" i="3"/>
  <c r="BO285" i="3"/>
  <c r="BP285" i="3"/>
  <c r="BR285" i="3"/>
  <c r="BS285" i="3"/>
  <c r="BT285" i="3"/>
  <c r="BU285" i="3"/>
  <c r="E286" i="3"/>
  <c r="I286" i="3"/>
  <c r="O286" i="3"/>
  <c r="Q286" i="3"/>
  <c r="S286" i="3"/>
  <c r="U286" i="3"/>
  <c r="X286" i="3"/>
  <c r="Z286" i="3"/>
  <c r="AB286" i="3"/>
  <c r="AD286" i="3"/>
  <c r="AI286" i="3"/>
  <c r="AK286" i="3"/>
  <c r="AM286" i="3"/>
  <c r="AP286" i="3"/>
  <c r="AR286" i="3"/>
  <c r="AT286" i="3"/>
  <c r="AX286" i="3"/>
  <c r="BB286" i="3"/>
  <c r="BC286" i="3"/>
  <c r="BD286" i="3"/>
  <c r="BE286" i="3"/>
  <c r="BH286" i="3"/>
  <c r="BI286" i="3"/>
  <c r="BJ286" i="3"/>
  <c r="BK286" i="3"/>
  <c r="BL286" i="3"/>
  <c r="BM286" i="3"/>
  <c r="BN286" i="3"/>
  <c r="BO286" i="3"/>
  <c r="BP286" i="3"/>
  <c r="BR286" i="3"/>
  <c r="BS286" i="3"/>
  <c r="BT286" i="3"/>
  <c r="BU286" i="3"/>
  <c r="E287" i="3"/>
  <c r="I287" i="3"/>
  <c r="O287" i="3"/>
  <c r="Q287" i="3"/>
  <c r="S287" i="3"/>
  <c r="U287" i="3"/>
  <c r="X287" i="3"/>
  <c r="Z287" i="3"/>
  <c r="AB287" i="3"/>
  <c r="AD287" i="3"/>
  <c r="AI287" i="3"/>
  <c r="AK287" i="3"/>
  <c r="AM287" i="3"/>
  <c r="AP287" i="3"/>
  <c r="AR287" i="3"/>
  <c r="AT287" i="3"/>
  <c r="AX287" i="3"/>
  <c r="BB287" i="3"/>
  <c r="BC287" i="3"/>
  <c r="BD287" i="3"/>
  <c r="BE287" i="3"/>
  <c r="BH287" i="3"/>
  <c r="BI287" i="3"/>
  <c r="BJ287" i="3"/>
  <c r="BK287" i="3"/>
  <c r="BL287" i="3"/>
  <c r="BM287" i="3"/>
  <c r="BN287" i="3"/>
  <c r="BO287" i="3"/>
  <c r="BP287" i="3"/>
  <c r="BR287" i="3"/>
  <c r="BS287" i="3"/>
  <c r="BT287" i="3"/>
  <c r="BU287" i="3"/>
  <c r="E288" i="3"/>
  <c r="I288" i="3"/>
  <c r="O288" i="3"/>
  <c r="Q288" i="3"/>
  <c r="S288" i="3"/>
  <c r="U288" i="3"/>
  <c r="X288" i="3"/>
  <c r="Z288" i="3"/>
  <c r="AB288" i="3"/>
  <c r="AD288" i="3"/>
  <c r="AI288" i="3"/>
  <c r="AK288" i="3"/>
  <c r="AM288" i="3"/>
  <c r="AP288" i="3"/>
  <c r="AR288" i="3"/>
  <c r="AT288" i="3"/>
  <c r="AX288" i="3"/>
  <c r="BB288" i="3"/>
  <c r="BC288" i="3"/>
  <c r="BD288" i="3"/>
  <c r="BE288" i="3"/>
  <c r="BH288" i="3"/>
  <c r="BI288" i="3"/>
  <c r="BJ288" i="3"/>
  <c r="BK288" i="3"/>
  <c r="BL288" i="3"/>
  <c r="BM288" i="3"/>
  <c r="BN288" i="3"/>
  <c r="BO288" i="3"/>
  <c r="BP288" i="3"/>
  <c r="BR288" i="3"/>
  <c r="BS288" i="3"/>
  <c r="BT288" i="3"/>
  <c r="BU288" i="3"/>
  <c r="E289" i="3"/>
  <c r="I289" i="3"/>
  <c r="O289" i="3"/>
  <c r="Q289" i="3"/>
  <c r="S289" i="3"/>
  <c r="U289" i="3"/>
  <c r="X289" i="3"/>
  <c r="Z289" i="3"/>
  <c r="AB289" i="3"/>
  <c r="AD289" i="3"/>
  <c r="AI289" i="3"/>
  <c r="AK289" i="3"/>
  <c r="AM289" i="3"/>
  <c r="AP289" i="3"/>
  <c r="AR289" i="3"/>
  <c r="AT289" i="3"/>
  <c r="AX289" i="3"/>
  <c r="BB289" i="3"/>
  <c r="BC289" i="3"/>
  <c r="BD289" i="3"/>
  <c r="BE289" i="3"/>
  <c r="BH289" i="3"/>
  <c r="BI289" i="3"/>
  <c r="BJ289" i="3"/>
  <c r="BK289" i="3"/>
  <c r="BL289" i="3"/>
  <c r="BM289" i="3"/>
  <c r="BN289" i="3"/>
  <c r="BO289" i="3"/>
  <c r="BP289" i="3"/>
  <c r="BR289" i="3"/>
  <c r="BS289" i="3"/>
  <c r="BT289" i="3"/>
  <c r="BU289" i="3"/>
  <c r="E290" i="3"/>
  <c r="I290" i="3"/>
  <c r="O290" i="3"/>
  <c r="Q290" i="3"/>
  <c r="S290" i="3"/>
  <c r="U290" i="3"/>
  <c r="X290" i="3"/>
  <c r="Z290" i="3"/>
  <c r="AB290" i="3"/>
  <c r="AD290" i="3"/>
  <c r="AI290" i="3"/>
  <c r="AK290" i="3"/>
  <c r="AM290" i="3"/>
  <c r="AP290" i="3"/>
  <c r="AR290" i="3"/>
  <c r="AT290" i="3"/>
  <c r="AX290" i="3"/>
  <c r="BB290" i="3"/>
  <c r="BC290" i="3"/>
  <c r="BD290" i="3"/>
  <c r="BE290" i="3"/>
  <c r="BH290" i="3"/>
  <c r="BI290" i="3"/>
  <c r="BJ290" i="3"/>
  <c r="BK290" i="3"/>
  <c r="BL290" i="3"/>
  <c r="BM290" i="3"/>
  <c r="BN290" i="3"/>
  <c r="BO290" i="3"/>
  <c r="BP290" i="3"/>
  <c r="BR290" i="3"/>
  <c r="BS290" i="3"/>
  <c r="BT290" i="3"/>
  <c r="BU290" i="3"/>
  <c r="E291" i="3"/>
  <c r="I291" i="3"/>
  <c r="O291" i="3"/>
  <c r="Q291" i="3"/>
  <c r="S291" i="3"/>
  <c r="U291" i="3"/>
  <c r="X291" i="3"/>
  <c r="Z291" i="3"/>
  <c r="AB291" i="3"/>
  <c r="AD291" i="3"/>
  <c r="AI291" i="3"/>
  <c r="AK291" i="3"/>
  <c r="AM291" i="3"/>
  <c r="AP291" i="3"/>
  <c r="AR291" i="3"/>
  <c r="AT291" i="3"/>
  <c r="AX291" i="3"/>
  <c r="BB291" i="3"/>
  <c r="BC291" i="3"/>
  <c r="BD291" i="3"/>
  <c r="BE291" i="3"/>
  <c r="BH291" i="3"/>
  <c r="BI291" i="3"/>
  <c r="BJ291" i="3"/>
  <c r="BK291" i="3"/>
  <c r="BL291" i="3"/>
  <c r="BM291" i="3"/>
  <c r="BN291" i="3"/>
  <c r="BO291" i="3"/>
  <c r="BP291" i="3"/>
  <c r="BR291" i="3"/>
  <c r="BS291" i="3"/>
  <c r="BT291" i="3"/>
  <c r="BU291" i="3"/>
  <c r="E292" i="3"/>
  <c r="I292" i="3"/>
  <c r="O292" i="3"/>
  <c r="Q292" i="3"/>
  <c r="S292" i="3"/>
  <c r="U292" i="3"/>
  <c r="X292" i="3"/>
  <c r="Z292" i="3"/>
  <c r="AB292" i="3"/>
  <c r="AD292" i="3"/>
  <c r="AI292" i="3"/>
  <c r="AK292" i="3"/>
  <c r="AM292" i="3"/>
  <c r="AP292" i="3"/>
  <c r="AR292" i="3"/>
  <c r="AT292" i="3"/>
  <c r="AX292" i="3"/>
  <c r="BB292" i="3"/>
  <c r="BC292" i="3"/>
  <c r="BD292" i="3"/>
  <c r="BE292" i="3"/>
  <c r="BH292" i="3"/>
  <c r="BI292" i="3"/>
  <c r="BJ292" i="3"/>
  <c r="BK292" i="3"/>
  <c r="BL292" i="3"/>
  <c r="BM292" i="3"/>
  <c r="BN292" i="3"/>
  <c r="BO292" i="3"/>
  <c r="BP292" i="3"/>
  <c r="BR292" i="3"/>
  <c r="BS292" i="3"/>
  <c r="BT292" i="3"/>
  <c r="BU292" i="3"/>
  <c r="E293" i="3"/>
  <c r="I293" i="3"/>
  <c r="O293" i="3"/>
  <c r="Q293" i="3"/>
  <c r="S293" i="3"/>
  <c r="U293" i="3"/>
  <c r="X293" i="3"/>
  <c r="Z293" i="3"/>
  <c r="AB293" i="3"/>
  <c r="AD293" i="3"/>
  <c r="AI293" i="3"/>
  <c r="AK293" i="3"/>
  <c r="AM293" i="3"/>
  <c r="AP293" i="3"/>
  <c r="AR293" i="3"/>
  <c r="AT293" i="3"/>
  <c r="AX293" i="3"/>
  <c r="BB293" i="3"/>
  <c r="BC293" i="3"/>
  <c r="BD293" i="3"/>
  <c r="BE293" i="3"/>
  <c r="BH293" i="3"/>
  <c r="BI293" i="3"/>
  <c r="BJ293" i="3"/>
  <c r="BK293" i="3"/>
  <c r="BL293" i="3"/>
  <c r="BM293" i="3"/>
  <c r="BN293" i="3"/>
  <c r="BO293" i="3"/>
  <c r="BP293" i="3"/>
  <c r="BR293" i="3"/>
  <c r="BS293" i="3"/>
  <c r="BT293" i="3"/>
  <c r="BU293" i="3"/>
  <c r="E294" i="3"/>
  <c r="I294" i="3"/>
  <c r="O294" i="3"/>
  <c r="Q294" i="3"/>
  <c r="S294" i="3"/>
  <c r="U294" i="3"/>
  <c r="X294" i="3"/>
  <c r="Z294" i="3"/>
  <c r="AB294" i="3"/>
  <c r="AD294" i="3"/>
  <c r="AI294" i="3"/>
  <c r="AK294" i="3"/>
  <c r="AM294" i="3"/>
  <c r="AP294" i="3"/>
  <c r="AR294" i="3"/>
  <c r="AT294" i="3"/>
  <c r="AX294" i="3"/>
  <c r="BB294" i="3"/>
  <c r="BC294" i="3"/>
  <c r="BD294" i="3"/>
  <c r="BE294" i="3"/>
  <c r="BH294" i="3"/>
  <c r="BI294" i="3"/>
  <c r="BJ294" i="3"/>
  <c r="BK294" i="3"/>
  <c r="BL294" i="3"/>
  <c r="BM294" i="3"/>
  <c r="BN294" i="3"/>
  <c r="BO294" i="3"/>
  <c r="BP294" i="3"/>
  <c r="BR294" i="3"/>
  <c r="BS294" i="3"/>
  <c r="BT294" i="3"/>
  <c r="BU294" i="3"/>
  <c r="E295" i="3"/>
  <c r="I295" i="3"/>
  <c r="O295" i="3"/>
  <c r="Q295" i="3"/>
  <c r="S295" i="3"/>
  <c r="U295" i="3"/>
  <c r="X295" i="3"/>
  <c r="Z295" i="3"/>
  <c r="AB295" i="3"/>
  <c r="AD295" i="3"/>
  <c r="AI295" i="3"/>
  <c r="AK295" i="3"/>
  <c r="AM295" i="3"/>
  <c r="AP295" i="3"/>
  <c r="AR295" i="3"/>
  <c r="AT295" i="3"/>
  <c r="AX295" i="3"/>
  <c r="BB295" i="3"/>
  <c r="BC295" i="3"/>
  <c r="BD295" i="3"/>
  <c r="BE295" i="3"/>
  <c r="BH295" i="3"/>
  <c r="BI295" i="3"/>
  <c r="BJ295" i="3"/>
  <c r="BK295" i="3"/>
  <c r="BL295" i="3"/>
  <c r="BM295" i="3"/>
  <c r="BN295" i="3"/>
  <c r="BO295" i="3"/>
  <c r="BP295" i="3"/>
  <c r="BR295" i="3"/>
  <c r="BS295" i="3"/>
  <c r="BT295" i="3"/>
  <c r="BU295" i="3"/>
  <c r="E296" i="3"/>
  <c r="I296" i="3"/>
  <c r="O296" i="3"/>
  <c r="Q296" i="3"/>
  <c r="S296" i="3"/>
  <c r="U296" i="3"/>
  <c r="X296" i="3"/>
  <c r="Z296" i="3"/>
  <c r="AB296" i="3"/>
  <c r="AD296" i="3"/>
  <c r="AI296" i="3"/>
  <c r="AK296" i="3"/>
  <c r="AM296" i="3"/>
  <c r="AP296" i="3"/>
  <c r="AR296" i="3"/>
  <c r="AT296" i="3"/>
  <c r="AX296" i="3"/>
  <c r="BB296" i="3"/>
  <c r="BC296" i="3"/>
  <c r="BD296" i="3"/>
  <c r="BE296" i="3"/>
  <c r="BH296" i="3"/>
  <c r="BI296" i="3"/>
  <c r="BJ296" i="3"/>
  <c r="BK296" i="3"/>
  <c r="BL296" i="3"/>
  <c r="BM296" i="3"/>
  <c r="BN296" i="3"/>
  <c r="BO296" i="3"/>
  <c r="BP296" i="3"/>
  <c r="BR296" i="3"/>
  <c r="BS296" i="3"/>
  <c r="BT296" i="3"/>
  <c r="BU296" i="3"/>
  <c r="E297" i="3"/>
  <c r="I297" i="3"/>
  <c r="O297" i="3"/>
  <c r="Q297" i="3"/>
  <c r="S297" i="3"/>
  <c r="U297" i="3"/>
  <c r="X297" i="3"/>
  <c r="Z297" i="3"/>
  <c r="AB297" i="3"/>
  <c r="AD297" i="3"/>
  <c r="AI297" i="3"/>
  <c r="AK297" i="3"/>
  <c r="AM297" i="3"/>
  <c r="AP297" i="3"/>
  <c r="AR297" i="3"/>
  <c r="AT297" i="3"/>
  <c r="AX297" i="3"/>
  <c r="BB297" i="3"/>
  <c r="BC297" i="3"/>
  <c r="BD297" i="3"/>
  <c r="BE297" i="3"/>
  <c r="BH297" i="3"/>
  <c r="BI297" i="3"/>
  <c r="BJ297" i="3"/>
  <c r="BK297" i="3"/>
  <c r="BL297" i="3"/>
  <c r="BM297" i="3"/>
  <c r="BN297" i="3"/>
  <c r="BO297" i="3"/>
  <c r="BP297" i="3"/>
  <c r="BR297" i="3"/>
  <c r="BS297" i="3"/>
  <c r="BT297" i="3"/>
  <c r="BU297" i="3"/>
  <c r="E298" i="3"/>
  <c r="I298" i="3"/>
  <c r="O298" i="3"/>
  <c r="Q298" i="3"/>
  <c r="S298" i="3"/>
  <c r="U298" i="3"/>
  <c r="X298" i="3"/>
  <c r="Z298" i="3"/>
  <c r="AB298" i="3"/>
  <c r="AD298" i="3"/>
  <c r="AI298" i="3"/>
  <c r="AK298" i="3"/>
  <c r="AM298" i="3"/>
  <c r="AP298" i="3"/>
  <c r="AR298" i="3"/>
  <c r="AT298" i="3"/>
  <c r="AX298" i="3"/>
  <c r="BB298" i="3"/>
  <c r="BC298" i="3"/>
  <c r="BD298" i="3"/>
  <c r="BE298" i="3"/>
  <c r="BH298" i="3"/>
  <c r="BI298" i="3"/>
  <c r="BJ298" i="3"/>
  <c r="BK298" i="3"/>
  <c r="BL298" i="3"/>
  <c r="BM298" i="3"/>
  <c r="BN298" i="3"/>
  <c r="BO298" i="3"/>
  <c r="BP298" i="3"/>
  <c r="BR298" i="3"/>
  <c r="BS298" i="3"/>
  <c r="BT298" i="3"/>
  <c r="BU298" i="3"/>
  <c r="E299" i="3"/>
  <c r="I299" i="3"/>
  <c r="O299" i="3"/>
  <c r="Q299" i="3"/>
  <c r="S299" i="3"/>
  <c r="U299" i="3"/>
  <c r="X299" i="3"/>
  <c r="Z299" i="3"/>
  <c r="AB299" i="3"/>
  <c r="AD299" i="3"/>
  <c r="AI299" i="3"/>
  <c r="AK299" i="3"/>
  <c r="AM299" i="3"/>
  <c r="AP299" i="3"/>
  <c r="AR299" i="3"/>
  <c r="AT299" i="3"/>
  <c r="AX299" i="3"/>
  <c r="BB299" i="3"/>
  <c r="BC299" i="3"/>
  <c r="BD299" i="3"/>
  <c r="BE299" i="3"/>
  <c r="BH299" i="3"/>
  <c r="BI299" i="3"/>
  <c r="BJ299" i="3"/>
  <c r="BK299" i="3"/>
  <c r="BL299" i="3"/>
  <c r="BM299" i="3"/>
  <c r="BN299" i="3"/>
  <c r="BO299" i="3"/>
  <c r="BP299" i="3"/>
  <c r="BR299" i="3"/>
  <c r="BS299" i="3"/>
  <c r="BT299" i="3"/>
  <c r="BU299" i="3"/>
  <c r="E300" i="3"/>
  <c r="I300" i="3"/>
  <c r="O300" i="3"/>
  <c r="Q300" i="3"/>
  <c r="S300" i="3"/>
  <c r="U300" i="3"/>
  <c r="X300" i="3"/>
  <c r="Z300" i="3"/>
  <c r="AB300" i="3"/>
  <c r="AD300" i="3"/>
  <c r="AI300" i="3"/>
  <c r="AK300" i="3"/>
  <c r="AM300" i="3"/>
  <c r="AP300" i="3"/>
  <c r="AR300" i="3"/>
  <c r="AT300" i="3"/>
  <c r="AX300" i="3"/>
  <c r="BB300" i="3"/>
  <c r="BC300" i="3"/>
  <c r="BD300" i="3"/>
  <c r="BE300" i="3"/>
  <c r="BH300" i="3"/>
  <c r="BI300" i="3"/>
  <c r="BJ300" i="3"/>
  <c r="BK300" i="3"/>
  <c r="BL300" i="3"/>
  <c r="BM300" i="3"/>
  <c r="BN300" i="3"/>
  <c r="BO300" i="3"/>
  <c r="BP300" i="3"/>
  <c r="BR300" i="3"/>
  <c r="BS300" i="3"/>
  <c r="BT300" i="3"/>
  <c r="BU300" i="3"/>
  <c r="D11" i="2"/>
  <c r="I11" i="2"/>
  <c r="L11" i="2"/>
  <c r="N11" i="2"/>
  <c r="P11" i="2"/>
  <c r="U11" i="2"/>
  <c r="V11" i="2"/>
  <c r="W11" i="2"/>
  <c r="X11" i="2"/>
  <c r="AA11" i="2"/>
  <c r="AB11" i="2"/>
  <c r="AC11" i="2"/>
  <c r="AD11" i="2"/>
  <c r="AE11" i="2"/>
  <c r="AF11" i="2"/>
  <c r="AG11" i="2"/>
  <c r="AH11" i="2"/>
  <c r="AI11" i="2"/>
  <c r="AH2" i="2" s="1"/>
  <c r="AK11" i="2"/>
  <c r="AL11" i="2"/>
  <c r="AM11" i="2"/>
  <c r="AN11" i="2"/>
  <c r="D12" i="2"/>
  <c r="C2" i="2" s="1"/>
  <c r="I12" i="2"/>
  <c r="H2" i="2" s="1"/>
  <c r="L12" i="2"/>
  <c r="N12" i="2"/>
  <c r="P12" i="2"/>
  <c r="U12" i="2"/>
  <c r="V12" i="2"/>
  <c r="W12" i="2"/>
  <c r="X12" i="2"/>
  <c r="AA12" i="2"/>
  <c r="AB12" i="2"/>
  <c r="AC12" i="2"/>
  <c r="AD12" i="2"/>
  <c r="AE12" i="2"/>
  <c r="AF12" i="2"/>
  <c r="AG12" i="2"/>
  <c r="AH12" i="2"/>
  <c r="AI12" i="2"/>
  <c r="AK12" i="2"/>
  <c r="AL12" i="2"/>
  <c r="AM12" i="2"/>
  <c r="AN12" i="2"/>
  <c r="D13" i="2"/>
  <c r="I13" i="2"/>
  <c r="L13" i="2"/>
  <c r="N13" i="2"/>
  <c r="P13" i="2"/>
  <c r="U13" i="2"/>
  <c r="V13" i="2"/>
  <c r="W13" i="2"/>
  <c r="X13" i="2"/>
  <c r="AA13" i="2"/>
  <c r="AB13" i="2"/>
  <c r="AC13" i="2"/>
  <c r="AD13" i="2"/>
  <c r="AE13" i="2"/>
  <c r="AF13" i="2"/>
  <c r="AG13" i="2"/>
  <c r="AH13" i="2"/>
  <c r="AI13" i="2"/>
  <c r="AK13" i="2"/>
  <c r="AL13" i="2"/>
  <c r="AM13" i="2"/>
  <c r="AN13" i="2"/>
  <c r="D14" i="2"/>
  <c r="I14" i="2"/>
  <c r="L14" i="2"/>
  <c r="N14" i="2"/>
  <c r="P14" i="2"/>
  <c r="U14" i="2"/>
  <c r="V14" i="2"/>
  <c r="W14" i="2"/>
  <c r="X14" i="2"/>
  <c r="AA14" i="2"/>
  <c r="AB14" i="2"/>
  <c r="AC14" i="2"/>
  <c r="AD14" i="2"/>
  <c r="AE14" i="2"/>
  <c r="AF14" i="2"/>
  <c r="AG14" i="2"/>
  <c r="AH14" i="2"/>
  <c r="AI14" i="2"/>
  <c r="AK14" i="2"/>
  <c r="AL14" i="2"/>
  <c r="AM14" i="2"/>
  <c r="AN14" i="2"/>
  <c r="D15" i="2"/>
  <c r="I15" i="2"/>
  <c r="L15" i="2"/>
  <c r="N15" i="2"/>
  <c r="P15" i="2"/>
  <c r="U15" i="2"/>
  <c r="V15" i="2"/>
  <c r="W15" i="2"/>
  <c r="X15" i="2"/>
  <c r="AA15" i="2"/>
  <c r="AB15" i="2"/>
  <c r="AC15" i="2"/>
  <c r="AD15" i="2"/>
  <c r="AE15" i="2"/>
  <c r="AF15" i="2"/>
  <c r="AG15" i="2"/>
  <c r="AH15" i="2"/>
  <c r="AI15" i="2"/>
  <c r="AK15" i="2"/>
  <c r="AL15" i="2"/>
  <c r="AM15" i="2"/>
  <c r="AN15" i="2"/>
  <c r="D16" i="2"/>
  <c r="I16" i="2"/>
  <c r="L16" i="2"/>
  <c r="N16" i="2"/>
  <c r="P16" i="2"/>
  <c r="U16" i="2"/>
  <c r="V16" i="2"/>
  <c r="W16" i="2"/>
  <c r="X16" i="2"/>
  <c r="AA16" i="2"/>
  <c r="AB16" i="2"/>
  <c r="AC16" i="2"/>
  <c r="AD16" i="2"/>
  <c r="AE16" i="2"/>
  <c r="AF16" i="2"/>
  <c r="AG16" i="2"/>
  <c r="AH16" i="2"/>
  <c r="AI16" i="2"/>
  <c r="AK16" i="2"/>
  <c r="AL16" i="2"/>
  <c r="AM16" i="2"/>
  <c r="AN16" i="2"/>
  <c r="D17" i="2"/>
  <c r="I17" i="2"/>
  <c r="L17" i="2"/>
  <c r="N17" i="2"/>
  <c r="P17" i="2"/>
  <c r="U17" i="2"/>
  <c r="V17" i="2"/>
  <c r="W17" i="2"/>
  <c r="X17" i="2"/>
  <c r="AA17" i="2"/>
  <c r="AB17" i="2"/>
  <c r="AC17" i="2"/>
  <c r="AD17" i="2"/>
  <c r="AE17" i="2"/>
  <c r="AF17" i="2"/>
  <c r="AG17" i="2"/>
  <c r="AH17" i="2"/>
  <c r="AI17" i="2"/>
  <c r="AK17" i="2"/>
  <c r="AL17" i="2"/>
  <c r="AM17" i="2"/>
  <c r="AN17" i="2"/>
  <c r="D18" i="2"/>
  <c r="I18" i="2"/>
  <c r="L18" i="2"/>
  <c r="N18" i="2"/>
  <c r="P18" i="2"/>
  <c r="O2" i="2" s="1"/>
  <c r="U18" i="2"/>
  <c r="V18" i="2"/>
  <c r="W18" i="2"/>
  <c r="X18" i="2"/>
  <c r="AA18" i="2"/>
  <c r="AB18" i="2"/>
  <c r="AC18" i="2"/>
  <c r="AD18" i="2"/>
  <c r="AE18" i="2"/>
  <c r="AF18" i="2"/>
  <c r="AG18" i="2"/>
  <c r="AH18" i="2"/>
  <c r="AI18" i="2"/>
  <c r="AK18" i="2"/>
  <c r="AL18" i="2"/>
  <c r="AM18" i="2"/>
  <c r="AN18" i="2"/>
  <c r="D19" i="2"/>
  <c r="I19" i="2"/>
  <c r="L19" i="2"/>
  <c r="N19" i="2"/>
  <c r="M2" i="2" s="1"/>
  <c r="P19" i="2"/>
  <c r="U19" i="2"/>
  <c r="V19" i="2"/>
  <c r="W19" i="2"/>
  <c r="X19" i="2"/>
  <c r="AA19" i="2"/>
  <c r="AB19" i="2"/>
  <c r="AC19" i="2"/>
  <c r="AD19" i="2"/>
  <c r="AE19" i="2"/>
  <c r="AF19" i="2"/>
  <c r="AG19" i="2"/>
  <c r="AH19" i="2"/>
  <c r="AI19" i="2"/>
  <c r="AK19" i="2"/>
  <c r="AL19" i="2"/>
  <c r="AM19" i="2"/>
  <c r="AL2" i="2" s="1"/>
  <c r="AN19" i="2"/>
  <c r="D20" i="2"/>
  <c r="I20" i="2"/>
  <c r="L20" i="2"/>
  <c r="N20" i="2"/>
  <c r="P20" i="2"/>
  <c r="U20" i="2"/>
  <c r="V20" i="2"/>
  <c r="W20" i="2"/>
  <c r="X20" i="2"/>
  <c r="AA20" i="2"/>
  <c r="AB20" i="2"/>
  <c r="AC20" i="2"/>
  <c r="AD20" i="2"/>
  <c r="AE20" i="2"/>
  <c r="AF20" i="2"/>
  <c r="AG20" i="2"/>
  <c r="AH20" i="2"/>
  <c r="AI20" i="2"/>
  <c r="AK20" i="2"/>
  <c r="AL20" i="2"/>
  <c r="AM20" i="2"/>
  <c r="AN20" i="2"/>
  <c r="D21" i="2"/>
  <c r="I21" i="2"/>
  <c r="L21" i="2"/>
  <c r="N21" i="2"/>
  <c r="P21" i="2"/>
  <c r="U21" i="2"/>
  <c r="V21" i="2"/>
  <c r="W21" i="2"/>
  <c r="X21" i="2"/>
  <c r="AA21" i="2"/>
  <c r="AB21" i="2"/>
  <c r="AC21" i="2"/>
  <c r="AD21" i="2"/>
  <c r="AE21" i="2"/>
  <c r="AF21" i="2"/>
  <c r="AG21" i="2"/>
  <c r="AH21" i="2"/>
  <c r="AI21" i="2"/>
  <c r="AK21" i="2"/>
  <c r="AL21" i="2"/>
  <c r="AM21" i="2"/>
  <c r="AN21" i="2"/>
  <c r="D22" i="2"/>
  <c r="I22" i="2"/>
  <c r="L22" i="2"/>
  <c r="N22" i="2"/>
  <c r="P22" i="2"/>
  <c r="U22" i="2"/>
  <c r="V22" i="2"/>
  <c r="W22" i="2"/>
  <c r="X22" i="2"/>
  <c r="AA22" i="2"/>
  <c r="AB22" i="2"/>
  <c r="AC22" i="2"/>
  <c r="AD22" i="2"/>
  <c r="AE22" i="2"/>
  <c r="AF22" i="2"/>
  <c r="AG22" i="2"/>
  <c r="AH22" i="2"/>
  <c r="AI22" i="2"/>
  <c r="AK22" i="2"/>
  <c r="AL22" i="2"/>
  <c r="AM22" i="2"/>
  <c r="AN22" i="2"/>
  <c r="D23" i="2"/>
  <c r="I23" i="2"/>
  <c r="L23" i="2"/>
  <c r="N23" i="2"/>
  <c r="P23" i="2"/>
  <c r="U23" i="2"/>
  <c r="V23" i="2"/>
  <c r="W23" i="2"/>
  <c r="X23" i="2"/>
  <c r="AA23" i="2"/>
  <c r="AB23" i="2"/>
  <c r="AC23" i="2"/>
  <c r="AD23" i="2"/>
  <c r="AE23" i="2"/>
  <c r="AF23" i="2"/>
  <c r="AG23" i="2"/>
  <c r="AH23" i="2"/>
  <c r="AI23" i="2"/>
  <c r="AK23" i="2"/>
  <c r="AL23" i="2"/>
  <c r="AM23" i="2"/>
  <c r="AN23" i="2"/>
  <c r="D24" i="2"/>
  <c r="I24" i="2"/>
  <c r="L24" i="2"/>
  <c r="N24" i="2"/>
  <c r="P24" i="2"/>
  <c r="U24" i="2"/>
  <c r="V24" i="2"/>
  <c r="W24" i="2"/>
  <c r="X24" i="2"/>
  <c r="AA24" i="2"/>
  <c r="AB24" i="2"/>
  <c r="AC24" i="2"/>
  <c r="AD24" i="2"/>
  <c r="AE24" i="2"/>
  <c r="AF24" i="2"/>
  <c r="AG24" i="2"/>
  <c r="AH24" i="2"/>
  <c r="AI24" i="2"/>
  <c r="AK24" i="2"/>
  <c r="AL24" i="2"/>
  <c r="AM24" i="2"/>
  <c r="AN24" i="2"/>
  <c r="D25" i="2"/>
  <c r="I25" i="2"/>
  <c r="L25" i="2"/>
  <c r="N25" i="2"/>
  <c r="P25" i="2"/>
  <c r="U25" i="2"/>
  <c r="V25" i="2"/>
  <c r="W25" i="2"/>
  <c r="X25" i="2"/>
  <c r="AA25" i="2"/>
  <c r="AB25" i="2"/>
  <c r="AC25" i="2"/>
  <c r="AD25" i="2"/>
  <c r="AE25" i="2"/>
  <c r="AF25" i="2"/>
  <c r="AG25" i="2"/>
  <c r="AH25" i="2"/>
  <c r="AI25" i="2"/>
  <c r="AK25" i="2"/>
  <c r="AL25" i="2"/>
  <c r="AM25" i="2"/>
  <c r="AN25" i="2"/>
  <c r="D26" i="2"/>
  <c r="I26" i="2"/>
  <c r="L26" i="2"/>
  <c r="N26" i="2"/>
  <c r="P26" i="2"/>
  <c r="U26" i="2"/>
  <c r="V26" i="2"/>
  <c r="W26" i="2"/>
  <c r="X26" i="2"/>
  <c r="AA26" i="2"/>
  <c r="AB26" i="2"/>
  <c r="AC26" i="2"/>
  <c r="AD26" i="2"/>
  <c r="AE26" i="2"/>
  <c r="AF26" i="2"/>
  <c r="AG26" i="2"/>
  <c r="AH26" i="2"/>
  <c r="AI26" i="2"/>
  <c r="AK26" i="2"/>
  <c r="AL26" i="2"/>
  <c r="AM26" i="2"/>
  <c r="AN26" i="2"/>
  <c r="D27" i="2"/>
  <c r="I27" i="2"/>
  <c r="L27" i="2"/>
  <c r="N27" i="2"/>
  <c r="P27" i="2"/>
  <c r="U27" i="2"/>
  <c r="V27" i="2"/>
  <c r="W27" i="2"/>
  <c r="X27" i="2"/>
  <c r="AA27" i="2"/>
  <c r="AB27" i="2"/>
  <c r="AC27" i="2"/>
  <c r="AD27" i="2"/>
  <c r="AE27" i="2"/>
  <c r="AF27" i="2"/>
  <c r="AG27" i="2"/>
  <c r="AH27" i="2"/>
  <c r="AI27" i="2"/>
  <c r="AK27" i="2"/>
  <c r="AL27" i="2"/>
  <c r="AM27" i="2"/>
  <c r="AN27" i="2"/>
  <c r="D28" i="2"/>
  <c r="I28" i="2"/>
  <c r="L28" i="2"/>
  <c r="N28" i="2"/>
  <c r="P28" i="2"/>
  <c r="U28" i="2"/>
  <c r="V28" i="2"/>
  <c r="W28" i="2"/>
  <c r="X28" i="2"/>
  <c r="AA28" i="2"/>
  <c r="AB28" i="2"/>
  <c r="AC28" i="2"/>
  <c r="AD28" i="2"/>
  <c r="AE28" i="2"/>
  <c r="AF28" i="2"/>
  <c r="AG28" i="2"/>
  <c r="AH28" i="2"/>
  <c r="AI28" i="2"/>
  <c r="AK28" i="2"/>
  <c r="AL28" i="2"/>
  <c r="AM28" i="2"/>
  <c r="AN28" i="2"/>
  <c r="D29" i="2"/>
  <c r="I29" i="2"/>
  <c r="L29" i="2"/>
  <c r="N29" i="2"/>
  <c r="P29" i="2"/>
  <c r="U29" i="2"/>
  <c r="V29" i="2"/>
  <c r="W29" i="2"/>
  <c r="X29" i="2"/>
  <c r="AA29" i="2"/>
  <c r="AB29" i="2"/>
  <c r="AC29" i="2"/>
  <c r="AD29" i="2"/>
  <c r="AE29" i="2"/>
  <c r="AF29" i="2"/>
  <c r="AG29" i="2"/>
  <c r="AH29" i="2"/>
  <c r="AI29" i="2"/>
  <c r="AK29" i="2"/>
  <c r="AL29" i="2"/>
  <c r="AM29" i="2"/>
  <c r="AN29" i="2"/>
  <c r="D30" i="2"/>
  <c r="I30" i="2"/>
  <c r="L30" i="2"/>
  <c r="N30" i="2"/>
  <c r="P30" i="2"/>
  <c r="U30" i="2"/>
  <c r="V30" i="2"/>
  <c r="W30" i="2"/>
  <c r="X30" i="2"/>
  <c r="AA30" i="2"/>
  <c r="AB30" i="2"/>
  <c r="AC30" i="2"/>
  <c r="AD30" i="2"/>
  <c r="AE30" i="2"/>
  <c r="AF30" i="2"/>
  <c r="AG30" i="2"/>
  <c r="AH30" i="2"/>
  <c r="AI30" i="2"/>
  <c r="AK30" i="2"/>
  <c r="AL30" i="2"/>
  <c r="AM30" i="2"/>
  <c r="AN30" i="2"/>
  <c r="D31" i="2"/>
  <c r="I31" i="2"/>
  <c r="L31" i="2"/>
  <c r="N31" i="2"/>
  <c r="P31" i="2"/>
  <c r="U31" i="2"/>
  <c r="V31" i="2"/>
  <c r="W31" i="2"/>
  <c r="X31" i="2"/>
  <c r="AA31" i="2"/>
  <c r="AB31" i="2"/>
  <c r="AC31" i="2"/>
  <c r="AD31" i="2"/>
  <c r="AE31" i="2"/>
  <c r="AF31" i="2"/>
  <c r="AG31" i="2"/>
  <c r="AH31" i="2"/>
  <c r="AI31" i="2"/>
  <c r="AK31" i="2"/>
  <c r="AL31" i="2"/>
  <c r="AM31" i="2"/>
  <c r="AN31" i="2"/>
  <c r="D32" i="2"/>
  <c r="I32" i="2"/>
  <c r="L32" i="2"/>
  <c r="N32" i="2"/>
  <c r="P32" i="2"/>
  <c r="U32" i="2"/>
  <c r="V32" i="2"/>
  <c r="W32" i="2"/>
  <c r="X32" i="2"/>
  <c r="AA32" i="2"/>
  <c r="AB32" i="2"/>
  <c r="AC32" i="2"/>
  <c r="AD32" i="2"/>
  <c r="AE32" i="2"/>
  <c r="AF32" i="2"/>
  <c r="AG32" i="2"/>
  <c r="AH32" i="2"/>
  <c r="AI32" i="2"/>
  <c r="AK32" i="2"/>
  <c r="AL32" i="2"/>
  <c r="AM32" i="2"/>
  <c r="AN32" i="2"/>
  <c r="D33" i="2"/>
  <c r="I33" i="2"/>
  <c r="L33" i="2"/>
  <c r="N33" i="2"/>
  <c r="P33" i="2"/>
  <c r="U33" i="2"/>
  <c r="V33" i="2"/>
  <c r="W33" i="2"/>
  <c r="X33" i="2"/>
  <c r="AA33" i="2"/>
  <c r="AB33" i="2"/>
  <c r="AC33" i="2"/>
  <c r="AD33" i="2"/>
  <c r="AE33" i="2"/>
  <c r="AF33" i="2"/>
  <c r="AG33" i="2"/>
  <c r="AH33" i="2"/>
  <c r="AI33" i="2"/>
  <c r="AK33" i="2"/>
  <c r="AL33" i="2"/>
  <c r="AM33" i="2"/>
  <c r="AN33" i="2"/>
  <c r="D34" i="2"/>
  <c r="I34" i="2"/>
  <c r="L34" i="2"/>
  <c r="N34" i="2"/>
  <c r="P34" i="2"/>
  <c r="U34" i="2"/>
  <c r="V34" i="2"/>
  <c r="W34" i="2"/>
  <c r="X34" i="2"/>
  <c r="AA34" i="2"/>
  <c r="AB34" i="2"/>
  <c r="AC34" i="2"/>
  <c r="AD34" i="2"/>
  <c r="AE34" i="2"/>
  <c r="AF34" i="2"/>
  <c r="AG34" i="2"/>
  <c r="AH34" i="2"/>
  <c r="AI34" i="2"/>
  <c r="AK34" i="2"/>
  <c r="AL34" i="2"/>
  <c r="AM34" i="2"/>
  <c r="AN34" i="2"/>
  <c r="D35" i="2"/>
  <c r="I35" i="2"/>
  <c r="L35" i="2"/>
  <c r="N35" i="2"/>
  <c r="P35" i="2"/>
  <c r="U35" i="2"/>
  <c r="V35" i="2"/>
  <c r="W35" i="2"/>
  <c r="X35" i="2"/>
  <c r="AA35" i="2"/>
  <c r="AB35" i="2"/>
  <c r="AC35" i="2"/>
  <c r="AD35" i="2"/>
  <c r="AE35" i="2"/>
  <c r="AF35" i="2"/>
  <c r="AG35" i="2"/>
  <c r="AH35" i="2"/>
  <c r="AI35" i="2"/>
  <c r="AK35" i="2"/>
  <c r="AL35" i="2"/>
  <c r="AM35" i="2"/>
  <c r="AN35" i="2"/>
  <c r="D36" i="2"/>
  <c r="I36" i="2"/>
  <c r="L36" i="2"/>
  <c r="N36" i="2"/>
  <c r="P36" i="2"/>
  <c r="U36" i="2"/>
  <c r="V36" i="2"/>
  <c r="W36" i="2"/>
  <c r="X36" i="2"/>
  <c r="AA36" i="2"/>
  <c r="AB36" i="2"/>
  <c r="AC36" i="2"/>
  <c r="AD36" i="2"/>
  <c r="AE36" i="2"/>
  <c r="AF36" i="2"/>
  <c r="AG36" i="2"/>
  <c r="AH36" i="2"/>
  <c r="AI36" i="2"/>
  <c r="AK36" i="2"/>
  <c r="AL36" i="2"/>
  <c r="AM36" i="2"/>
  <c r="AN36" i="2"/>
  <c r="D37" i="2"/>
  <c r="I37" i="2"/>
  <c r="L37" i="2"/>
  <c r="N37" i="2"/>
  <c r="P37" i="2"/>
  <c r="U37" i="2"/>
  <c r="V37" i="2"/>
  <c r="W37" i="2"/>
  <c r="X37" i="2"/>
  <c r="AA37" i="2"/>
  <c r="AB37" i="2"/>
  <c r="AC37" i="2"/>
  <c r="AD37" i="2"/>
  <c r="AE37" i="2"/>
  <c r="AF37" i="2"/>
  <c r="AG37" i="2"/>
  <c r="AH37" i="2"/>
  <c r="AI37" i="2"/>
  <c r="AK37" i="2"/>
  <c r="AL37" i="2"/>
  <c r="AM37" i="2"/>
  <c r="AN37" i="2"/>
  <c r="D38" i="2"/>
  <c r="I38" i="2"/>
  <c r="L38" i="2"/>
  <c r="N38" i="2"/>
  <c r="P38" i="2"/>
  <c r="U38" i="2"/>
  <c r="V38" i="2"/>
  <c r="W38" i="2"/>
  <c r="X38" i="2"/>
  <c r="AA38" i="2"/>
  <c r="AB38" i="2"/>
  <c r="AC38" i="2"/>
  <c r="AD38" i="2"/>
  <c r="AE38" i="2"/>
  <c r="AF38" i="2"/>
  <c r="AG38" i="2"/>
  <c r="AH38" i="2"/>
  <c r="AI38" i="2"/>
  <c r="AK38" i="2"/>
  <c r="AL38" i="2"/>
  <c r="AM38" i="2"/>
  <c r="AN38" i="2"/>
  <c r="D39" i="2"/>
  <c r="I39" i="2"/>
  <c r="L39" i="2"/>
  <c r="N39" i="2"/>
  <c r="P39" i="2"/>
  <c r="U39" i="2"/>
  <c r="V39" i="2"/>
  <c r="W39" i="2"/>
  <c r="X39" i="2"/>
  <c r="AA39" i="2"/>
  <c r="AB39" i="2"/>
  <c r="AC39" i="2"/>
  <c r="AD39" i="2"/>
  <c r="AE39" i="2"/>
  <c r="AF39" i="2"/>
  <c r="AG39" i="2"/>
  <c r="AH39" i="2"/>
  <c r="AI39" i="2"/>
  <c r="AK39" i="2"/>
  <c r="AL39" i="2"/>
  <c r="AM39" i="2"/>
  <c r="AN39" i="2"/>
  <c r="D40" i="2"/>
  <c r="I40" i="2"/>
  <c r="L40" i="2"/>
  <c r="N40" i="2"/>
  <c r="P40" i="2"/>
  <c r="U40" i="2"/>
  <c r="V40" i="2"/>
  <c r="W40" i="2"/>
  <c r="X40" i="2"/>
  <c r="AA40" i="2"/>
  <c r="AB40" i="2"/>
  <c r="AC40" i="2"/>
  <c r="AD40" i="2"/>
  <c r="AE40" i="2"/>
  <c r="AF40" i="2"/>
  <c r="AG40" i="2"/>
  <c r="AH40" i="2"/>
  <c r="AI40" i="2"/>
  <c r="AK40" i="2"/>
  <c r="AL40" i="2"/>
  <c r="AM40" i="2"/>
  <c r="AN40" i="2"/>
  <c r="D41" i="2"/>
  <c r="I41" i="2"/>
  <c r="L41" i="2"/>
  <c r="N41" i="2"/>
  <c r="P41" i="2"/>
  <c r="U41" i="2"/>
  <c r="V41" i="2"/>
  <c r="W41" i="2"/>
  <c r="X41" i="2"/>
  <c r="AA41" i="2"/>
  <c r="AB41" i="2"/>
  <c r="AC41" i="2"/>
  <c r="AD41" i="2"/>
  <c r="AE41" i="2"/>
  <c r="AF41" i="2"/>
  <c r="AG41" i="2"/>
  <c r="AH41" i="2"/>
  <c r="AI41" i="2"/>
  <c r="AK41" i="2"/>
  <c r="AL41" i="2"/>
  <c r="AM41" i="2"/>
  <c r="AN41" i="2"/>
  <c r="D42" i="2"/>
  <c r="I42" i="2"/>
  <c r="L42" i="2"/>
  <c r="N42" i="2"/>
  <c r="P42" i="2"/>
  <c r="U42" i="2"/>
  <c r="V42" i="2"/>
  <c r="W42" i="2"/>
  <c r="X42" i="2"/>
  <c r="AA42" i="2"/>
  <c r="AB42" i="2"/>
  <c r="AC42" i="2"/>
  <c r="AD42" i="2"/>
  <c r="AE42" i="2"/>
  <c r="AF42" i="2"/>
  <c r="AG42" i="2"/>
  <c r="AH42" i="2"/>
  <c r="AI42" i="2"/>
  <c r="AK42" i="2"/>
  <c r="AL42" i="2"/>
  <c r="AM42" i="2"/>
  <c r="AN42" i="2"/>
  <c r="D43" i="2"/>
  <c r="I43" i="2"/>
  <c r="L43" i="2"/>
  <c r="N43" i="2"/>
  <c r="P43" i="2"/>
  <c r="U43" i="2"/>
  <c r="V43" i="2"/>
  <c r="W43" i="2"/>
  <c r="X43" i="2"/>
  <c r="AA43" i="2"/>
  <c r="AB43" i="2"/>
  <c r="AC43" i="2"/>
  <c r="AD43" i="2"/>
  <c r="AE43" i="2"/>
  <c r="AF43" i="2"/>
  <c r="AG43" i="2"/>
  <c r="AH43" i="2"/>
  <c r="AI43" i="2"/>
  <c r="AK43" i="2"/>
  <c r="AL43" i="2"/>
  <c r="AM43" i="2"/>
  <c r="AN43" i="2"/>
  <c r="D44" i="2"/>
  <c r="I44" i="2"/>
  <c r="L44" i="2"/>
  <c r="N44" i="2"/>
  <c r="P44" i="2"/>
  <c r="U44" i="2"/>
  <c r="V44" i="2"/>
  <c r="W44" i="2"/>
  <c r="X44" i="2"/>
  <c r="AA44" i="2"/>
  <c r="AB44" i="2"/>
  <c r="AC44" i="2"/>
  <c r="AD44" i="2"/>
  <c r="AE44" i="2"/>
  <c r="AF44" i="2"/>
  <c r="AG44" i="2"/>
  <c r="AH44" i="2"/>
  <c r="AI44" i="2"/>
  <c r="AK44" i="2"/>
  <c r="AL44" i="2"/>
  <c r="AM44" i="2"/>
  <c r="AN44" i="2"/>
  <c r="D45" i="2"/>
  <c r="I45" i="2"/>
  <c r="L45" i="2"/>
  <c r="N45" i="2"/>
  <c r="P45" i="2"/>
  <c r="U45" i="2"/>
  <c r="V45" i="2"/>
  <c r="W45" i="2"/>
  <c r="X45" i="2"/>
  <c r="AA45" i="2"/>
  <c r="AB45" i="2"/>
  <c r="AC45" i="2"/>
  <c r="AD45" i="2"/>
  <c r="AE45" i="2"/>
  <c r="AF45" i="2"/>
  <c r="AG45" i="2"/>
  <c r="AH45" i="2"/>
  <c r="AI45" i="2"/>
  <c r="AK45" i="2"/>
  <c r="AL45" i="2"/>
  <c r="AM45" i="2"/>
  <c r="AN45" i="2"/>
  <c r="D46" i="2"/>
  <c r="I46" i="2"/>
  <c r="L46" i="2"/>
  <c r="N46" i="2"/>
  <c r="P46" i="2"/>
  <c r="U46" i="2"/>
  <c r="V46" i="2"/>
  <c r="W46" i="2"/>
  <c r="X46" i="2"/>
  <c r="AA46" i="2"/>
  <c r="AB46" i="2"/>
  <c r="AC46" i="2"/>
  <c r="AD46" i="2"/>
  <c r="AE46" i="2"/>
  <c r="AF46" i="2"/>
  <c r="AG46" i="2"/>
  <c r="AH46" i="2"/>
  <c r="AI46" i="2"/>
  <c r="AK46" i="2"/>
  <c r="AL46" i="2"/>
  <c r="AM46" i="2"/>
  <c r="AN46" i="2"/>
  <c r="D47" i="2"/>
  <c r="I47" i="2"/>
  <c r="L47" i="2"/>
  <c r="N47" i="2"/>
  <c r="P47" i="2"/>
  <c r="U47" i="2"/>
  <c r="V47" i="2"/>
  <c r="W47" i="2"/>
  <c r="X47" i="2"/>
  <c r="AA47" i="2"/>
  <c r="AB47" i="2"/>
  <c r="AC47" i="2"/>
  <c r="AD47" i="2"/>
  <c r="AE47" i="2"/>
  <c r="AF47" i="2"/>
  <c r="AG47" i="2"/>
  <c r="AH47" i="2"/>
  <c r="AI47" i="2"/>
  <c r="AK47" i="2"/>
  <c r="AL47" i="2"/>
  <c r="AM47" i="2"/>
  <c r="AN47" i="2"/>
  <c r="D48" i="2"/>
  <c r="I48" i="2"/>
  <c r="L48" i="2"/>
  <c r="N48" i="2"/>
  <c r="P48" i="2"/>
  <c r="U48" i="2"/>
  <c r="V48" i="2"/>
  <c r="W48" i="2"/>
  <c r="X48" i="2"/>
  <c r="AA48" i="2"/>
  <c r="AB48" i="2"/>
  <c r="AC48" i="2"/>
  <c r="AD48" i="2"/>
  <c r="AE48" i="2"/>
  <c r="AF48" i="2"/>
  <c r="AG48" i="2"/>
  <c r="AH48" i="2"/>
  <c r="AI48" i="2"/>
  <c r="AK48" i="2"/>
  <c r="AL48" i="2"/>
  <c r="AM48" i="2"/>
  <c r="AN48" i="2"/>
  <c r="D49" i="2"/>
  <c r="I49" i="2"/>
  <c r="L49" i="2"/>
  <c r="N49" i="2"/>
  <c r="P49" i="2"/>
  <c r="U49" i="2"/>
  <c r="V49" i="2"/>
  <c r="W49" i="2"/>
  <c r="X49" i="2"/>
  <c r="AA49" i="2"/>
  <c r="AB49" i="2"/>
  <c r="AC49" i="2"/>
  <c r="AD49" i="2"/>
  <c r="AE49" i="2"/>
  <c r="AF49" i="2"/>
  <c r="AG49" i="2"/>
  <c r="AH49" i="2"/>
  <c r="AI49" i="2"/>
  <c r="AK49" i="2"/>
  <c r="AL49" i="2"/>
  <c r="AM49" i="2"/>
  <c r="AN49" i="2"/>
  <c r="D50" i="2"/>
  <c r="I50" i="2"/>
  <c r="L50" i="2"/>
  <c r="N50" i="2"/>
  <c r="P50" i="2"/>
  <c r="U50" i="2"/>
  <c r="V50" i="2"/>
  <c r="W50" i="2"/>
  <c r="X50" i="2"/>
  <c r="AA50" i="2"/>
  <c r="AB50" i="2"/>
  <c r="AC50" i="2"/>
  <c r="AD50" i="2"/>
  <c r="AE50" i="2"/>
  <c r="AF50" i="2"/>
  <c r="AG50" i="2"/>
  <c r="AH50" i="2"/>
  <c r="AI50" i="2"/>
  <c r="AK50" i="2"/>
  <c r="AL50" i="2"/>
  <c r="AM50" i="2"/>
  <c r="AN50" i="2"/>
  <c r="D51" i="2"/>
  <c r="I51" i="2"/>
  <c r="L51" i="2"/>
  <c r="N51" i="2"/>
  <c r="P51" i="2"/>
  <c r="U51" i="2"/>
  <c r="V51" i="2"/>
  <c r="W51" i="2"/>
  <c r="X51" i="2"/>
  <c r="AA51" i="2"/>
  <c r="AB51" i="2"/>
  <c r="AC51" i="2"/>
  <c r="AD51" i="2"/>
  <c r="AE51" i="2"/>
  <c r="AF51" i="2"/>
  <c r="AG51" i="2"/>
  <c r="AH51" i="2"/>
  <c r="AI51" i="2"/>
  <c r="AK51" i="2"/>
  <c r="AL51" i="2"/>
  <c r="AM51" i="2"/>
  <c r="AN51" i="2"/>
  <c r="D52" i="2"/>
  <c r="I52" i="2"/>
  <c r="L52" i="2"/>
  <c r="N52" i="2"/>
  <c r="P52" i="2"/>
  <c r="U52" i="2"/>
  <c r="V52" i="2"/>
  <c r="W52" i="2"/>
  <c r="X52" i="2"/>
  <c r="AA52" i="2"/>
  <c r="AB52" i="2"/>
  <c r="AC52" i="2"/>
  <c r="AD52" i="2"/>
  <c r="AE52" i="2"/>
  <c r="AF52" i="2"/>
  <c r="AG52" i="2"/>
  <c r="AH52" i="2"/>
  <c r="AI52" i="2"/>
  <c r="AK52" i="2"/>
  <c r="AL52" i="2"/>
  <c r="AM52" i="2"/>
  <c r="AN52" i="2"/>
  <c r="D53" i="2"/>
  <c r="I53" i="2"/>
  <c r="L53" i="2"/>
  <c r="N53" i="2"/>
  <c r="P53" i="2"/>
  <c r="U53" i="2"/>
  <c r="V53" i="2"/>
  <c r="W53" i="2"/>
  <c r="X53" i="2"/>
  <c r="AA53" i="2"/>
  <c r="AB53" i="2"/>
  <c r="AC53" i="2"/>
  <c r="AD53" i="2"/>
  <c r="AE53" i="2"/>
  <c r="AF53" i="2"/>
  <c r="AG53" i="2"/>
  <c r="AH53" i="2"/>
  <c r="AI53" i="2"/>
  <c r="AK53" i="2"/>
  <c r="AL53" i="2"/>
  <c r="AM53" i="2"/>
  <c r="AN53" i="2"/>
  <c r="D54" i="2"/>
  <c r="I54" i="2"/>
  <c r="L54" i="2"/>
  <c r="N54" i="2"/>
  <c r="P54" i="2"/>
  <c r="U54" i="2"/>
  <c r="V54" i="2"/>
  <c r="W54" i="2"/>
  <c r="X54" i="2"/>
  <c r="AA54" i="2"/>
  <c r="AB54" i="2"/>
  <c r="AC54" i="2"/>
  <c r="AD54" i="2"/>
  <c r="AE54" i="2"/>
  <c r="AF54" i="2"/>
  <c r="AG54" i="2"/>
  <c r="AH54" i="2"/>
  <c r="AI54" i="2"/>
  <c r="AK54" i="2"/>
  <c r="AL54" i="2"/>
  <c r="AM54" i="2"/>
  <c r="AN54" i="2"/>
  <c r="D55" i="2"/>
  <c r="I55" i="2"/>
  <c r="L55" i="2"/>
  <c r="N55" i="2"/>
  <c r="P55" i="2"/>
  <c r="U55" i="2"/>
  <c r="V55" i="2"/>
  <c r="W55" i="2"/>
  <c r="X55" i="2"/>
  <c r="AA55" i="2"/>
  <c r="AB55" i="2"/>
  <c r="AC55" i="2"/>
  <c r="AD55" i="2"/>
  <c r="AE55" i="2"/>
  <c r="AF55" i="2"/>
  <c r="AG55" i="2"/>
  <c r="AH55" i="2"/>
  <c r="AI55" i="2"/>
  <c r="AK55" i="2"/>
  <c r="AL55" i="2"/>
  <c r="AM55" i="2"/>
  <c r="AN55" i="2"/>
  <c r="D56" i="2"/>
  <c r="I56" i="2"/>
  <c r="L56" i="2"/>
  <c r="N56" i="2"/>
  <c r="P56" i="2"/>
  <c r="U56" i="2"/>
  <c r="V56" i="2"/>
  <c r="W56" i="2"/>
  <c r="X56" i="2"/>
  <c r="AA56" i="2"/>
  <c r="AB56" i="2"/>
  <c r="AC56" i="2"/>
  <c r="AD56" i="2"/>
  <c r="AE56" i="2"/>
  <c r="AF56" i="2"/>
  <c r="AG56" i="2"/>
  <c r="AH56" i="2"/>
  <c r="AI56" i="2"/>
  <c r="AK56" i="2"/>
  <c r="AL56" i="2"/>
  <c r="AM56" i="2"/>
  <c r="AN56" i="2"/>
  <c r="D57" i="2"/>
  <c r="I57" i="2"/>
  <c r="L57" i="2"/>
  <c r="N57" i="2"/>
  <c r="P57" i="2"/>
  <c r="U57" i="2"/>
  <c r="V57" i="2"/>
  <c r="W57" i="2"/>
  <c r="X57" i="2"/>
  <c r="AA57" i="2"/>
  <c r="AB57" i="2"/>
  <c r="AC57" i="2"/>
  <c r="AD57" i="2"/>
  <c r="AE57" i="2"/>
  <c r="AF57" i="2"/>
  <c r="AG57" i="2"/>
  <c r="AH57" i="2"/>
  <c r="AI57" i="2"/>
  <c r="AK57" i="2"/>
  <c r="AL57" i="2"/>
  <c r="AM57" i="2"/>
  <c r="AN57" i="2"/>
  <c r="D58" i="2"/>
  <c r="I58" i="2"/>
  <c r="L58" i="2"/>
  <c r="N58" i="2"/>
  <c r="P58" i="2"/>
  <c r="U58" i="2"/>
  <c r="V58" i="2"/>
  <c r="W58" i="2"/>
  <c r="X58" i="2"/>
  <c r="AA58" i="2"/>
  <c r="AB58" i="2"/>
  <c r="AC58" i="2"/>
  <c r="AD58" i="2"/>
  <c r="AE58" i="2"/>
  <c r="AF58" i="2"/>
  <c r="AG58" i="2"/>
  <c r="AH58" i="2"/>
  <c r="AI58" i="2"/>
  <c r="AK58" i="2"/>
  <c r="AL58" i="2"/>
  <c r="AM58" i="2"/>
  <c r="AN58" i="2"/>
  <c r="D59" i="2"/>
  <c r="I59" i="2"/>
  <c r="L59" i="2"/>
  <c r="N59" i="2"/>
  <c r="P59" i="2"/>
  <c r="U59" i="2"/>
  <c r="V59" i="2"/>
  <c r="W59" i="2"/>
  <c r="X59" i="2"/>
  <c r="AA59" i="2"/>
  <c r="AB59" i="2"/>
  <c r="AC59" i="2"/>
  <c r="AD59" i="2"/>
  <c r="AE59" i="2"/>
  <c r="AF59" i="2"/>
  <c r="AG59" i="2"/>
  <c r="AH59" i="2"/>
  <c r="AI59" i="2"/>
  <c r="AK59" i="2"/>
  <c r="AL59" i="2"/>
  <c r="AM59" i="2"/>
  <c r="AN59" i="2"/>
  <c r="D60" i="2"/>
  <c r="I60" i="2"/>
  <c r="L60" i="2"/>
  <c r="N60" i="2"/>
  <c r="P60" i="2"/>
  <c r="U60" i="2"/>
  <c r="V60" i="2"/>
  <c r="W60" i="2"/>
  <c r="X60" i="2"/>
  <c r="AA60" i="2"/>
  <c r="AB60" i="2"/>
  <c r="AC60" i="2"/>
  <c r="AD60" i="2"/>
  <c r="AE60" i="2"/>
  <c r="AF60" i="2"/>
  <c r="AG60" i="2"/>
  <c r="AH60" i="2"/>
  <c r="AI60" i="2"/>
  <c r="AK60" i="2"/>
  <c r="AL60" i="2"/>
  <c r="AM60" i="2"/>
  <c r="AN60" i="2"/>
  <c r="D61" i="2"/>
  <c r="I61" i="2"/>
  <c r="L61" i="2"/>
  <c r="N61" i="2"/>
  <c r="P61" i="2"/>
  <c r="U61" i="2"/>
  <c r="V61" i="2"/>
  <c r="W61" i="2"/>
  <c r="X61" i="2"/>
  <c r="AA61" i="2"/>
  <c r="AB61" i="2"/>
  <c r="AC61" i="2"/>
  <c r="AD61" i="2"/>
  <c r="AE61" i="2"/>
  <c r="AF61" i="2"/>
  <c r="AG61" i="2"/>
  <c r="AH61" i="2"/>
  <c r="AI61" i="2"/>
  <c r="AK61" i="2"/>
  <c r="AL61" i="2"/>
  <c r="AM61" i="2"/>
  <c r="AN61" i="2"/>
  <c r="D62" i="2"/>
  <c r="I62" i="2"/>
  <c r="L62" i="2"/>
  <c r="N62" i="2"/>
  <c r="P62" i="2"/>
  <c r="U62" i="2"/>
  <c r="V62" i="2"/>
  <c r="W62" i="2"/>
  <c r="X62" i="2"/>
  <c r="AA62" i="2"/>
  <c r="AB62" i="2"/>
  <c r="AC62" i="2"/>
  <c r="AD62" i="2"/>
  <c r="AE62" i="2"/>
  <c r="AF62" i="2"/>
  <c r="AG62" i="2"/>
  <c r="AH62" i="2"/>
  <c r="AI62" i="2"/>
  <c r="AK62" i="2"/>
  <c r="AL62" i="2"/>
  <c r="AM62" i="2"/>
  <c r="AN62" i="2"/>
  <c r="D63" i="2"/>
  <c r="I63" i="2"/>
  <c r="L63" i="2"/>
  <c r="N63" i="2"/>
  <c r="P63" i="2"/>
  <c r="U63" i="2"/>
  <c r="V63" i="2"/>
  <c r="W63" i="2"/>
  <c r="X63" i="2"/>
  <c r="AA63" i="2"/>
  <c r="AB63" i="2"/>
  <c r="AC63" i="2"/>
  <c r="AD63" i="2"/>
  <c r="AE63" i="2"/>
  <c r="AF63" i="2"/>
  <c r="AG63" i="2"/>
  <c r="AH63" i="2"/>
  <c r="AI63" i="2"/>
  <c r="AK63" i="2"/>
  <c r="AL63" i="2"/>
  <c r="AM63" i="2"/>
  <c r="AN63" i="2"/>
  <c r="D64" i="2"/>
  <c r="I64" i="2"/>
  <c r="L64" i="2"/>
  <c r="N64" i="2"/>
  <c r="P64" i="2"/>
  <c r="U64" i="2"/>
  <c r="V64" i="2"/>
  <c r="W64" i="2"/>
  <c r="X64" i="2"/>
  <c r="AA64" i="2"/>
  <c r="AB64" i="2"/>
  <c r="AC64" i="2"/>
  <c r="AD64" i="2"/>
  <c r="AE64" i="2"/>
  <c r="AF64" i="2"/>
  <c r="AG64" i="2"/>
  <c r="AH64" i="2"/>
  <c r="AI64" i="2"/>
  <c r="AK64" i="2"/>
  <c r="AL64" i="2"/>
  <c r="AM64" i="2"/>
  <c r="AN64" i="2"/>
  <c r="D65" i="2"/>
  <c r="I65" i="2"/>
  <c r="L65" i="2"/>
  <c r="N65" i="2"/>
  <c r="P65" i="2"/>
  <c r="U65" i="2"/>
  <c r="V65" i="2"/>
  <c r="W65" i="2"/>
  <c r="X65" i="2"/>
  <c r="AA65" i="2"/>
  <c r="AB65" i="2"/>
  <c r="AC65" i="2"/>
  <c r="AD65" i="2"/>
  <c r="AE65" i="2"/>
  <c r="AF65" i="2"/>
  <c r="AG65" i="2"/>
  <c r="AH65" i="2"/>
  <c r="AI65" i="2"/>
  <c r="AK65" i="2"/>
  <c r="AL65" i="2"/>
  <c r="AM65" i="2"/>
  <c r="AN65" i="2"/>
  <c r="D66" i="2"/>
  <c r="I66" i="2"/>
  <c r="L66" i="2"/>
  <c r="N66" i="2"/>
  <c r="P66" i="2"/>
  <c r="U66" i="2"/>
  <c r="V66" i="2"/>
  <c r="W66" i="2"/>
  <c r="X66" i="2"/>
  <c r="AA66" i="2"/>
  <c r="AB66" i="2"/>
  <c r="AC66" i="2"/>
  <c r="AD66" i="2"/>
  <c r="AE66" i="2"/>
  <c r="AF66" i="2"/>
  <c r="AG66" i="2"/>
  <c r="AH66" i="2"/>
  <c r="AI66" i="2"/>
  <c r="AK66" i="2"/>
  <c r="AL66" i="2"/>
  <c r="AM66" i="2"/>
  <c r="AN66" i="2"/>
  <c r="D67" i="2"/>
  <c r="I67" i="2"/>
  <c r="L67" i="2"/>
  <c r="N67" i="2"/>
  <c r="P67" i="2"/>
  <c r="U67" i="2"/>
  <c r="V67" i="2"/>
  <c r="W67" i="2"/>
  <c r="X67" i="2"/>
  <c r="AA67" i="2"/>
  <c r="AB67" i="2"/>
  <c r="AC67" i="2"/>
  <c r="AD67" i="2"/>
  <c r="AE67" i="2"/>
  <c r="AF67" i="2"/>
  <c r="AG67" i="2"/>
  <c r="AH67" i="2"/>
  <c r="AI67" i="2"/>
  <c r="AK67" i="2"/>
  <c r="AL67" i="2"/>
  <c r="AM67" i="2"/>
  <c r="AN67" i="2"/>
  <c r="D68" i="2"/>
  <c r="I68" i="2"/>
  <c r="L68" i="2"/>
  <c r="N68" i="2"/>
  <c r="P68" i="2"/>
  <c r="U68" i="2"/>
  <c r="V68" i="2"/>
  <c r="W68" i="2"/>
  <c r="X68" i="2"/>
  <c r="AA68" i="2"/>
  <c r="AB68" i="2"/>
  <c r="AC68" i="2"/>
  <c r="AD68" i="2"/>
  <c r="AE68" i="2"/>
  <c r="AF68" i="2"/>
  <c r="AG68" i="2"/>
  <c r="AH68" i="2"/>
  <c r="AI68" i="2"/>
  <c r="AK68" i="2"/>
  <c r="AL68" i="2"/>
  <c r="AM68" i="2"/>
  <c r="AN68" i="2"/>
  <c r="D69" i="2"/>
  <c r="I69" i="2"/>
  <c r="L69" i="2"/>
  <c r="N69" i="2"/>
  <c r="P69" i="2"/>
  <c r="U69" i="2"/>
  <c r="V69" i="2"/>
  <c r="W69" i="2"/>
  <c r="X69" i="2"/>
  <c r="AA69" i="2"/>
  <c r="AB69" i="2"/>
  <c r="AC69" i="2"/>
  <c r="AD69" i="2"/>
  <c r="AE69" i="2"/>
  <c r="AF69" i="2"/>
  <c r="AG69" i="2"/>
  <c r="AH69" i="2"/>
  <c r="AI69" i="2"/>
  <c r="AK69" i="2"/>
  <c r="AL69" i="2"/>
  <c r="AM69" i="2"/>
  <c r="AN69" i="2"/>
  <c r="D70" i="2"/>
  <c r="I70" i="2"/>
  <c r="L70" i="2"/>
  <c r="N70" i="2"/>
  <c r="P70" i="2"/>
  <c r="U70" i="2"/>
  <c r="V70" i="2"/>
  <c r="W70" i="2"/>
  <c r="X70" i="2"/>
  <c r="AA70" i="2"/>
  <c r="AB70" i="2"/>
  <c r="AC70" i="2"/>
  <c r="AD70" i="2"/>
  <c r="AE70" i="2"/>
  <c r="AF70" i="2"/>
  <c r="AG70" i="2"/>
  <c r="AH70" i="2"/>
  <c r="AI70" i="2"/>
  <c r="AK70" i="2"/>
  <c r="AL70" i="2"/>
  <c r="AM70" i="2"/>
  <c r="AN70" i="2"/>
  <c r="D71" i="2"/>
  <c r="I71" i="2"/>
  <c r="L71" i="2"/>
  <c r="N71" i="2"/>
  <c r="P71" i="2"/>
  <c r="U71" i="2"/>
  <c r="V71" i="2"/>
  <c r="W71" i="2"/>
  <c r="X71" i="2"/>
  <c r="AA71" i="2"/>
  <c r="AB71" i="2"/>
  <c r="AC71" i="2"/>
  <c r="AD71" i="2"/>
  <c r="AE71" i="2"/>
  <c r="AF71" i="2"/>
  <c r="AG71" i="2"/>
  <c r="AH71" i="2"/>
  <c r="AI71" i="2"/>
  <c r="AK71" i="2"/>
  <c r="AL71" i="2"/>
  <c r="AM71" i="2"/>
  <c r="AN71" i="2"/>
  <c r="D72" i="2"/>
  <c r="I72" i="2"/>
  <c r="L72" i="2"/>
  <c r="N72" i="2"/>
  <c r="P72" i="2"/>
  <c r="U72" i="2"/>
  <c r="V72" i="2"/>
  <c r="W72" i="2"/>
  <c r="X72" i="2"/>
  <c r="AA72" i="2"/>
  <c r="AB72" i="2"/>
  <c r="AC72" i="2"/>
  <c r="AD72" i="2"/>
  <c r="AE72" i="2"/>
  <c r="AF72" i="2"/>
  <c r="AG72" i="2"/>
  <c r="AH72" i="2"/>
  <c r="AI72" i="2"/>
  <c r="AK72" i="2"/>
  <c r="AL72" i="2"/>
  <c r="AM72" i="2"/>
  <c r="AN72" i="2"/>
  <c r="D73" i="2"/>
  <c r="I73" i="2"/>
  <c r="L73" i="2"/>
  <c r="N73" i="2"/>
  <c r="P73" i="2"/>
  <c r="U73" i="2"/>
  <c r="V73" i="2"/>
  <c r="W73" i="2"/>
  <c r="X73" i="2"/>
  <c r="AA73" i="2"/>
  <c r="AB73" i="2"/>
  <c r="AC73" i="2"/>
  <c r="AD73" i="2"/>
  <c r="AE73" i="2"/>
  <c r="AF73" i="2"/>
  <c r="AG73" i="2"/>
  <c r="AH73" i="2"/>
  <c r="AI73" i="2"/>
  <c r="AK73" i="2"/>
  <c r="AL73" i="2"/>
  <c r="AM73" i="2"/>
  <c r="AN73" i="2"/>
  <c r="D74" i="2"/>
  <c r="I74" i="2"/>
  <c r="L74" i="2"/>
  <c r="N74" i="2"/>
  <c r="P74" i="2"/>
  <c r="U74" i="2"/>
  <c r="V74" i="2"/>
  <c r="W74" i="2"/>
  <c r="X74" i="2"/>
  <c r="AA74" i="2"/>
  <c r="AB74" i="2"/>
  <c r="AC74" i="2"/>
  <c r="AD74" i="2"/>
  <c r="AE74" i="2"/>
  <c r="AF74" i="2"/>
  <c r="AG74" i="2"/>
  <c r="AH74" i="2"/>
  <c r="AI74" i="2"/>
  <c r="AK74" i="2"/>
  <c r="AL74" i="2"/>
  <c r="AM74" i="2"/>
  <c r="AN74" i="2"/>
  <c r="D75" i="2"/>
  <c r="I75" i="2"/>
  <c r="L75" i="2"/>
  <c r="N75" i="2"/>
  <c r="P75" i="2"/>
  <c r="U75" i="2"/>
  <c r="V75" i="2"/>
  <c r="W75" i="2"/>
  <c r="X75" i="2"/>
  <c r="AA75" i="2"/>
  <c r="AB75" i="2"/>
  <c r="AC75" i="2"/>
  <c r="AD75" i="2"/>
  <c r="AE75" i="2"/>
  <c r="AF75" i="2"/>
  <c r="AG75" i="2"/>
  <c r="AH75" i="2"/>
  <c r="AI75" i="2"/>
  <c r="AK75" i="2"/>
  <c r="AL75" i="2"/>
  <c r="AM75" i="2"/>
  <c r="AN75" i="2"/>
  <c r="D76" i="2"/>
  <c r="I76" i="2"/>
  <c r="L76" i="2"/>
  <c r="N76" i="2"/>
  <c r="P76" i="2"/>
  <c r="U76" i="2"/>
  <c r="V76" i="2"/>
  <c r="W76" i="2"/>
  <c r="X76" i="2"/>
  <c r="AA76" i="2"/>
  <c r="AB76" i="2"/>
  <c r="AC76" i="2"/>
  <c r="AD76" i="2"/>
  <c r="AE76" i="2"/>
  <c r="AF76" i="2"/>
  <c r="AG76" i="2"/>
  <c r="AH76" i="2"/>
  <c r="AI76" i="2"/>
  <c r="AK76" i="2"/>
  <c r="AL76" i="2"/>
  <c r="AM76" i="2"/>
  <c r="AN76" i="2"/>
  <c r="D77" i="2"/>
  <c r="I77" i="2"/>
  <c r="L77" i="2"/>
  <c r="N77" i="2"/>
  <c r="P77" i="2"/>
  <c r="U77" i="2"/>
  <c r="V77" i="2"/>
  <c r="W77" i="2"/>
  <c r="X77" i="2"/>
  <c r="AA77" i="2"/>
  <c r="AB77" i="2"/>
  <c r="AC77" i="2"/>
  <c r="AD77" i="2"/>
  <c r="AE77" i="2"/>
  <c r="AF77" i="2"/>
  <c r="AG77" i="2"/>
  <c r="AH77" i="2"/>
  <c r="AI77" i="2"/>
  <c r="AK77" i="2"/>
  <c r="AL77" i="2"/>
  <c r="AM77" i="2"/>
  <c r="AN77" i="2"/>
  <c r="D78" i="2"/>
  <c r="I78" i="2"/>
  <c r="L78" i="2"/>
  <c r="N78" i="2"/>
  <c r="P78" i="2"/>
  <c r="U78" i="2"/>
  <c r="V78" i="2"/>
  <c r="W78" i="2"/>
  <c r="X78" i="2"/>
  <c r="AA78" i="2"/>
  <c r="AB78" i="2"/>
  <c r="AC78" i="2"/>
  <c r="AD78" i="2"/>
  <c r="AE78" i="2"/>
  <c r="AF78" i="2"/>
  <c r="AG78" i="2"/>
  <c r="AH78" i="2"/>
  <c r="AI78" i="2"/>
  <c r="AK78" i="2"/>
  <c r="AL78" i="2"/>
  <c r="AM78" i="2"/>
  <c r="AN78" i="2"/>
  <c r="D79" i="2"/>
  <c r="I79" i="2"/>
  <c r="L79" i="2"/>
  <c r="N79" i="2"/>
  <c r="P79" i="2"/>
  <c r="U79" i="2"/>
  <c r="V79" i="2"/>
  <c r="W79" i="2"/>
  <c r="X79" i="2"/>
  <c r="AA79" i="2"/>
  <c r="AB79" i="2"/>
  <c r="AC79" i="2"/>
  <c r="AD79" i="2"/>
  <c r="AE79" i="2"/>
  <c r="AF79" i="2"/>
  <c r="AG79" i="2"/>
  <c r="AH79" i="2"/>
  <c r="AI79" i="2"/>
  <c r="AK79" i="2"/>
  <c r="AL79" i="2"/>
  <c r="AM79" i="2"/>
  <c r="AN79" i="2"/>
  <c r="D80" i="2"/>
  <c r="I80" i="2"/>
  <c r="L80" i="2"/>
  <c r="N80" i="2"/>
  <c r="P80" i="2"/>
  <c r="U80" i="2"/>
  <c r="V80" i="2"/>
  <c r="W80" i="2"/>
  <c r="X80" i="2"/>
  <c r="AA80" i="2"/>
  <c r="AB80" i="2"/>
  <c r="AC80" i="2"/>
  <c r="AD80" i="2"/>
  <c r="AE80" i="2"/>
  <c r="AF80" i="2"/>
  <c r="AG80" i="2"/>
  <c r="AH80" i="2"/>
  <c r="AI80" i="2"/>
  <c r="AK80" i="2"/>
  <c r="AL80" i="2"/>
  <c r="AM80" i="2"/>
  <c r="AN80" i="2"/>
  <c r="D81" i="2"/>
  <c r="I81" i="2"/>
  <c r="L81" i="2"/>
  <c r="N81" i="2"/>
  <c r="P81" i="2"/>
  <c r="U81" i="2"/>
  <c r="V81" i="2"/>
  <c r="W81" i="2"/>
  <c r="X81" i="2"/>
  <c r="AA81" i="2"/>
  <c r="AB81" i="2"/>
  <c r="AC81" i="2"/>
  <c r="AD81" i="2"/>
  <c r="AE81" i="2"/>
  <c r="AF81" i="2"/>
  <c r="AG81" i="2"/>
  <c r="AH81" i="2"/>
  <c r="AI81" i="2"/>
  <c r="AK81" i="2"/>
  <c r="AL81" i="2"/>
  <c r="AM81" i="2"/>
  <c r="AN81" i="2"/>
  <c r="D82" i="2"/>
  <c r="I82" i="2"/>
  <c r="L82" i="2"/>
  <c r="N82" i="2"/>
  <c r="P82" i="2"/>
  <c r="U82" i="2"/>
  <c r="V82" i="2"/>
  <c r="W82" i="2"/>
  <c r="X82" i="2"/>
  <c r="AA82" i="2"/>
  <c r="AB82" i="2"/>
  <c r="AC82" i="2"/>
  <c r="AD82" i="2"/>
  <c r="AE82" i="2"/>
  <c r="AF82" i="2"/>
  <c r="AG82" i="2"/>
  <c r="AH82" i="2"/>
  <c r="AI82" i="2"/>
  <c r="AK82" i="2"/>
  <c r="AL82" i="2"/>
  <c r="AM82" i="2"/>
  <c r="AN82" i="2"/>
  <c r="D83" i="2"/>
  <c r="I83" i="2"/>
  <c r="L83" i="2"/>
  <c r="N83" i="2"/>
  <c r="P83" i="2"/>
  <c r="U83" i="2"/>
  <c r="V83" i="2"/>
  <c r="W83" i="2"/>
  <c r="X83" i="2"/>
  <c r="AA83" i="2"/>
  <c r="AB83" i="2"/>
  <c r="AC83" i="2"/>
  <c r="AD83" i="2"/>
  <c r="AE83" i="2"/>
  <c r="AF83" i="2"/>
  <c r="AG83" i="2"/>
  <c r="AH83" i="2"/>
  <c r="AI83" i="2"/>
  <c r="AK83" i="2"/>
  <c r="AL83" i="2"/>
  <c r="AM83" i="2"/>
  <c r="AN83" i="2"/>
  <c r="D84" i="2"/>
  <c r="I84" i="2"/>
  <c r="L84" i="2"/>
  <c r="N84" i="2"/>
  <c r="P84" i="2"/>
  <c r="U84" i="2"/>
  <c r="V84" i="2"/>
  <c r="W84" i="2"/>
  <c r="X84" i="2"/>
  <c r="AA84" i="2"/>
  <c r="AB84" i="2"/>
  <c r="AC84" i="2"/>
  <c r="AD84" i="2"/>
  <c r="AE84" i="2"/>
  <c r="AF84" i="2"/>
  <c r="AG84" i="2"/>
  <c r="AH84" i="2"/>
  <c r="AI84" i="2"/>
  <c r="AK84" i="2"/>
  <c r="AL84" i="2"/>
  <c r="AM84" i="2"/>
  <c r="AN84" i="2"/>
  <c r="D85" i="2"/>
  <c r="I85" i="2"/>
  <c r="L85" i="2"/>
  <c r="N85" i="2"/>
  <c r="P85" i="2"/>
  <c r="U85" i="2"/>
  <c r="V85" i="2"/>
  <c r="W85" i="2"/>
  <c r="X85" i="2"/>
  <c r="AA85" i="2"/>
  <c r="AB85" i="2"/>
  <c r="AC85" i="2"/>
  <c r="AD85" i="2"/>
  <c r="AE85" i="2"/>
  <c r="AF85" i="2"/>
  <c r="AG85" i="2"/>
  <c r="AH85" i="2"/>
  <c r="AI85" i="2"/>
  <c r="AK85" i="2"/>
  <c r="AL85" i="2"/>
  <c r="AM85" i="2"/>
  <c r="AN85" i="2"/>
  <c r="D86" i="2"/>
  <c r="I86" i="2"/>
  <c r="L86" i="2"/>
  <c r="N86" i="2"/>
  <c r="P86" i="2"/>
  <c r="U86" i="2"/>
  <c r="V86" i="2"/>
  <c r="W86" i="2"/>
  <c r="X86" i="2"/>
  <c r="AA86" i="2"/>
  <c r="AB86" i="2"/>
  <c r="AC86" i="2"/>
  <c r="AD86" i="2"/>
  <c r="AE86" i="2"/>
  <c r="AF86" i="2"/>
  <c r="AG86" i="2"/>
  <c r="AH86" i="2"/>
  <c r="AI86" i="2"/>
  <c r="AK86" i="2"/>
  <c r="AL86" i="2"/>
  <c r="AM86" i="2"/>
  <c r="AN86" i="2"/>
  <c r="D87" i="2"/>
  <c r="I87" i="2"/>
  <c r="L87" i="2"/>
  <c r="N87" i="2"/>
  <c r="P87" i="2"/>
  <c r="U87" i="2"/>
  <c r="V87" i="2"/>
  <c r="W87" i="2"/>
  <c r="X87" i="2"/>
  <c r="AA87" i="2"/>
  <c r="AB87" i="2"/>
  <c r="AC87" i="2"/>
  <c r="AD87" i="2"/>
  <c r="AE87" i="2"/>
  <c r="AF87" i="2"/>
  <c r="AG87" i="2"/>
  <c r="AH87" i="2"/>
  <c r="AI87" i="2"/>
  <c r="AK87" i="2"/>
  <c r="AL87" i="2"/>
  <c r="AM87" i="2"/>
  <c r="AN87" i="2"/>
  <c r="D88" i="2"/>
  <c r="I88" i="2"/>
  <c r="L88" i="2"/>
  <c r="N88" i="2"/>
  <c r="P88" i="2"/>
  <c r="U88" i="2"/>
  <c r="V88" i="2"/>
  <c r="W88" i="2"/>
  <c r="X88" i="2"/>
  <c r="AA88" i="2"/>
  <c r="AB88" i="2"/>
  <c r="AC88" i="2"/>
  <c r="AD88" i="2"/>
  <c r="AE88" i="2"/>
  <c r="AF88" i="2"/>
  <c r="AG88" i="2"/>
  <c r="AH88" i="2"/>
  <c r="AI88" i="2"/>
  <c r="AK88" i="2"/>
  <c r="AL88" i="2"/>
  <c r="AM88" i="2"/>
  <c r="AN88" i="2"/>
  <c r="D89" i="2"/>
  <c r="I89" i="2"/>
  <c r="L89" i="2"/>
  <c r="N89" i="2"/>
  <c r="P89" i="2"/>
  <c r="U89" i="2"/>
  <c r="V89" i="2"/>
  <c r="W89" i="2"/>
  <c r="X89" i="2"/>
  <c r="AA89" i="2"/>
  <c r="AB89" i="2"/>
  <c r="AC89" i="2"/>
  <c r="AD89" i="2"/>
  <c r="AE89" i="2"/>
  <c r="AF89" i="2"/>
  <c r="AG89" i="2"/>
  <c r="AH89" i="2"/>
  <c r="AI89" i="2"/>
  <c r="AK89" i="2"/>
  <c r="AL89" i="2"/>
  <c r="AM89" i="2"/>
  <c r="AN89" i="2"/>
  <c r="D90" i="2"/>
  <c r="I90" i="2"/>
  <c r="L90" i="2"/>
  <c r="N90" i="2"/>
  <c r="P90" i="2"/>
  <c r="U90" i="2"/>
  <c r="V90" i="2"/>
  <c r="W90" i="2"/>
  <c r="X90" i="2"/>
  <c r="AA90" i="2"/>
  <c r="AB90" i="2"/>
  <c r="AC90" i="2"/>
  <c r="AD90" i="2"/>
  <c r="AE90" i="2"/>
  <c r="AF90" i="2"/>
  <c r="AG90" i="2"/>
  <c r="AH90" i="2"/>
  <c r="AI90" i="2"/>
  <c r="AK90" i="2"/>
  <c r="AL90" i="2"/>
  <c r="AM90" i="2"/>
  <c r="AN90" i="2"/>
  <c r="D91" i="2"/>
  <c r="I91" i="2"/>
  <c r="L91" i="2"/>
  <c r="N91" i="2"/>
  <c r="P91" i="2"/>
  <c r="U91" i="2"/>
  <c r="V91" i="2"/>
  <c r="W91" i="2"/>
  <c r="X91" i="2"/>
  <c r="AA91" i="2"/>
  <c r="AB91" i="2"/>
  <c r="AC91" i="2"/>
  <c r="AD91" i="2"/>
  <c r="AE91" i="2"/>
  <c r="AF91" i="2"/>
  <c r="AG91" i="2"/>
  <c r="AH91" i="2"/>
  <c r="AI91" i="2"/>
  <c r="AK91" i="2"/>
  <c r="AL91" i="2"/>
  <c r="AM91" i="2"/>
  <c r="AN91" i="2"/>
  <c r="D92" i="2"/>
  <c r="I92" i="2"/>
  <c r="L92" i="2"/>
  <c r="N92" i="2"/>
  <c r="P92" i="2"/>
  <c r="U92" i="2"/>
  <c r="V92" i="2"/>
  <c r="W92" i="2"/>
  <c r="X92" i="2"/>
  <c r="AA92" i="2"/>
  <c r="AB92" i="2"/>
  <c r="AC92" i="2"/>
  <c r="AD92" i="2"/>
  <c r="AE92" i="2"/>
  <c r="AF92" i="2"/>
  <c r="AG92" i="2"/>
  <c r="AH92" i="2"/>
  <c r="AI92" i="2"/>
  <c r="AK92" i="2"/>
  <c r="AL92" i="2"/>
  <c r="AM92" i="2"/>
  <c r="AN92" i="2"/>
  <c r="D93" i="2"/>
  <c r="I93" i="2"/>
  <c r="L93" i="2"/>
  <c r="N93" i="2"/>
  <c r="P93" i="2"/>
  <c r="U93" i="2"/>
  <c r="V93" i="2"/>
  <c r="W93" i="2"/>
  <c r="X93" i="2"/>
  <c r="AA93" i="2"/>
  <c r="AB93" i="2"/>
  <c r="AC93" i="2"/>
  <c r="AD93" i="2"/>
  <c r="AE93" i="2"/>
  <c r="AF93" i="2"/>
  <c r="AG93" i="2"/>
  <c r="AH93" i="2"/>
  <c r="AI93" i="2"/>
  <c r="AK93" i="2"/>
  <c r="AL93" i="2"/>
  <c r="AM93" i="2"/>
  <c r="AN93" i="2"/>
  <c r="D94" i="2"/>
  <c r="I94" i="2"/>
  <c r="L94" i="2"/>
  <c r="N94" i="2"/>
  <c r="P94" i="2"/>
  <c r="U94" i="2"/>
  <c r="V94" i="2"/>
  <c r="W94" i="2"/>
  <c r="X94" i="2"/>
  <c r="AA94" i="2"/>
  <c r="AB94" i="2"/>
  <c r="AC94" i="2"/>
  <c r="AD94" i="2"/>
  <c r="AE94" i="2"/>
  <c r="AF94" i="2"/>
  <c r="AG94" i="2"/>
  <c r="AH94" i="2"/>
  <c r="AI94" i="2"/>
  <c r="AK94" i="2"/>
  <c r="AL94" i="2"/>
  <c r="AM94" i="2"/>
  <c r="AN94" i="2"/>
  <c r="D95" i="2"/>
  <c r="I95" i="2"/>
  <c r="L95" i="2"/>
  <c r="N95" i="2"/>
  <c r="P95" i="2"/>
  <c r="U95" i="2"/>
  <c r="V95" i="2"/>
  <c r="W95" i="2"/>
  <c r="X95" i="2"/>
  <c r="AA95" i="2"/>
  <c r="AB95" i="2"/>
  <c r="AC95" i="2"/>
  <c r="AD95" i="2"/>
  <c r="AE95" i="2"/>
  <c r="AF95" i="2"/>
  <c r="AG95" i="2"/>
  <c r="AH95" i="2"/>
  <c r="AI95" i="2"/>
  <c r="AK95" i="2"/>
  <c r="AL95" i="2"/>
  <c r="AM95" i="2"/>
  <c r="AN95" i="2"/>
  <c r="D96" i="2"/>
  <c r="I96" i="2"/>
  <c r="L96" i="2"/>
  <c r="N96" i="2"/>
  <c r="P96" i="2"/>
  <c r="U96" i="2"/>
  <c r="V96" i="2"/>
  <c r="W96" i="2"/>
  <c r="X96" i="2"/>
  <c r="AA96" i="2"/>
  <c r="AB96" i="2"/>
  <c r="AC96" i="2"/>
  <c r="AD96" i="2"/>
  <c r="AE96" i="2"/>
  <c r="AF96" i="2"/>
  <c r="AG96" i="2"/>
  <c r="AH96" i="2"/>
  <c r="AI96" i="2"/>
  <c r="AK96" i="2"/>
  <c r="AL96" i="2"/>
  <c r="AM96" i="2"/>
  <c r="AN96" i="2"/>
  <c r="D97" i="2"/>
  <c r="I97" i="2"/>
  <c r="L97" i="2"/>
  <c r="N97" i="2"/>
  <c r="P97" i="2"/>
  <c r="U97" i="2"/>
  <c r="V97" i="2"/>
  <c r="W97" i="2"/>
  <c r="X97" i="2"/>
  <c r="AA97" i="2"/>
  <c r="AB97" i="2"/>
  <c r="AC97" i="2"/>
  <c r="AD97" i="2"/>
  <c r="AE97" i="2"/>
  <c r="AF97" i="2"/>
  <c r="AG97" i="2"/>
  <c r="AH97" i="2"/>
  <c r="AI97" i="2"/>
  <c r="AK97" i="2"/>
  <c r="AL97" i="2"/>
  <c r="AM97" i="2"/>
  <c r="AN97" i="2"/>
  <c r="D98" i="2"/>
  <c r="I98" i="2"/>
  <c r="L98" i="2"/>
  <c r="N98" i="2"/>
  <c r="P98" i="2"/>
  <c r="U98" i="2"/>
  <c r="V98" i="2"/>
  <c r="W98" i="2"/>
  <c r="X98" i="2"/>
  <c r="AA98" i="2"/>
  <c r="AB98" i="2"/>
  <c r="AC98" i="2"/>
  <c r="AD98" i="2"/>
  <c r="AE98" i="2"/>
  <c r="AF98" i="2"/>
  <c r="AG98" i="2"/>
  <c r="AH98" i="2"/>
  <c r="AI98" i="2"/>
  <c r="AK98" i="2"/>
  <c r="AL98" i="2"/>
  <c r="AM98" i="2"/>
  <c r="AN98" i="2"/>
  <c r="D99" i="2"/>
  <c r="I99" i="2"/>
  <c r="L99" i="2"/>
  <c r="N99" i="2"/>
  <c r="P99" i="2"/>
  <c r="U99" i="2"/>
  <c r="V99" i="2"/>
  <c r="W99" i="2"/>
  <c r="X99" i="2"/>
  <c r="AA99" i="2"/>
  <c r="AB99" i="2"/>
  <c r="AC99" i="2"/>
  <c r="AD99" i="2"/>
  <c r="AE99" i="2"/>
  <c r="AF99" i="2"/>
  <c r="AG99" i="2"/>
  <c r="AH99" i="2"/>
  <c r="AI99" i="2"/>
  <c r="AK99" i="2"/>
  <c r="AL99" i="2"/>
  <c r="AM99" i="2"/>
  <c r="AN99" i="2"/>
  <c r="D100" i="2"/>
  <c r="I100" i="2"/>
  <c r="L100" i="2"/>
  <c r="N100" i="2"/>
  <c r="P100" i="2"/>
  <c r="U100" i="2"/>
  <c r="V100" i="2"/>
  <c r="W100" i="2"/>
  <c r="X100" i="2"/>
  <c r="AA100" i="2"/>
  <c r="AB100" i="2"/>
  <c r="AC100" i="2"/>
  <c r="AD100" i="2"/>
  <c r="AE100" i="2"/>
  <c r="AF100" i="2"/>
  <c r="AG100" i="2"/>
  <c r="AH100" i="2"/>
  <c r="AI100" i="2"/>
  <c r="AK100" i="2"/>
  <c r="AL100" i="2"/>
  <c r="AM100" i="2"/>
  <c r="AN100" i="2"/>
  <c r="D101" i="2"/>
  <c r="I101" i="2"/>
  <c r="L101" i="2"/>
  <c r="N101" i="2"/>
  <c r="P101" i="2"/>
  <c r="U101" i="2"/>
  <c r="V101" i="2"/>
  <c r="W101" i="2"/>
  <c r="X101" i="2"/>
  <c r="AA101" i="2"/>
  <c r="AB101" i="2"/>
  <c r="AC101" i="2"/>
  <c r="AD101" i="2"/>
  <c r="AE101" i="2"/>
  <c r="AF101" i="2"/>
  <c r="AG101" i="2"/>
  <c r="AH101" i="2"/>
  <c r="AI101" i="2"/>
  <c r="AK101" i="2"/>
  <c r="AL101" i="2"/>
  <c r="AM101" i="2"/>
  <c r="AN101" i="2"/>
  <c r="D102" i="2"/>
  <c r="I102" i="2"/>
  <c r="L102" i="2"/>
  <c r="N102" i="2"/>
  <c r="P102" i="2"/>
  <c r="U102" i="2"/>
  <c r="V102" i="2"/>
  <c r="W102" i="2"/>
  <c r="X102" i="2"/>
  <c r="AA102" i="2"/>
  <c r="AB102" i="2"/>
  <c r="AC102" i="2"/>
  <c r="AD102" i="2"/>
  <c r="AE102" i="2"/>
  <c r="AF102" i="2"/>
  <c r="AG102" i="2"/>
  <c r="AH102" i="2"/>
  <c r="AI102" i="2"/>
  <c r="AK102" i="2"/>
  <c r="AL102" i="2"/>
  <c r="AM102" i="2"/>
  <c r="AN102" i="2"/>
  <c r="D103" i="2"/>
  <c r="I103" i="2"/>
  <c r="L103" i="2"/>
  <c r="N103" i="2"/>
  <c r="P103" i="2"/>
  <c r="U103" i="2"/>
  <c r="V103" i="2"/>
  <c r="W103" i="2"/>
  <c r="X103" i="2"/>
  <c r="AA103" i="2"/>
  <c r="AB103" i="2"/>
  <c r="AC103" i="2"/>
  <c r="AD103" i="2"/>
  <c r="AE103" i="2"/>
  <c r="AF103" i="2"/>
  <c r="AG103" i="2"/>
  <c r="AH103" i="2"/>
  <c r="AI103" i="2"/>
  <c r="AK103" i="2"/>
  <c r="AL103" i="2"/>
  <c r="AM103" i="2"/>
  <c r="AN103" i="2"/>
  <c r="D104" i="2"/>
  <c r="I104" i="2"/>
  <c r="L104" i="2"/>
  <c r="N104" i="2"/>
  <c r="P104" i="2"/>
  <c r="U104" i="2"/>
  <c r="V104" i="2"/>
  <c r="W104" i="2"/>
  <c r="X104" i="2"/>
  <c r="AA104" i="2"/>
  <c r="AB104" i="2"/>
  <c r="AC104" i="2"/>
  <c r="AD104" i="2"/>
  <c r="AE104" i="2"/>
  <c r="AF104" i="2"/>
  <c r="AG104" i="2"/>
  <c r="AH104" i="2"/>
  <c r="AI104" i="2"/>
  <c r="AK104" i="2"/>
  <c r="AL104" i="2"/>
  <c r="AM104" i="2"/>
  <c r="AN104" i="2"/>
  <c r="D105" i="2"/>
  <c r="I105" i="2"/>
  <c r="L105" i="2"/>
  <c r="N105" i="2"/>
  <c r="P105" i="2"/>
  <c r="U105" i="2"/>
  <c r="V105" i="2"/>
  <c r="W105" i="2"/>
  <c r="X105" i="2"/>
  <c r="AA105" i="2"/>
  <c r="AB105" i="2"/>
  <c r="AC105" i="2"/>
  <c r="AD105" i="2"/>
  <c r="AE105" i="2"/>
  <c r="AF105" i="2"/>
  <c r="AG105" i="2"/>
  <c r="AH105" i="2"/>
  <c r="AI105" i="2"/>
  <c r="AK105" i="2"/>
  <c r="AL105" i="2"/>
  <c r="AM105" i="2"/>
  <c r="AN105" i="2"/>
  <c r="D106" i="2"/>
  <c r="I106" i="2"/>
  <c r="L106" i="2"/>
  <c r="N106" i="2"/>
  <c r="P106" i="2"/>
  <c r="U106" i="2"/>
  <c r="V106" i="2"/>
  <c r="W106" i="2"/>
  <c r="X106" i="2"/>
  <c r="AA106" i="2"/>
  <c r="AB106" i="2"/>
  <c r="AC106" i="2"/>
  <c r="AD106" i="2"/>
  <c r="AE106" i="2"/>
  <c r="AF106" i="2"/>
  <c r="AG106" i="2"/>
  <c r="AH106" i="2"/>
  <c r="AI106" i="2"/>
  <c r="AK106" i="2"/>
  <c r="AL106" i="2"/>
  <c r="AM106" i="2"/>
  <c r="AN106" i="2"/>
  <c r="D107" i="2"/>
  <c r="I107" i="2"/>
  <c r="L107" i="2"/>
  <c r="N107" i="2"/>
  <c r="P107" i="2"/>
  <c r="U107" i="2"/>
  <c r="V107" i="2"/>
  <c r="W107" i="2"/>
  <c r="X107" i="2"/>
  <c r="AA107" i="2"/>
  <c r="AB107" i="2"/>
  <c r="AC107" i="2"/>
  <c r="AD107" i="2"/>
  <c r="AE107" i="2"/>
  <c r="AF107" i="2"/>
  <c r="AG107" i="2"/>
  <c r="AH107" i="2"/>
  <c r="AI107" i="2"/>
  <c r="AK107" i="2"/>
  <c r="AL107" i="2"/>
  <c r="AM107" i="2"/>
  <c r="AN107" i="2"/>
  <c r="D108" i="2"/>
  <c r="I108" i="2"/>
  <c r="L108" i="2"/>
  <c r="N108" i="2"/>
  <c r="P108" i="2"/>
  <c r="U108" i="2"/>
  <c r="V108" i="2"/>
  <c r="W108" i="2"/>
  <c r="X108" i="2"/>
  <c r="AA108" i="2"/>
  <c r="AB108" i="2"/>
  <c r="AC108" i="2"/>
  <c r="AD108" i="2"/>
  <c r="AE108" i="2"/>
  <c r="AF108" i="2"/>
  <c r="AG108" i="2"/>
  <c r="AH108" i="2"/>
  <c r="AI108" i="2"/>
  <c r="AK108" i="2"/>
  <c r="AL108" i="2"/>
  <c r="AM108" i="2"/>
  <c r="AN108" i="2"/>
  <c r="D109" i="2"/>
  <c r="I109" i="2"/>
  <c r="L109" i="2"/>
  <c r="N109" i="2"/>
  <c r="P109" i="2"/>
  <c r="U109" i="2"/>
  <c r="V109" i="2"/>
  <c r="W109" i="2"/>
  <c r="X109" i="2"/>
  <c r="AA109" i="2"/>
  <c r="AB109" i="2"/>
  <c r="AC109" i="2"/>
  <c r="AD109" i="2"/>
  <c r="AE109" i="2"/>
  <c r="AF109" i="2"/>
  <c r="AG109" i="2"/>
  <c r="AH109" i="2"/>
  <c r="AI109" i="2"/>
  <c r="AK109" i="2"/>
  <c r="AL109" i="2"/>
  <c r="AM109" i="2"/>
  <c r="AN109" i="2"/>
  <c r="D110" i="2"/>
  <c r="I110" i="2"/>
  <c r="L110" i="2"/>
  <c r="N110" i="2"/>
  <c r="P110" i="2"/>
  <c r="U110" i="2"/>
  <c r="V110" i="2"/>
  <c r="W110" i="2"/>
  <c r="X110" i="2"/>
  <c r="AA110" i="2"/>
  <c r="AB110" i="2"/>
  <c r="AC110" i="2"/>
  <c r="AD110" i="2"/>
  <c r="AE110" i="2"/>
  <c r="AF110" i="2"/>
  <c r="AG110" i="2"/>
  <c r="AH110" i="2"/>
  <c r="AI110" i="2"/>
  <c r="AK110" i="2"/>
  <c r="AL110" i="2"/>
  <c r="AM110" i="2"/>
  <c r="AN110" i="2"/>
  <c r="D111" i="2"/>
  <c r="I111" i="2"/>
  <c r="L111" i="2"/>
  <c r="N111" i="2"/>
  <c r="P111" i="2"/>
  <c r="U111" i="2"/>
  <c r="V111" i="2"/>
  <c r="W111" i="2"/>
  <c r="X111" i="2"/>
  <c r="AA111" i="2"/>
  <c r="AB111" i="2"/>
  <c r="AC111" i="2"/>
  <c r="AD111" i="2"/>
  <c r="AE111" i="2"/>
  <c r="AF111" i="2"/>
  <c r="AG111" i="2"/>
  <c r="AH111" i="2"/>
  <c r="AI111" i="2"/>
  <c r="AK111" i="2"/>
  <c r="AL111" i="2"/>
  <c r="AM111" i="2"/>
  <c r="AN111" i="2"/>
  <c r="D112" i="2"/>
  <c r="I112" i="2"/>
  <c r="L112" i="2"/>
  <c r="N112" i="2"/>
  <c r="P112" i="2"/>
  <c r="U112" i="2"/>
  <c r="V112" i="2"/>
  <c r="W112" i="2"/>
  <c r="X112" i="2"/>
  <c r="AA112" i="2"/>
  <c r="AB112" i="2"/>
  <c r="AC112" i="2"/>
  <c r="AD112" i="2"/>
  <c r="AE112" i="2"/>
  <c r="AF112" i="2"/>
  <c r="AG112" i="2"/>
  <c r="AH112" i="2"/>
  <c r="AI112" i="2"/>
  <c r="AK112" i="2"/>
  <c r="AL112" i="2"/>
  <c r="AM112" i="2"/>
  <c r="AN112" i="2"/>
  <c r="D113" i="2"/>
  <c r="I113" i="2"/>
  <c r="L113" i="2"/>
  <c r="N113" i="2"/>
  <c r="P113" i="2"/>
  <c r="U113" i="2"/>
  <c r="V113" i="2"/>
  <c r="W113" i="2"/>
  <c r="X113" i="2"/>
  <c r="AA113" i="2"/>
  <c r="AB113" i="2"/>
  <c r="AC113" i="2"/>
  <c r="AD113" i="2"/>
  <c r="AE113" i="2"/>
  <c r="AF113" i="2"/>
  <c r="AG113" i="2"/>
  <c r="AH113" i="2"/>
  <c r="AI113" i="2"/>
  <c r="AK113" i="2"/>
  <c r="AL113" i="2"/>
  <c r="AM113" i="2"/>
  <c r="AN113" i="2"/>
  <c r="D114" i="2"/>
  <c r="I114" i="2"/>
  <c r="L114" i="2"/>
  <c r="N114" i="2"/>
  <c r="P114" i="2"/>
  <c r="U114" i="2"/>
  <c r="V114" i="2"/>
  <c r="W114" i="2"/>
  <c r="X114" i="2"/>
  <c r="AA114" i="2"/>
  <c r="AB114" i="2"/>
  <c r="AC114" i="2"/>
  <c r="AD114" i="2"/>
  <c r="AE114" i="2"/>
  <c r="AF114" i="2"/>
  <c r="AG114" i="2"/>
  <c r="AH114" i="2"/>
  <c r="AI114" i="2"/>
  <c r="AK114" i="2"/>
  <c r="AL114" i="2"/>
  <c r="AM114" i="2"/>
  <c r="AN114" i="2"/>
  <c r="D115" i="2"/>
  <c r="I115" i="2"/>
  <c r="L115" i="2"/>
  <c r="N115" i="2"/>
  <c r="P115" i="2"/>
  <c r="U115" i="2"/>
  <c r="V115" i="2"/>
  <c r="W115" i="2"/>
  <c r="X115" i="2"/>
  <c r="AA115" i="2"/>
  <c r="AB115" i="2"/>
  <c r="AC115" i="2"/>
  <c r="AD115" i="2"/>
  <c r="AE115" i="2"/>
  <c r="AF115" i="2"/>
  <c r="AG115" i="2"/>
  <c r="AH115" i="2"/>
  <c r="AI115" i="2"/>
  <c r="AK115" i="2"/>
  <c r="AL115" i="2"/>
  <c r="AM115" i="2"/>
  <c r="AN115" i="2"/>
  <c r="D116" i="2"/>
  <c r="I116" i="2"/>
  <c r="L116" i="2"/>
  <c r="N116" i="2"/>
  <c r="P116" i="2"/>
  <c r="U116" i="2"/>
  <c r="V116" i="2"/>
  <c r="W116" i="2"/>
  <c r="X116" i="2"/>
  <c r="AA116" i="2"/>
  <c r="AB116" i="2"/>
  <c r="AC116" i="2"/>
  <c r="AD116" i="2"/>
  <c r="AE116" i="2"/>
  <c r="AF116" i="2"/>
  <c r="AG116" i="2"/>
  <c r="AH116" i="2"/>
  <c r="AI116" i="2"/>
  <c r="AK116" i="2"/>
  <c r="AL116" i="2"/>
  <c r="AM116" i="2"/>
  <c r="AN116" i="2"/>
  <c r="D117" i="2"/>
  <c r="I117" i="2"/>
  <c r="L117" i="2"/>
  <c r="N117" i="2"/>
  <c r="P117" i="2"/>
  <c r="U117" i="2"/>
  <c r="V117" i="2"/>
  <c r="W117" i="2"/>
  <c r="X117" i="2"/>
  <c r="AA117" i="2"/>
  <c r="AB117" i="2"/>
  <c r="AC117" i="2"/>
  <c r="AD117" i="2"/>
  <c r="AE117" i="2"/>
  <c r="AF117" i="2"/>
  <c r="AG117" i="2"/>
  <c r="AH117" i="2"/>
  <c r="AI117" i="2"/>
  <c r="AK117" i="2"/>
  <c r="AL117" i="2"/>
  <c r="AM117" i="2"/>
  <c r="AN117" i="2"/>
  <c r="D118" i="2"/>
  <c r="I118" i="2"/>
  <c r="L118" i="2"/>
  <c r="N118" i="2"/>
  <c r="P118" i="2"/>
  <c r="U118" i="2"/>
  <c r="V118" i="2"/>
  <c r="W118" i="2"/>
  <c r="X118" i="2"/>
  <c r="AA118" i="2"/>
  <c r="AB118" i="2"/>
  <c r="AC118" i="2"/>
  <c r="AD118" i="2"/>
  <c r="AE118" i="2"/>
  <c r="AF118" i="2"/>
  <c r="AG118" i="2"/>
  <c r="AH118" i="2"/>
  <c r="AI118" i="2"/>
  <c r="AK118" i="2"/>
  <c r="AL118" i="2"/>
  <c r="AM118" i="2"/>
  <c r="AN118" i="2"/>
  <c r="D119" i="2"/>
  <c r="I119" i="2"/>
  <c r="L119" i="2"/>
  <c r="N119" i="2"/>
  <c r="P119" i="2"/>
  <c r="U119" i="2"/>
  <c r="V119" i="2"/>
  <c r="W119" i="2"/>
  <c r="X119" i="2"/>
  <c r="AA119" i="2"/>
  <c r="AB119" i="2"/>
  <c r="AC119" i="2"/>
  <c r="AD119" i="2"/>
  <c r="AE119" i="2"/>
  <c r="AF119" i="2"/>
  <c r="AG119" i="2"/>
  <c r="AH119" i="2"/>
  <c r="AI119" i="2"/>
  <c r="AK119" i="2"/>
  <c r="AL119" i="2"/>
  <c r="AM119" i="2"/>
  <c r="AN119" i="2"/>
  <c r="D120" i="2"/>
  <c r="I120" i="2"/>
  <c r="L120" i="2"/>
  <c r="N120" i="2"/>
  <c r="P120" i="2"/>
  <c r="U120" i="2"/>
  <c r="V120" i="2"/>
  <c r="W120" i="2"/>
  <c r="X120" i="2"/>
  <c r="AA120" i="2"/>
  <c r="AB120" i="2"/>
  <c r="AC120" i="2"/>
  <c r="AD120" i="2"/>
  <c r="AE120" i="2"/>
  <c r="AF120" i="2"/>
  <c r="AG120" i="2"/>
  <c r="AH120" i="2"/>
  <c r="AI120" i="2"/>
  <c r="AK120" i="2"/>
  <c r="AL120" i="2"/>
  <c r="AM120" i="2"/>
  <c r="AN120" i="2"/>
  <c r="D121" i="2"/>
  <c r="I121" i="2"/>
  <c r="L121" i="2"/>
  <c r="N121" i="2"/>
  <c r="P121" i="2"/>
  <c r="U121" i="2"/>
  <c r="V121" i="2"/>
  <c r="W121" i="2"/>
  <c r="X121" i="2"/>
  <c r="AA121" i="2"/>
  <c r="AB121" i="2"/>
  <c r="AC121" i="2"/>
  <c r="AD121" i="2"/>
  <c r="AE121" i="2"/>
  <c r="AF121" i="2"/>
  <c r="AG121" i="2"/>
  <c r="AH121" i="2"/>
  <c r="AI121" i="2"/>
  <c r="AK121" i="2"/>
  <c r="AL121" i="2"/>
  <c r="AM121" i="2"/>
  <c r="AN121" i="2"/>
  <c r="D122" i="2"/>
  <c r="I122" i="2"/>
  <c r="L122" i="2"/>
  <c r="N122" i="2"/>
  <c r="P122" i="2"/>
  <c r="U122" i="2"/>
  <c r="V122" i="2"/>
  <c r="W122" i="2"/>
  <c r="X122" i="2"/>
  <c r="AA122" i="2"/>
  <c r="AB122" i="2"/>
  <c r="AC122" i="2"/>
  <c r="AD122" i="2"/>
  <c r="AE122" i="2"/>
  <c r="AF122" i="2"/>
  <c r="AG122" i="2"/>
  <c r="AH122" i="2"/>
  <c r="AI122" i="2"/>
  <c r="AK122" i="2"/>
  <c r="AL122" i="2"/>
  <c r="AM122" i="2"/>
  <c r="AN122" i="2"/>
  <c r="D123" i="2"/>
  <c r="I123" i="2"/>
  <c r="L123" i="2"/>
  <c r="N123" i="2"/>
  <c r="P123" i="2"/>
  <c r="U123" i="2"/>
  <c r="V123" i="2"/>
  <c r="W123" i="2"/>
  <c r="X123" i="2"/>
  <c r="AA123" i="2"/>
  <c r="AB123" i="2"/>
  <c r="AC123" i="2"/>
  <c r="AD123" i="2"/>
  <c r="AE123" i="2"/>
  <c r="AF123" i="2"/>
  <c r="AG123" i="2"/>
  <c r="AH123" i="2"/>
  <c r="AI123" i="2"/>
  <c r="AK123" i="2"/>
  <c r="AL123" i="2"/>
  <c r="AM123" i="2"/>
  <c r="AN123" i="2"/>
  <c r="D124" i="2"/>
  <c r="I124" i="2"/>
  <c r="L124" i="2"/>
  <c r="N124" i="2"/>
  <c r="P124" i="2"/>
  <c r="U124" i="2"/>
  <c r="V124" i="2"/>
  <c r="W124" i="2"/>
  <c r="X124" i="2"/>
  <c r="AA124" i="2"/>
  <c r="AB124" i="2"/>
  <c r="AC124" i="2"/>
  <c r="AD124" i="2"/>
  <c r="AE124" i="2"/>
  <c r="AF124" i="2"/>
  <c r="AG124" i="2"/>
  <c r="AH124" i="2"/>
  <c r="AI124" i="2"/>
  <c r="AK124" i="2"/>
  <c r="AL124" i="2"/>
  <c r="AM124" i="2"/>
  <c r="AN124" i="2"/>
  <c r="D125" i="2"/>
  <c r="I125" i="2"/>
  <c r="L125" i="2"/>
  <c r="N125" i="2"/>
  <c r="P125" i="2"/>
  <c r="U125" i="2"/>
  <c r="V125" i="2"/>
  <c r="W125" i="2"/>
  <c r="X125" i="2"/>
  <c r="AA125" i="2"/>
  <c r="AB125" i="2"/>
  <c r="AC125" i="2"/>
  <c r="AD125" i="2"/>
  <c r="AE125" i="2"/>
  <c r="AF125" i="2"/>
  <c r="AG125" i="2"/>
  <c r="AH125" i="2"/>
  <c r="AI125" i="2"/>
  <c r="AK125" i="2"/>
  <c r="AL125" i="2"/>
  <c r="AM125" i="2"/>
  <c r="AN125" i="2"/>
  <c r="D126" i="2"/>
  <c r="I126" i="2"/>
  <c r="L126" i="2"/>
  <c r="N126" i="2"/>
  <c r="P126" i="2"/>
  <c r="U126" i="2"/>
  <c r="V126" i="2"/>
  <c r="W126" i="2"/>
  <c r="X126" i="2"/>
  <c r="AA126" i="2"/>
  <c r="AB126" i="2"/>
  <c r="AC126" i="2"/>
  <c r="AD126" i="2"/>
  <c r="AE126" i="2"/>
  <c r="AF126" i="2"/>
  <c r="AG126" i="2"/>
  <c r="AH126" i="2"/>
  <c r="AI126" i="2"/>
  <c r="AK126" i="2"/>
  <c r="AL126" i="2"/>
  <c r="AM126" i="2"/>
  <c r="AN126" i="2"/>
  <c r="D127" i="2"/>
  <c r="I127" i="2"/>
  <c r="L127" i="2"/>
  <c r="N127" i="2"/>
  <c r="P127" i="2"/>
  <c r="U127" i="2"/>
  <c r="V127" i="2"/>
  <c r="W127" i="2"/>
  <c r="X127" i="2"/>
  <c r="AA127" i="2"/>
  <c r="AB127" i="2"/>
  <c r="AC127" i="2"/>
  <c r="AD127" i="2"/>
  <c r="AE127" i="2"/>
  <c r="AF127" i="2"/>
  <c r="AG127" i="2"/>
  <c r="AH127" i="2"/>
  <c r="AI127" i="2"/>
  <c r="AK127" i="2"/>
  <c r="AL127" i="2"/>
  <c r="AM127" i="2"/>
  <c r="AN127" i="2"/>
  <c r="D128" i="2"/>
  <c r="I128" i="2"/>
  <c r="L128" i="2"/>
  <c r="N128" i="2"/>
  <c r="P128" i="2"/>
  <c r="U128" i="2"/>
  <c r="V128" i="2"/>
  <c r="W128" i="2"/>
  <c r="X128" i="2"/>
  <c r="AA128" i="2"/>
  <c r="AB128" i="2"/>
  <c r="AC128" i="2"/>
  <c r="AD128" i="2"/>
  <c r="AE128" i="2"/>
  <c r="AF128" i="2"/>
  <c r="AG128" i="2"/>
  <c r="AH128" i="2"/>
  <c r="AI128" i="2"/>
  <c r="AK128" i="2"/>
  <c r="AL128" i="2"/>
  <c r="AM128" i="2"/>
  <c r="AN128" i="2"/>
  <c r="D129" i="2"/>
  <c r="I129" i="2"/>
  <c r="L129" i="2"/>
  <c r="N129" i="2"/>
  <c r="P129" i="2"/>
  <c r="U129" i="2"/>
  <c r="V129" i="2"/>
  <c r="W129" i="2"/>
  <c r="X129" i="2"/>
  <c r="AA129" i="2"/>
  <c r="AB129" i="2"/>
  <c r="AC129" i="2"/>
  <c r="AD129" i="2"/>
  <c r="AE129" i="2"/>
  <c r="AF129" i="2"/>
  <c r="AG129" i="2"/>
  <c r="AH129" i="2"/>
  <c r="AI129" i="2"/>
  <c r="AK129" i="2"/>
  <c r="AL129" i="2"/>
  <c r="AM129" i="2"/>
  <c r="AN129" i="2"/>
  <c r="D130" i="2"/>
  <c r="I130" i="2"/>
  <c r="L130" i="2"/>
  <c r="N130" i="2"/>
  <c r="P130" i="2"/>
  <c r="U130" i="2"/>
  <c r="V130" i="2"/>
  <c r="W130" i="2"/>
  <c r="X130" i="2"/>
  <c r="AA130" i="2"/>
  <c r="AB130" i="2"/>
  <c r="AC130" i="2"/>
  <c r="AD130" i="2"/>
  <c r="AE130" i="2"/>
  <c r="AF130" i="2"/>
  <c r="AG130" i="2"/>
  <c r="AH130" i="2"/>
  <c r="AI130" i="2"/>
  <c r="AK130" i="2"/>
  <c r="AL130" i="2"/>
  <c r="AM130" i="2"/>
  <c r="AN130" i="2"/>
  <c r="D131" i="2"/>
  <c r="I131" i="2"/>
  <c r="L131" i="2"/>
  <c r="N131" i="2"/>
  <c r="P131" i="2"/>
  <c r="U131" i="2"/>
  <c r="V131" i="2"/>
  <c r="W131" i="2"/>
  <c r="X131" i="2"/>
  <c r="AA131" i="2"/>
  <c r="AB131" i="2"/>
  <c r="AC131" i="2"/>
  <c r="AD131" i="2"/>
  <c r="AE131" i="2"/>
  <c r="AF131" i="2"/>
  <c r="AG131" i="2"/>
  <c r="AH131" i="2"/>
  <c r="AI131" i="2"/>
  <c r="AK131" i="2"/>
  <c r="AL131" i="2"/>
  <c r="AM131" i="2"/>
  <c r="AN131" i="2"/>
  <c r="D132" i="2"/>
  <c r="I132" i="2"/>
  <c r="L132" i="2"/>
  <c r="N132" i="2"/>
  <c r="P132" i="2"/>
  <c r="U132" i="2"/>
  <c r="V132" i="2"/>
  <c r="W132" i="2"/>
  <c r="X132" i="2"/>
  <c r="AA132" i="2"/>
  <c r="AB132" i="2"/>
  <c r="AC132" i="2"/>
  <c r="AD132" i="2"/>
  <c r="AE132" i="2"/>
  <c r="AF132" i="2"/>
  <c r="AG132" i="2"/>
  <c r="AH132" i="2"/>
  <c r="AI132" i="2"/>
  <c r="AK132" i="2"/>
  <c r="AL132" i="2"/>
  <c r="AM132" i="2"/>
  <c r="AN132" i="2"/>
  <c r="D133" i="2"/>
  <c r="I133" i="2"/>
  <c r="L133" i="2"/>
  <c r="N133" i="2"/>
  <c r="P133" i="2"/>
  <c r="U133" i="2"/>
  <c r="V133" i="2"/>
  <c r="W133" i="2"/>
  <c r="X133" i="2"/>
  <c r="AA133" i="2"/>
  <c r="AB133" i="2"/>
  <c r="AC133" i="2"/>
  <c r="AD133" i="2"/>
  <c r="AE133" i="2"/>
  <c r="AF133" i="2"/>
  <c r="AG133" i="2"/>
  <c r="AH133" i="2"/>
  <c r="AI133" i="2"/>
  <c r="AK133" i="2"/>
  <c r="AL133" i="2"/>
  <c r="AM133" i="2"/>
  <c r="AN133" i="2"/>
  <c r="D134" i="2"/>
  <c r="I134" i="2"/>
  <c r="L134" i="2"/>
  <c r="N134" i="2"/>
  <c r="P134" i="2"/>
  <c r="U134" i="2"/>
  <c r="V134" i="2"/>
  <c r="W134" i="2"/>
  <c r="X134" i="2"/>
  <c r="AA134" i="2"/>
  <c r="AB134" i="2"/>
  <c r="AC134" i="2"/>
  <c r="AD134" i="2"/>
  <c r="AE134" i="2"/>
  <c r="AF134" i="2"/>
  <c r="AG134" i="2"/>
  <c r="AH134" i="2"/>
  <c r="AI134" i="2"/>
  <c r="AK134" i="2"/>
  <c r="AL134" i="2"/>
  <c r="AM134" i="2"/>
  <c r="AN134" i="2"/>
  <c r="D135" i="2"/>
  <c r="I135" i="2"/>
  <c r="L135" i="2"/>
  <c r="N135" i="2"/>
  <c r="P135" i="2"/>
  <c r="U135" i="2"/>
  <c r="V135" i="2"/>
  <c r="W135" i="2"/>
  <c r="X135" i="2"/>
  <c r="AA135" i="2"/>
  <c r="AB135" i="2"/>
  <c r="AC135" i="2"/>
  <c r="AD135" i="2"/>
  <c r="AE135" i="2"/>
  <c r="AF135" i="2"/>
  <c r="AG135" i="2"/>
  <c r="AH135" i="2"/>
  <c r="AI135" i="2"/>
  <c r="AK135" i="2"/>
  <c r="AL135" i="2"/>
  <c r="AM135" i="2"/>
  <c r="AN135" i="2"/>
  <c r="D136" i="2"/>
  <c r="I136" i="2"/>
  <c r="L136" i="2"/>
  <c r="N136" i="2"/>
  <c r="P136" i="2"/>
  <c r="U136" i="2"/>
  <c r="V136" i="2"/>
  <c r="W136" i="2"/>
  <c r="X136" i="2"/>
  <c r="AA136" i="2"/>
  <c r="AB136" i="2"/>
  <c r="AC136" i="2"/>
  <c r="AD136" i="2"/>
  <c r="AE136" i="2"/>
  <c r="AF136" i="2"/>
  <c r="AG136" i="2"/>
  <c r="AH136" i="2"/>
  <c r="AI136" i="2"/>
  <c r="AK136" i="2"/>
  <c r="AL136" i="2"/>
  <c r="AM136" i="2"/>
  <c r="AN136" i="2"/>
  <c r="D137" i="2"/>
  <c r="I137" i="2"/>
  <c r="L137" i="2"/>
  <c r="N137" i="2"/>
  <c r="P137" i="2"/>
  <c r="U137" i="2"/>
  <c r="V137" i="2"/>
  <c r="W137" i="2"/>
  <c r="X137" i="2"/>
  <c r="AA137" i="2"/>
  <c r="AB137" i="2"/>
  <c r="AC137" i="2"/>
  <c r="AD137" i="2"/>
  <c r="AE137" i="2"/>
  <c r="AF137" i="2"/>
  <c r="AG137" i="2"/>
  <c r="AH137" i="2"/>
  <c r="AI137" i="2"/>
  <c r="AK137" i="2"/>
  <c r="AL137" i="2"/>
  <c r="AM137" i="2"/>
  <c r="AN137" i="2"/>
  <c r="D138" i="2"/>
  <c r="I138" i="2"/>
  <c r="L138" i="2"/>
  <c r="N138" i="2"/>
  <c r="P138" i="2"/>
  <c r="U138" i="2"/>
  <c r="V138" i="2"/>
  <c r="W138" i="2"/>
  <c r="X138" i="2"/>
  <c r="AA138" i="2"/>
  <c r="AB138" i="2"/>
  <c r="AC138" i="2"/>
  <c r="AD138" i="2"/>
  <c r="AE138" i="2"/>
  <c r="AF138" i="2"/>
  <c r="AG138" i="2"/>
  <c r="AH138" i="2"/>
  <c r="AI138" i="2"/>
  <c r="AK138" i="2"/>
  <c r="AL138" i="2"/>
  <c r="AM138" i="2"/>
  <c r="AN138" i="2"/>
  <c r="D139" i="2"/>
  <c r="I139" i="2"/>
  <c r="L139" i="2"/>
  <c r="N139" i="2"/>
  <c r="P139" i="2"/>
  <c r="U139" i="2"/>
  <c r="V139" i="2"/>
  <c r="W139" i="2"/>
  <c r="X139" i="2"/>
  <c r="AA139" i="2"/>
  <c r="AB139" i="2"/>
  <c r="AC139" i="2"/>
  <c r="AD139" i="2"/>
  <c r="AE139" i="2"/>
  <c r="AF139" i="2"/>
  <c r="AG139" i="2"/>
  <c r="AH139" i="2"/>
  <c r="AI139" i="2"/>
  <c r="AK139" i="2"/>
  <c r="AL139" i="2"/>
  <c r="AM139" i="2"/>
  <c r="AN139" i="2"/>
  <c r="D140" i="2"/>
  <c r="I140" i="2"/>
  <c r="L140" i="2"/>
  <c r="N140" i="2"/>
  <c r="P140" i="2"/>
  <c r="U140" i="2"/>
  <c r="V140" i="2"/>
  <c r="W140" i="2"/>
  <c r="X140" i="2"/>
  <c r="AA140" i="2"/>
  <c r="AB140" i="2"/>
  <c r="AC140" i="2"/>
  <c r="AD140" i="2"/>
  <c r="AE140" i="2"/>
  <c r="AF140" i="2"/>
  <c r="AG140" i="2"/>
  <c r="AH140" i="2"/>
  <c r="AI140" i="2"/>
  <c r="AK140" i="2"/>
  <c r="AL140" i="2"/>
  <c r="AM140" i="2"/>
  <c r="AN140" i="2"/>
  <c r="D141" i="2"/>
  <c r="I141" i="2"/>
  <c r="L141" i="2"/>
  <c r="N141" i="2"/>
  <c r="P141" i="2"/>
  <c r="U141" i="2"/>
  <c r="V141" i="2"/>
  <c r="W141" i="2"/>
  <c r="X141" i="2"/>
  <c r="AA141" i="2"/>
  <c r="AB141" i="2"/>
  <c r="AC141" i="2"/>
  <c r="AD141" i="2"/>
  <c r="AE141" i="2"/>
  <c r="AF141" i="2"/>
  <c r="AG141" i="2"/>
  <c r="AH141" i="2"/>
  <c r="AI141" i="2"/>
  <c r="AK141" i="2"/>
  <c r="AL141" i="2"/>
  <c r="AM141" i="2"/>
  <c r="AN141" i="2"/>
  <c r="D142" i="2"/>
  <c r="I142" i="2"/>
  <c r="L142" i="2"/>
  <c r="N142" i="2"/>
  <c r="P142" i="2"/>
  <c r="U142" i="2"/>
  <c r="V142" i="2"/>
  <c r="W142" i="2"/>
  <c r="X142" i="2"/>
  <c r="AA142" i="2"/>
  <c r="AB142" i="2"/>
  <c r="AC142" i="2"/>
  <c r="AD142" i="2"/>
  <c r="AE142" i="2"/>
  <c r="AF142" i="2"/>
  <c r="AG142" i="2"/>
  <c r="AH142" i="2"/>
  <c r="AI142" i="2"/>
  <c r="AK142" i="2"/>
  <c r="AL142" i="2"/>
  <c r="AM142" i="2"/>
  <c r="AN142" i="2"/>
  <c r="D143" i="2"/>
  <c r="I143" i="2"/>
  <c r="L143" i="2"/>
  <c r="N143" i="2"/>
  <c r="P143" i="2"/>
  <c r="U143" i="2"/>
  <c r="V143" i="2"/>
  <c r="W143" i="2"/>
  <c r="X143" i="2"/>
  <c r="AA143" i="2"/>
  <c r="AB143" i="2"/>
  <c r="AC143" i="2"/>
  <c r="AD143" i="2"/>
  <c r="AE143" i="2"/>
  <c r="AF143" i="2"/>
  <c r="AG143" i="2"/>
  <c r="AH143" i="2"/>
  <c r="AI143" i="2"/>
  <c r="AK143" i="2"/>
  <c r="AL143" i="2"/>
  <c r="AM143" i="2"/>
  <c r="AN143" i="2"/>
  <c r="D144" i="2"/>
  <c r="I144" i="2"/>
  <c r="L144" i="2"/>
  <c r="N144" i="2"/>
  <c r="P144" i="2"/>
  <c r="U144" i="2"/>
  <c r="V144" i="2"/>
  <c r="W144" i="2"/>
  <c r="X144" i="2"/>
  <c r="AA144" i="2"/>
  <c r="AB144" i="2"/>
  <c r="AC144" i="2"/>
  <c r="AD144" i="2"/>
  <c r="AE144" i="2"/>
  <c r="AF144" i="2"/>
  <c r="AG144" i="2"/>
  <c r="AH144" i="2"/>
  <c r="AI144" i="2"/>
  <c r="AK144" i="2"/>
  <c r="AL144" i="2"/>
  <c r="AM144" i="2"/>
  <c r="AN144" i="2"/>
  <c r="D145" i="2"/>
  <c r="I145" i="2"/>
  <c r="L145" i="2"/>
  <c r="N145" i="2"/>
  <c r="P145" i="2"/>
  <c r="U145" i="2"/>
  <c r="V145" i="2"/>
  <c r="W145" i="2"/>
  <c r="X145" i="2"/>
  <c r="AA145" i="2"/>
  <c r="AB145" i="2"/>
  <c r="AC145" i="2"/>
  <c r="AD145" i="2"/>
  <c r="AE145" i="2"/>
  <c r="AF145" i="2"/>
  <c r="AG145" i="2"/>
  <c r="AH145" i="2"/>
  <c r="AI145" i="2"/>
  <c r="AK145" i="2"/>
  <c r="AL145" i="2"/>
  <c r="AM145" i="2"/>
  <c r="AN145" i="2"/>
  <c r="D146" i="2"/>
  <c r="I146" i="2"/>
  <c r="L146" i="2"/>
  <c r="N146" i="2"/>
  <c r="P146" i="2"/>
  <c r="U146" i="2"/>
  <c r="V146" i="2"/>
  <c r="W146" i="2"/>
  <c r="X146" i="2"/>
  <c r="AA146" i="2"/>
  <c r="AB146" i="2"/>
  <c r="AC146" i="2"/>
  <c r="AD146" i="2"/>
  <c r="AE146" i="2"/>
  <c r="AF146" i="2"/>
  <c r="AG146" i="2"/>
  <c r="AH146" i="2"/>
  <c r="AI146" i="2"/>
  <c r="AK146" i="2"/>
  <c r="AL146" i="2"/>
  <c r="AM146" i="2"/>
  <c r="AN146" i="2"/>
  <c r="D147" i="2"/>
  <c r="I147" i="2"/>
  <c r="L147" i="2"/>
  <c r="N147" i="2"/>
  <c r="P147" i="2"/>
  <c r="U147" i="2"/>
  <c r="V147" i="2"/>
  <c r="W147" i="2"/>
  <c r="X147" i="2"/>
  <c r="AA147" i="2"/>
  <c r="AB147" i="2"/>
  <c r="AC147" i="2"/>
  <c r="AD147" i="2"/>
  <c r="AE147" i="2"/>
  <c r="AF147" i="2"/>
  <c r="AG147" i="2"/>
  <c r="AH147" i="2"/>
  <c r="AI147" i="2"/>
  <c r="AK147" i="2"/>
  <c r="AL147" i="2"/>
  <c r="AM147" i="2"/>
  <c r="AN147" i="2"/>
  <c r="D148" i="2"/>
  <c r="I148" i="2"/>
  <c r="L148" i="2"/>
  <c r="N148" i="2"/>
  <c r="P148" i="2"/>
  <c r="U148" i="2"/>
  <c r="V148" i="2"/>
  <c r="W148" i="2"/>
  <c r="X148" i="2"/>
  <c r="AA148" i="2"/>
  <c r="AB148" i="2"/>
  <c r="AC148" i="2"/>
  <c r="AD148" i="2"/>
  <c r="AE148" i="2"/>
  <c r="AF148" i="2"/>
  <c r="AG148" i="2"/>
  <c r="AH148" i="2"/>
  <c r="AI148" i="2"/>
  <c r="AK148" i="2"/>
  <c r="AL148" i="2"/>
  <c r="AM148" i="2"/>
  <c r="AN148" i="2"/>
  <c r="D149" i="2"/>
  <c r="I149" i="2"/>
  <c r="L149" i="2"/>
  <c r="N149" i="2"/>
  <c r="P149" i="2"/>
  <c r="U149" i="2"/>
  <c r="V149" i="2"/>
  <c r="W149" i="2"/>
  <c r="X149" i="2"/>
  <c r="AA149" i="2"/>
  <c r="AB149" i="2"/>
  <c r="AC149" i="2"/>
  <c r="AD149" i="2"/>
  <c r="AE149" i="2"/>
  <c r="AF149" i="2"/>
  <c r="AG149" i="2"/>
  <c r="AH149" i="2"/>
  <c r="AI149" i="2"/>
  <c r="AK149" i="2"/>
  <c r="AL149" i="2"/>
  <c r="AM149" i="2"/>
  <c r="AN149" i="2"/>
  <c r="D150" i="2"/>
  <c r="I150" i="2"/>
  <c r="L150" i="2"/>
  <c r="N150" i="2"/>
  <c r="P150" i="2"/>
  <c r="U150" i="2"/>
  <c r="V150" i="2"/>
  <c r="W150" i="2"/>
  <c r="X150" i="2"/>
  <c r="AA150" i="2"/>
  <c r="AB150" i="2"/>
  <c r="AC150" i="2"/>
  <c r="AD150" i="2"/>
  <c r="AE150" i="2"/>
  <c r="AF150" i="2"/>
  <c r="AG150" i="2"/>
  <c r="AH150" i="2"/>
  <c r="AI150" i="2"/>
  <c r="AK150" i="2"/>
  <c r="AL150" i="2"/>
  <c r="AM150" i="2"/>
  <c r="AN150" i="2"/>
  <c r="D151" i="2"/>
  <c r="I151" i="2"/>
  <c r="L151" i="2"/>
  <c r="N151" i="2"/>
  <c r="P151" i="2"/>
  <c r="U151" i="2"/>
  <c r="V151" i="2"/>
  <c r="W151" i="2"/>
  <c r="X151" i="2"/>
  <c r="AA151" i="2"/>
  <c r="AB151" i="2"/>
  <c r="AC151" i="2"/>
  <c r="AD151" i="2"/>
  <c r="AE151" i="2"/>
  <c r="AF151" i="2"/>
  <c r="AG151" i="2"/>
  <c r="AH151" i="2"/>
  <c r="AI151" i="2"/>
  <c r="AK151" i="2"/>
  <c r="AL151" i="2"/>
  <c r="AM151" i="2"/>
  <c r="AN151" i="2"/>
  <c r="D152" i="2"/>
  <c r="I152" i="2"/>
  <c r="L152" i="2"/>
  <c r="N152" i="2"/>
  <c r="P152" i="2"/>
  <c r="U152" i="2"/>
  <c r="V152" i="2"/>
  <c r="W152" i="2"/>
  <c r="X152" i="2"/>
  <c r="AA152" i="2"/>
  <c r="AB152" i="2"/>
  <c r="AC152" i="2"/>
  <c r="AD152" i="2"/>
  <c r="AE152" i="2"/>
  <c r="AF152" i="2"/>
  <c r="AG152" i="2"/>
  <c r="AH152" i="2"/>
  <c r="AI152" i="2"/>
  <c r="AK152" i="2"/>
  <c r="AL152" i="2"/>
  <c r="AM152" i="2"/>
  <c r="AN152" i="2"/>
  <c r="D153" i="2"/>
  <c r="I153" i="2"/>
  <c r="L153" i="2"/>
  <c r="N153" i="2"/>
  <c r="P153" i="2"/>
  <c r="U153" i="2"/>
  <c r="V153" i="2"/>
  <c r="W153" i="2"/>
  <c r="X153" i="2"/>
  <c r="AA153" i="2"/>
  <c r="AB153" i="2"/>
  <c r="AC153" i="2"/>
  <c r="AD153" i="2"/>
  <c r="AE153" i="2"/>
  <c r="AF153" i="2"/>
  <c r="AG153" i="2"/>
  <c r="AH153" i="2"/>
  <c r="AI153" i="2"/>
  <c r="AK153" i="2"/>
  <c r="AL153" i="2"/>
  <c r="AM153" i="2"/>
  <c r="AN153" i="2"/>
  <c r="D154" i="2"/>
  <c r="I154" i="2"/>
  <c r="L154" i="2"/>
  <c r="N154" i="2"/>
  <c r="P154" i="2"/>
  <c r="U154" i="2"/>
  <c r="V154" i="2"/>
  <c r="W154" i="2"/>
  <c r="X154" i="2"/>
  <c r="AA154" i="2"/>
  <c r="AB154" i="2"/>
  <c r="AC154" i="2"/>
  <c r="AD154" i="2"/>
  <c r="AE154" i="2"/>
  <c r="AF154" i="2"/>
  <c r="AG154" i="2"/>
  <c r="AH154" i="2"/>
  <c r="AI154" i="2"/>
  <c r="AK154" i="2"/>
  <c r="AL154" i="2"/>
  <c r="AM154" i="2"/>
  <c r="AN154" i="2"/>
  <c r="D155" i="2"/>
  <c r="I155" i="2"/>
  <c r="L155" i="2"/>
  <c r="N155" i="2"/>
  <c r="P155" i="2"/>
  <c r="U155" i="2"/>
  <c r="V155" i="2"/>
  <c r="W155" i="2"/>
  <c r="X155" i="2"/>
  <c r="AA155" i="2"/>
  <c r="AB155" i="2"/>
  <c r="AC155" i="2"/>
  <c r="AD155" i="2"/>
  <c r="AE155" i="2"/>
  <c r="AF155" i="2"/>
  <c r="AG155" i="2"/>
  <c r="AH155" i="2"/>
  <c r="AI155" i="2"/>
  <c r="AK155" i="2"/>
  <c r="AL155" i="2"/>
  <c r="AM155" i="2"/>
  <c r="AN155" i="2"/>
  <c r="D156" i="2"/>
  <c r="I156" i="2"/>
  <c r="L156" i="2"/>
  <c r="N156" i="2"/>
  <c r="P156" i="2"/>
  <c r="U156" i="2"/>
  <c r="V156" i="2"/>
  <c r="W156" i="2"/>
  <c r="X156" i="2"/>
  <c r="AA156" i="2"/>
  <c r="AB156" i="2"/>
  <c r="AC156" i="2"/>
  <c r="AD156" i="2"/>
  <c r="AE156" i="2"/>
  <c r="AF156" i="2"/>
  <c r="AG156" i="2"/>
  <c r="AH156" i="2"/>
  <c r="AI156" i="2"/>
  <c r="AK156" i="2"/>
  <c r="AL156" i="2"/>
  <c r="AM156" i="2"/>
  <c r="AN156" i="2"/>
  <c r="D157" i="2"/>
  <c r="I157" i="2"/>
  <c r="L157" i="2"/>
  <c r="N157" i="2"/>
  <c r="P157" i="2"/>
  <c r="U157" i="2"/>
  <c r="V157" i="2"/>
  <c r="W157" i="2"/>
  <c r="X157" i="2"/>
  <c r="AA157" i="2"/>
  <c r="AB157" i="2"/>
  <c r="AC157" i="2"/>
  <c r="AD157" i="2"/>
  <c r="AE157" i="2"/>
  <c r="AF157" i="2"/>
  <c r="AG157" i="2"/>
  <c r="AH157" i="2"/>
  <c r="AI157" i="2"/>
  <c r="AK157" i="2"/>
  <c r="AL157" i="2"/>
  <c r="AM157" i="2"/>
  <c r="AN157" i="2"/>
  <c r="D158" i="2"/>
  <c r="I158" i="2"/>
  <c r="L158" i="2"/>
  <c r="N158" i="2"/>
  <c r="P158" i="2"/>
  <c r="U158" i="2"/>
  <c r="V158" i="2"/>
  <c r="W158" i="2"/>
  <c r="X158" i="2"/>
  <c r="AA158" i="2"/>
  <c r="AB158" i="2"/>
  <c r="AC158" i="2"/>
  <c r="AD158" i="2"/>
  <c r="AE158" i="2"/>
  <c r="AF158" i="2"/>
  <c r="AG158" i="2"/>
  <c r="AH158" i="2"/>
  <c r="AI158" i="2"/>
  <c r="AK158" i="2"/>
  <c r="AL158" i="2"/>
  <c r="AM158" i="2"/>
  <c r="AN158" i="2"/>
  <c r="D159" i="2"/>
  <c r="I159" i="2"/>
  <c r="L159" i="2"/>
  <c r="N159" i="2"/>
  <c r="P159" i="2"/>
  <c r="U159" i="2"/>
  <c r="V159" i="2"/>
  <c r="W159" i="2"/>
  <c r="X159" i="2"/>
  <c r="AA159" i="2"/>
  <c r="AB159" i="2"/>
  <c r="AC159" i="2"/>
  <c r="AD159" i="2"/>
  <c r="AE159" i="2"/>
  <c r="AF159" i="2"/>
  <c r="AG159" i="2"/>
  <c r="AH159" i="2"/>
  <c r="AI159" i="2"/>
  <c r="AK159" i="2"/>
  <c r="AL159" i="2"/>
  <c r="AM159" i="2"/>
  <c r="AN159" i="2"/>
  <c r="D160" i="2"/>
  <c r="I160" i="2"/>
  <c r="L160" i="2"/>
  <c r="N160" i="2"/>
  <c r="P160" i="2"/>
  <c r="U160" i="2"/>
  <c r="V160" i="2"/>
  <c r="W160" i="2"/>
  <c r="X160" i="2"/>
  <c r="AA160" i="2"/>
  <c r="AB160" i="2"/>
  <c r="AC160" i="2"/>
  <c r="AD160" i="2"/>
  <c r="AE160" i="2"/>
  <c r="AF160" i="2"/>
  <c r="AG160" i="2"/>
  <c r="AH160" i="2"/>
  <c r="AI160" i="2"/>
  <c r="AK160" i="2"/>
  <c r="AL160" i="2"/>
  <c r="AM160" i="2"/>
  <c r="AN160" i="2"/>
  <c r="D161" i="2"/>
  <c r="I161" i="2"/>
  <c r="L161" i="2"/>
  <c r="N161" i="2"/>
  <c r="P161" i="2"/>
  <c r="U161" i="2"/>
  <c r="V161" i="2"/>
  <c r="W161" i="2"/>
  <c r="X161" i="2"/>
  <c r="AA161" i="2"/>
  <c r="AB161" i="2"/>
  <c r="AC161" i="2"/>
  <c r="AD161" i="2"/>
  <c r="AE161" i="2"/>
  <c r="AF161" i="2"/>
  <c r="AG161" i="2"/>
  <c r="AH161" i="2"/>
  <c r="AI161" i="2"/>
  <c r="AK161" i="2"/>
  <c r="AL161" i="2"/>
  <c r="AM161" i="2"/>
  <c r="AN161" i="2"/>
  <c r="D162" i="2"/>
  <c r="I162" i="2"/>
  <c r="L162" i="2"/>
  <c r="N162" i="2"/>
  <c r="P162" i="2"/>
  <c r="U162" i="2"/>
  <c r="V162" i="2"/>
  <c r="W162" i="2"/>
  <c r="X162" i="2"/>
  <c r="AA162" i="2"/>
  <c r="AB162" i="2"/>
  <c r="AC162" i="2"/>
  <c r="AD162" i="2"/>
  <c r="AE162" i="2"/>
  <c r="AF162" i="2"/>
  <c r="AG162" i="2"/>
  <c r="AH162" i="2"/>
  <c r="AI162" i="2"/>
  <c r="AK162" i="2"/>
  <c r="AL162" i="2"/>
  <c r="AM162" i="2"/>
  <c r="AN162" i="2"/>
  <c r="D163" i="2"/>
  <c r="I163" i="2"/>
  <c r="L163" i="2"/>
  <c r="N163" i="2"/>
  <c r="P163" i="2"/>
  <c r="U163" i="2"/>
  <c r="V163" i="2"/>
  <c r="W163" i="2"/>
  <c r="X163" i="2"/>
  <c r="AA163" i="2"/>
  <c r="AB163" i="2"/>
  <c r="AC163" i="2"/>
  <c r="AD163" i="2"/>
  <c r="AE163" i="2"/>
  <c r="AF163" i="2"/>
  <c r="AG163" i="2"/>
  <c r="AH163" i="2"/>
  <c r="AI163" i="2"/>
  <c r="AK163" i="2"/>
  <c r="AL163" i="2"/>
  <c r="AM163" i="2"/>
  <c r="AN163" i="2"/>
  <c r="D164" i="2"/>
  <c r="I164" i="2"/>
  <c r="L164" i="2"/>
  <c r="N164" i="2"/>
  <c r="P164" i="2"/>
  <c r="U164" i="2"/>
  <c r="V164" i="2"/>
  <c r="W164" i="2"/>
  <c r="X164" i="2"/>
  <c r="AA164" i="2"/>
  <c r="AB164" i="2"/>
  <c r="AC164" i="2"/>
  <c r="AD164" i="2"/>
  <c r="AE164" i="2"/>
  <c r="AF164" i="2"/>
  <c r="AG164" i="2"/>
  <c r="AH164" i="2"/>
  <c r="AI164" i="2"/>
  <c r="AK164" i="2"/>
  <c r="AL164" i="2"/>
  <c r="AM164" i="2"/>
  <c r="AN164" i="2"/>
  <c r="D165" i="2"/>
  <c r="I165" i="2"/>
  <c r="L165" i="2"/>
  <c r="N165" i="2"/>
  <c r="P165" i="2"/>
  <c r="U165" i="2"/>
  <c r="V165" i="2"/>
  <c r="W165" i="2"/>
  <c r="X165" i="2"/>
  <c r="AA165" i="2"/>
  <c r="AB165" i="2"/>
  <c r="AC165" i="2"/>
  <c r="AD165" i="2"/>
  <c r="AE165" i="2"/>
  <c r="AF165" i="2"/>
  <c r="AG165" i="2"/>
  <c r="AH165" i="2"/>
  <c r="AI165" i="2"/>
  <c r="AK165" i="2"/>
  <c r="AL165" i="2"/>
  <c r="AM165" i="2"/>
  <c r="AN165" i="2"/>
  <c r="D166" i="2"/>
  <c r="I166" i="2"/>
  <c r="L166" i="2"/>
  <c r="N166" i="2"/>
  <c r="P166" i="2"/>
  <c r="U166" i="2"/>
  <c r="V166" i="2"/>
  <c r="W166" i="2"/>
  <c r="X166" i="2"/>
  <c r="AA166" i="2"/>
  <c r="AB166" i="2"/>
  <c r="AC166" i="2"/>
  <c r="AD166" i="2"/>
  <c r="AE166" i="2"/>
  <c r="AF166" i="2"/>
  <c r="AG166" i="2"/>
  <c r="AH166" i="2"/>
  <c r="AI166" i="2"/>
  <c r="AK166" i="2"/>
  <c r="AL166" i="2"/>
  <c r="AM166" i="2"/>
  <c r="AN166" i="2"/>
  <c r="D167" i="2"/>
  <c r="I167" i="2"/>
  <c r="L167" i="2"/>
  <c r="N167" i="2"/>
  <c r="P167" i="2"/>
  <c r="U167" i="2"/>
  <c r="V167" i="2"/>
  <c r="W167" i="2"/>
  <c r="X167" i="2"/>
  <c r="AA167" i="2"/>
  <c r="AB167" i="2"/>
  <c r="AC167" i="2"/>
  <c r="AD167" i="2"/>
  <c r="AE167" i="2"/>
  <c r="AF167" i="2"/>
  <c r="AG167" i="2"/>
  <c r="AH167" i="2"/>
  <c r="AI167" i="2"/>
  <c r="AK167" i="2"/>
  <c r="AL167" i="2"/>
  <c r="AM167" i="2"/>
  <c r="AN167" i="2"/>
  <c r="D168" i="2"/>
  <c r="I168" i="2"/>
  <c r="L168" i="2"/>
  <c r="N168" i="2"/>
  <c r="P168" i="2"/>
  <c r="U168" i="2"/>
  <c r="V168" i="2"/>
  <c r="W168" i="2"/>
  <c r="X168" i="2"/>
  <c r="AA168" i="2"/>
  <c r="AB168" i="2"/>
  <c r="AC168" i="2"/>
  <c r="AD168" i="2"/>
  <c r="AE168" i="2"/>
  <c r="AF168" i="2"/>
  <c r="AG168" i="2"/>
  <c r="AH168" i="2"/>
  <c r="AI168" i="2"/>
  <c r="AK168" i="2"/>
  <c r="AL168" i="2"/>
  <c r="AM168" i="2"/>
  <c r="AN168" i="2"/>
  <c r="D169" i="2"/>
  <c r="I169" i="2"/>
  <c r="L169" i="2"/>
  <c r="N169" i="2"/>
  <c r="P169" i="2"/>
  <c r="U169" i="2"/>
  <c r="V169" i="2"/>
  <c r="W169" i="2"/>
  <c r="X169" i="2"/>
  <c r="AA169" i="2"/>
  <c r="AB169" i="2"/>
  <c r="AC169" i="2"/>
  <c r="AD169" i="2"/>
  <c r="AE169" i="2"/>
  <c r="AF169" i="2"/>
  <c r="AG169" i="2"/>
  <c r="AH169" i="2"/>
  <c r="AI169" i="2"/>
  <c r="AK169" i="2"/>
  <c r="AL169" i="2"/>
  <c r="AM169" i="2"/>
  <c r="AN169" i="2"/>
  <c r="D170" i="2"/>
  <c r="I170" i="2"/>
  <c r="L170" i="2"/>
  <c r="N170" i="2"/>
  <c r="P170" i="2"/>
  <c r="U170" i="2"/>
  <c r="V170" i="2"/>
  <c r="W170" i="2"/>
  <c r="X170" i="2"/>
  <c r="AA170" i="2"/>
  <c r="AB170" i="2"/>
  <c r="AC170" i="2"/>
  <c r="AD170" i="2"/>
  <c r="AE170" i="2"/>
  <c r="AF170" i="2"/>
  <c r="AG170" i="2"/>
  <c r="AH170" i="2"/>
  <c r="AI170" i="2"/>
  <c r="AK170" i="2"/>
  <c r="AL170" i="2"/>
  <c r="AM170" i="2"/>
  <c r="AN170" i="2"/>
  <c r="D171" i="2"/>
  <c r="I171" i="2"/>
  <c r="L171" i="2"/>
  <c r="N171" i="2"/>
  <c r="P171" i="2"/>
  <c r="U171" i="2"/>
  <c r="V171" i="2"/>
  <c r="W171" i="2"/>
  <c r="X171" i="2"/>
  <c r="AA171" i="2"/>
  <c r="AB171" i="2"/>
  <c r="AC171" i="2"/>
  <c r="AD171" i="2"/>
  <c r="AE171" i="2"/>
  <c r="AF171" i="2"/>
  <c r="AG171" i="2"/>
  <c r="AH171" i="2"/>
  <c r="AI171" i="2"/>
  <c r="AK171" i="2"/>
  <c r="AL171" i="2"/>
  <c r="AM171" i="2"/>
  <c r="AN171" i="2"/>
  <c r="D172" i="2"/>
  <c r="I172" i="2"/>
  <c r="L172" i="2"/>
  <c r="N172" i="2"/>
  <c r="P172" i="2"/>
  <c r="U172" i="2"/>
  <c r="V172" i="2"/>
  <c r="W172" i="2"/>
  <c r="X172" i="2"/>
  <c r="AA172" i="2"/>
  <c r="AB172" i="2"/>
  <c r="AC172" i="2"/>
  <c r="AD172" i="2"/>
  <c r="AE172" i="2"/>
  <c r="AF172" i="2"/>
  <c r="AG172" i="2"/>
  <c r="AH172" i="2"/>
  <c r="AI172" i="2"/>
  <c r="AK172" i="2"/>
  <c r="AL172" i="2"/>
  <c r="AM172" i="2"/>
  <c r="AN172" i="2"/>
  <c r="D173" i="2"/>
  <c r="I173" i="2"/>
  <c r="L173" i="2"/>
  <c r="N173" i="2"/>
  <c r="P173" i="2"/>
  <c r="U173" i="2"/>
  <c r="V173" i="2"/>
  <c r="W173" i="2"/>
  <c r="X173" i="2"/>
  <c r="AA173" i="2"/>
  <c r="AB173" i="2"/>
  <c r="AC173" i="2"/>
  <c r="AD173" i="2"/>
  <c r="AE173" i="2"/>
  <c r="AF173" i="2"/>
  <c r="AG173" i="2"/>
  <c r="AH173" i="2"/>
  <c r="AI173" i="2"/>
  <c r="AK173" i="2"/>
  <c r="AL173" i="2"/>
  <c r="AM173" i="2"/>
  <c r="AN173" i="2"/>
  <c r="D174" i="2"/>
  <c r="I174" i="2"/>
  <c r="L174" i="2"/>
  <c r="N174" i="2"/>
  <c r="P174" i="2"/>
  <c r="U174" i="2"/>
  <c r="V174" i="2"/>
  <c r="W174" i="2"/>
  <c r="X174" i="2"/>
  <c r="AA174" i="2"/>
  <c r="AB174" i="2"/>
  <c r="AC174" i="2"/>
  <c r="AD174" i="2"/>
  <c r="AE174" i="2"/>
  <c r="AF174" i="2"/>
  <c r="AG174" i="2"/>
  <c r="AH174" i="2"/>
  <c r="AI174" i="2"/>
  <c r="AK174" i="2"/>
  <c r="AL174" i="2"/>
  <c r="AM174" i="2"/>
  <c r="AN174" i="2"/>
  <c r="D175" i="2"/>
  <c r="I175" i="2"/>
  <c r="L175" i="2"/>
  <c r="N175" i="2"/>
  <c r="P175" i="2"/>
  <c r="U175" i="2"/>
  <c r="V175" i="2"/>
  <c r="W175" i="2"/>
  <c r="X175" i="2"/>
  <c r="AA175" i="2"/>
  <c r="AB175" i="2"/>
  <c r="AC175" i="2"/>
  <c r="AD175" i="2"/>
  <c r="AE175" i="2"/>
  <c r="AF175" i="2"/>
  <c r="AG175" i="2"/>
  <c r="AH175" i="2"/>
  <c r="AI175" i="2"/>
  <c r="AK175" i="2"/>
  <c r="AL175" i="2"/>
  <c r="AM175" i="2"/>
  <c r="AN175" i="2"/>
  <c r="D176" i="2"/>
  <c r="I176" i="2"/>
  <c r="L176" i="2"/>
  <c r="N176" i="2"/>
  <c r="P176" i="2"/>
  <c r="U176" i="2"/>
  <c r="V176" i="2"/>
  <c r="W176" i="2"/>
  <c r="X176" i="2"/>
  <c r="AA176" i="2"/>
  <c r="AB176" i="2"/>
  <c r="AC176" i="2"/>
  <c r="AD176" i="2"/>
  <c r="AE176" i="2"/>
  <c r="AF176" i="2"/>
  <c r="AG176" i="2"/>
  <c r="AH176" i="2"/>
  <c r="AI176" i="2"/>
  <c r="AK176" i="2"/>
  <c r="AL176" i="2"/>
  <c r="AM176" i="2"/>
  <c r="AN176" i="2"/>
  <c r="D177" i="2"/>
  <c r="I177" i="2"/>
  <c r="L177" i="2"/>
  <c r="N177" i="2"/>
  <c r="P177" i="2"/>
  <c r="U177" i="2"/>
  <c r="V177" i="2"/>
  <c r="W177" i="2"/>
  <c r="X177" i="2"/>
  <c r="AA177" i="2"/>
  <c r="AB177" i="2"/>
  <c r="AC177" i="2"/>
  <c r="AD177" i="2"/>
  <c r="AE177" i="2"/>
  <c r="AF177" i="2"/>
  <c r="AG177" i="2"/>
  <c r="AH177" i="2"/>
  <c r="AI177" i="2"/>
  <c r="AK177" i="2"/>
  <c r="AL177" i="2"/>
  <c r="AM177" i="2"/>
  <c r="AN177" i="2"/>
  <c r="D178" i="2"/>
  <c r="I178" i="2"/>
  <c r="L178" i="2"/>
  <c r="N178" i="2"/>
  <c r="P178" i="2"/>
  <c r="U178" i="2"/>
  <c r="V178" i="2"/>
  <c r="W178" i="2"/>
  <c r="X178" i="2"/>
  <c r="AA178" i="2"/>
  <c r="AB178" i="2"/>
  <c r="AC178" i="2"/>
  <c r="AD178" i="2"/>
  <c r="AE178" i="2"/>
  <c r="AF178" i="2"/>
  <c r="AG178" i="2"/>
  <c r="AH178" i="2"/>
  <c r="AI178" i="2"/>
  <c r="AK178" i="2"/>
  <c r="AL178" i="2"/>
  <c r="AM178" i="2"/>
  <c r="AN178" i="2"/>
  <c r="D179" i="2"/>
  <c r="I179" i="2"/>
  <c r="L179" i="2"/>
  <c r="N179" i="2"/>
  <c r="P179" i="2"/>
  <c r="U179" i="2"/>
  <c r="V179" i="2"/>
  <c r="W179" i="2"/>
  <c r="X179" i="2"/>
  <c r="AA179" i="2"/>
  <c r="AB179" i="2"/>
  <c r="AC179" i="2"/>
  <c r="AD179" i="2"/>
  <c r="AE179" i="2"/>
  <c r="AF179" i="2"/>
  <c r="AG179" i="2"/>
  <c r="AH179" i="2"/>
  <c r="AI179" i="2"/>
  <c r="AK179" i="2"/>
  <c r="AL179" i="2"/>
  <c r="AM179" i="2"/>
  <c r="AN179" i="2"/>
  <c r="D180" i="2"/>
  <c r="I180" i="2"/>
  <c r="L180" i="2"/>
  <c r="N180" i="2"/>
  <c r="P180" i="2"/>
  <c r="U180" i="2"/>
  <c r="V180" i="2"/>
  <c r="W180" i="2"/>
  <c r="X180" i="2"/>
  <c r="AA180" i="2"/>
  <c r="AB180" i="2"/>
  <c r="AC180" i="2"/>
  <c r="AD180" i="2"/>
  <c r="AE180" i="2"/>
  <c r="AF180" i="2"/>
  <c r="AG180" i="2"/>
  <c r="AH180" i="2"/>
  <c r="AI180" i="2"/>
  <c r="AK180" i="2"/>
  <c r="AL180" i="2"/>
  <c r="AM180" i="2"/>
  <c r="AN180" i="2"/>
  <c r="D181" i="2"/>
  <c r="I181" i="2"/>
  <c r="L181" i="2"/>
  <c r="N181" i="2"/>
  <c r="P181" i="2"/>
  <c r="U181" i="2"/>
  <c r="V181" i="2"/>
  <c r="W181" i="2"/>
  <c r="X181" i="2"/>
  <c r="AA181" i="2"/>
  <c r="AB181" i="2"/>
  <c r="AC181" i="2"/>
  <c r="AD181" i="2"/>
  <c r="AE181" i="2"/>
  <c r="AF181" i="2"/>
  <c r="AG181" i="2"/>
  <c r="AH181" i="2"/>
  <c r="AI181" i="2"/>
  <c r="AK181" i="2"/>
  <c r="AL181" i="2"/>
  <c r="AM181" i="2"/>
  <c r="AN181" i="2"/>
  <c r="D182" i="2"/>
  <c r="I182" i="2"/>
  <c r="L182" i="2"/>
  <c r="N182" i="2"/>
  <c r="P182" i="2"/>
  <c r="U182" i="2"/>
  <c r="V182" i="2"/>
  <c r="W182" i="2"/>
  <c r="X182" i="2"/>
  <c r="AA182" i="2"/>
  <c r="AB182" i="2"/>
  <c r="AC182" i="2"/>
  <c r="AD182" i="2"/>
  <c r="AE182" i="2"/>
  <c r="AF182" i="2"/>
  <c r="AG182" i="2"/>
  <c r="AH182" i="2"/>
  <c r="AI182" i="2"/>
  <c r="AK182" i="2"/>
  <c r="AL182" i="2"/>
  <c r="AM182" i="2"/>
  <c r="AN182" i="2"/>
  <c r="D183" i="2"/>
  <c r="I183" i="2"/>
  <c r="L183" i="2"/>
  <c r="N183" i="2"/>
  <c r="P183" i="2"/>
  <c r="U183" i="2"/>
  <c r="V183" i="2"/>
  <c r="W183" i="2"/>
  <c r="X183" i="2"/>
  <c r="AA183" i="2"/>
  <c r="AB183" i="2"/>
  <c r="AC183" i="2"/>
  <c r="AD183" i="2"/>
  <c r="AE183" i="2"/>
  <c r="AF183" i="2"/>
  <c r="AG183" i="2"/>
  <c r="AH183" i="2"/>
  <c r="AI183" i="2"/>
  <c r="AK183" i="2"/>
  <c r="AL183" i="2"/>
  <c r="AM183" i="2"/>
  <c r="AN183" i="2"/>
  <c r="D184" i="2"/>
  <c r="I184" i="2"/>
  <c r="L184" i="2"/>
  <c r="N184" i="2"/>
  <c r="P184" i="2"/>
  <c r="U184" i="2"/>
  <c r="V184" i="2"/>
  <c r="W184" i="2"/>
  <c r="X184" i="2"/>
  <c r="AA184" i="2"/>
  <c r="AB184" i="2"/>
  <c r="AC184" i="2"/>
  <c r="AD184" i="2"/>
  <c r="AE184" i="2"/>
  <c r="AF184" i="2"/>
  <c r="AG184" i="2"/>
  <c r="AH184" i="2"/>
  <c r="AI184" i="2"/>
  <c r="AK184" i="2"/>
  <c r="AL184" i="2"/>
  <c r="AM184" i="2"/>
  <c r="AN184" i="2"/>
  <c r="D185" i="2"/>
  <c r="I185" i="2"/>
  <c r="L185" i="2"/>
  <c r="N185" i="2"/>
  <c r="P185" i="2"/>
  <c r="U185" i="2"/>
  <c r="V185" i="2"/>
  <c r="W185" i="2"/>
  <c r="X185" i="2"/>
  <c r="AA185" i="2"/>
  <c r="AB185" i="2"/>
  <c r="AC185" i="2"/>
  <c r="AD185" i="2"/>
  <c r="AE185" i="2"/>
  <c r="AF185" i="2"/>
  <c r="AG185" i="2"/>
  <c r="AH185" i="2"/>
  <c r="AI185" i="2"/>
  <c r="AK185" i="2"/>
  <c r="AL185" i="2"/>
  <c r="AM185" i="2"/>
  <c r="AN185" i="2"/>
  <c r="D186" i="2"/>
  <c r="I186" i="2"/>
  <c r="L186" i="2"/>
  <c r="N186" i="2"/>
  <c r="P186" i="2"/>
  <c r="U186" i="2"/>
  <c r="V186" i="2"/>
  <c r="W186" i="2"/>
  <c r="X186" i="2"/>
  <c r="AA186" i="2"/>
  <c r="AB186" i="2"/>
  <c r="AC186" i="2"/>
  <c r="AD186" i="2"/>
  <c r="AE186" i="2"/>
  <c r="AF186" i="2"/>
  <c r="AG186" i="2"/>
  <c r="AH186" i="2"/>
  <c r="AI186" i="2"/>
  <c r="AK186" i="2"/>
  <c r="AL186" i="2"/>
  <c r="AM186" i="2"/>
  <c r="AN186" i="2"/>
  <c r="D187" i="2"/>
  <c r="I187" i="2"/>
  <c r="L187" i="2"/>
  <c r="N187" i="2"/>
  <c r="P187" i="2"/>
  <c r="U187" i="2"/>
  <c r="V187" i="2"/>
  <c r="W187" i="2"/>
  <c r="X187" i="2"/>
  <c r="AA187" i="2"/>
  <c r="AB187" i="2"/>
  <c r="AC187" i="2"/>
  <c r="AD187" i="2"/>
  <c r="AE187" i="2"/>
  <c r="AF187" i="2"/>
  <c r="AG187" i="2"/>
  <c r="AH187" i="2"/>
  <c r="AI187" i="2"/>
  <c r="AK187" i="2"/>
  <c r="AL187" i="2"/>
  <c r="AM187" i="2"/>
  <c r="AN187" i="2"/>
  <c r="D188" i="2"/>
  <c r="I188" i="2"/>
  <c r="L188" i="2"/>
  <c r="N188" i="2"/>
  <c r="P188" i="2"/>
  <c r="U188" i="2"/>
  <c r="V188" i="2"/>
  <c r="W188" i="2"/>
  <c r="X188" i="2"/>
  <c r="AA188" i="2"/>
  <c r="AB188" i="2"/>
  <c r="AC188" i="2"/>
  <c r="AD188" i="2"/>
  <c r="AE188" i="2"/>
  <c r="AF188" i="2"/>
  <c r="AG188" i="2"/>
  <c r="AH188" i="2"/>
  <c r="AI188" i="2"/>
  <c r="AK188" i="2"/>
  <c r="AL188" i="2"/>
  <c r="AM188" i="2"/>
  <c r="AN188" i="2"/>
  <c r="D189" i="2"/>
  <c r="I189" i="2"/>
  <c r="L189" i="2"/>
  <c r="N189" i="2"/>
  <c r="P189" i="2"/>
  <c r="U189" i="2"/>
  <c r="V189" i="2"/>
  <c r="W189" i="2"/>
  <c r="X189" i="2"/>
  <c r="AA189" i="2"/>
  <c r="AB189" i="2"/>
  <c r="AC189" i="2"/>
  <c r="AD189" i="2"/>
  <c r="AE189" i="2"/>
  <c r="AF189" i="2"/>
  <c r="AG189" i="2"/>
  <c r="AH189" i="2"/>
  <c r="AI189" i="2"/>
  <c r="AK189" i="2"/>
  <c r="AL189" i="2"/>
  <c r="AM189" i="2"/>
  <c r="AN189" i="2"/>
  <c r="D190" i="2"/>
  <c r="I190" i="2"/>
  <c r="L190" i="2"/>
  <c r="N190" i="2"/>
  <c r="P190" i="2"/>
  <c r="U190" i="2"/>
  <c r="V190" i="2"/>
  <c r="W190" i="2"/>
  <c r="X190" i="2"/>
  <c r="AA190" i="2"/>
  <c r="AB190" i="2"/>
  <c r="AC190" i="2"/>
  <c r="AD190" i="2"/>
  <c r="AE190" i="2"/>
  <c r="AF190" i="2"/>
  <c r="AG190" i="2"/>
  <c r="AH190" i="2"/>
  <c r="AI190" i="2"/>
  <c r="AK190" i="2"/>
  <c r="AL190" i="2"/>
  <c r="AM190" i="2"/>
  <c r="AN190" i="2"/>
  <c r="D191" i="2"/>
  <c r="I191" i="2"/>
  <c r="L191" i="2"/>
  <c r="N191" i="2"/>
  <c r="P191" i="2"/>
  <c r="U191" i="2"/>
  <c r="V191" i="2"/>
  <c r="W191" i="2"/>
  <c r="X191" i="2"/>
  <c r="AA191" i="2"/>
  <c r="AB191" i="2"/>
  <c r="AC191" i="2"/>
  <c r="AD191" i="2"/>
  <c r="AE191" i="2"/>
  <c r="AF191" i="2"/>
  <c r="AG191" i="2"/>
  <c r="AH191" i="2"/>
  <c r="AI191" i="2"/>
  <c r="AK191" i="2"/>
  <c r="AL191" i="2"/>
  <c r="AM191" i="2"/>
  <c r="AN191" i="2"/>
  <c r="D192" i="2"/>
  <c r="I192" i="2"/>
  <c r="L192" i="2"/>
  <c r="N192" i="2"/>
  <c r="P192" i="2"/>
  <c r="U192" i="2"/>
  <c r="V192" i="2"/>
  <c r="W192" i="2"/>
  <c r="X192" i="2"/>
  <c r="AA192" i="2"/>
  <c r="AB192" i="2"/>
  <c r="AC192" i="2"/>
  <c r="AD192" i="2"/>
  <c r="AE192" i="2"/>
  <c r="AF192" i="2"/>
  <c r="AG192" i="2"/>
  <c r="AH192" i="2"/>
  <c r="AI192" i="2"/>
  <c r="AK192" i="2"/>
  <c r="AL192" i="2"/>
  <c r="AM192" i="2"/>
  <c r="AN192" i="2"/>
  <c r="D193" i="2"/>
  <c r="I193" i="2"/>
  <c r="L193" i="2"/>
  <c r="N193" i="2"/>
  <c r="P193" i="2"/>
  <c r="U193" i="2"/>
  <c r="V193" i="2"/>
  <c r="W193" i="2"/>
  <c r="X193" i="2"/>
  <c r="AA193" i="2"/>
  <c r="AB193" i="2"/>
  <c r="AC193" i="2"/>
  <c r="AD193" i="2"/>
  <c r="AE193" i="2"/>
  <c r="AF193" i="2"/>
  <c r="AG193" i="2"/>
  <c r="AH193" i="2"/>
  <c r="AI193" i="2"/>
  <c r="AK193" i="2"/>
  <c r="AL193" i="2"/>
  <c r="AM193" i="2"/>
  <c r="AN193" i="2"/>
  <c r="D194" i="2"/>
  <c r="I194" i="2"/>
  <c r="L194" i="2"/>
  <c r="N194" i="2"/>
  <c r="P194" i="2"/>
  <c r="U194" i="2"/>
  <c r="V194" i="2"/>
  <c r="W194" i="2"/>
  <c r="X194" i="2"/>
  <c r="AA194" i="2"/>
  <c r="AB194" i="2"/>
  <c r="AC194" i="2"/>
  <c r="AD194" i="2"/>
  <c r="AE194" i="2"/>
  <c r="AF194" i="2"/>
  <c r="AG194" i="2"/>
  <c r="AH194" i="2"/>
  <c r="AI194" i="2"/>
  <c r="AK194" i="2"/>
  <c r="AL194" i="2"/>
  <c r="AM194" i="2"/>
  <c r="AN194" i="2"/>
  <c r="D195" i="2"/>
  <c r="I195" i="2"/>
  <c r="L195" i="2"/>
  <c r="N195" i="2"/>
  <c r="P195" i="2"/>
  <c r="U195" i="2"/>
  <c r="V195" i="2"/>
  <c r="W195" i="2"/>
  <c r="X195" i="2"/>
  <c r="AA195" i="2"/>
  <c r="AB195" i="2"/>
  <c r="AC195" i="2"/>
  <c r="AD195" i="2"/>
  <c r="AE195" i="2"/>
  <c r="AF195" i="2"/>
  <c r="AG195" i="2"/>
  <c r="AH195" i="2"/>
  <c r="AI195" i="2"/>
  <c r="AK195" i="2"/>
  <c r="AL195" i="2"/>
  <c r="AM195" i="2"/>
  <c r="AN195" i="2"/>
  <c r="D196" i="2"/>
  <c r="I196" i="2"/>
  <c r="L196" i="2"/>
  <c r="N196" i="2"/>
  <c r="P196" i="2"/>
  <c r="U196" i="2"/>
  <c r="V196" i="2"/>
  <c r="W196" i="2"/>
  <c r="X196" i="2"/>
  <c r="AA196" i="2"/>
  <c r="AB196" i="2"/>
  <c r="AC196" i="2"/>
  <c r="AD196" i="2"/>
  <c r="AE196" i="2"/>
  <c r="AF196" i="2"/>
  <c r="AG196" i="2"/>
  <c r="AH196" i="2"/>
  <c r="AI196" i="2"/>
  <c r="AK196" i="2"/>
  <c r="AL196" i="2"/>
  <c r="AM196" i="2"/>
  <c r="AN196" i="2"/>
  <c r="D197" i="2"/>
  <c r="I197" i="2"/>
  <c r="L197" i="2"/>
  <c r="N197" i="2"/>
  <c r="P197" i="2"/>
  <c r="U197" i="2"/>
  <c r="V197" i="2"/>
  <c r="W197" i="2"/>
  <c r="X197" i="2"/>
  <c r="AA197" i="2"/>
  <c r="AB197" i="2"/>
  <c r="AC197" i="2"/>
  <c r="AD197" i="2"/>
  <c r="AE197" i="2"/>
  <c r="AF197" i="2"/>
  <c r="AG197" i="2"/>
  <c r="AH197" i="2"/>
  <c r="AI197" i="2"/>
  <c r="AK197" i="2"/>
  <c r="AL197" i="2"/>
  <c r="AM197" i="2"/>
  <c r="AN197" i="2"/>
  <c r="D198" i="2"/>
  <c r="I198" i="2"/>
  <c r="L198" i="2"/>
  <c r="N198" i="2"/>
  <c r="P198" i="2"/>
  <c r="U198" i="2"/>
  <c r="V198" i="2"/>
  <c r="W198" i="2"/>
  <c r="X198" i="2"/>
  <c r="AA198" i="2"/>
  <c r="AB198" i="2"/>
  <c r="AC198" i="2"/>
  <c r="AD198" i="2"/>
  <c r="AE198" i="2"/>
  <c r="AF198" i="2"/>
  <c r="AG198" i="2"/>
  <c r="AH198" i="2"/>
  <c r="AI198" i="2"/>
  <c r="AK198" i="2"/>
  <c r="AL198" i="2"/>
  <c r="AM198" i="2"/>
  <c r="AN198" i="2"/>
  <c r="D199" i="2"/>
  <c r="I199" i="2"/>
  <c r="L199" i="2"/>
  <c r="N199" i="2"/>
  <c r="P199" i="2"/>
  <c r="U199" i="2"/>
  <c r="V199" i="2"/>
  <c r="W199" i="2"/>
  <c r="X199" i="2"/>
  <c r="AA199" i="2"/>
  <c r="AB199" i="2"/>
  <c r="AC199" i="2"/>
  <c r="AD199" i="2"/>
  <c r="AE199" i="2"/>
  <c r="AF199" i="2"/>
  <c r="AG199" i="2"/>
  <c r="AH199" i="2"/>
  <c r="AI199" i="2"/>
  <c r="AK199" i="2"/>
  <c r="AL199" i="2"/>
  <c r="AM199" i="2"/>
  <c r="AN199" i="2"/>
  <c r="D200" i="2"/>
  <c r="I200" i="2"/>
  <c r="L200" i="2"/>
  <c r="N200" i="2"/>
  <c r="P200" i="2"/>
  <c r="U200" i="2"/>
  <c r="V200" i="2"/>
  <c r="W200" i="2"/>
  <c r="X200" i="2"/>
  <c r="AA200" i="2"/>
  <c r="AB200" i="2"/>
  <c r="AC200" i="2"/>
  <c r="AD200" i="2"/>
  <c r="AE200" i="2"/>
  <c r="AF200" i="2"/>
  <c r="AG200" i="2"/>
  <c r="AH200" i="2"/>
  <c r="AI200" i="2"/>
  <c r="AK200" i="2"/>
  <c r="AL200" i="2"/>
  <c r="AM200" i="2"/>
  <c r="AN200" i="2"/>
  <c r="D201" i="2"/>
  <c r="I201" i="2"/>
  <c r="L201" i="2"/>
  <c r="N201" i="2"/>
  <c r="P201" i="2"/>
  <c r="U201" i="2"/>
  <c r="V201" i="2"/>
  <c r="W201" i="2"/>
  <c r="X201" i="2"/>
  <c r="AA201" i="2"/>
  <c r="AB201" i="2"/>
  <c r="AC201" i="2"/>
  <c r="AD201" i="2"/>
  <c r="AE201" i="2"/>
  <c r="AF201" i="2"/>
  <c r="AG201" i="2"/>
  <c r="AH201" i="2"/>
  <c r="AI201" i="2"/>
  <c r="AK201" i="2"/>
  <c r="AL201" i="2"/>
  <c r="AM201" i="2"/>
  <c r="AN201" i="2"/>
  <c r="D202" i="2"/>
  <c r="I202" i="2"/>
  <c r="L202" i="2"/>
  <c r="N202" i="2"/>
  <c r="P202" i="2"/>
  <c r="U202" i="2"/>
  <c r="V202" i="2"/>
  <c r="W202" i="2"/>
  <c r="X202" i="2"/>
  <c r="AA202" i="2"/>
  <c r="AB202" i="2"/>
  <c r="AC202" i="2"/>
  <c r="AD202" i="2"/>
  <c r="AE202" i="2"/>
  <c r="AF202" i="2"/>
  <c r="AG202" i="2"/>
  <c r="AH202" i="2"/>
  <c r="AI202" i="2"/>
  <c r="AK202" i="2"/>
  <c r="AL202" i="2"/>
  <c r="AM202" i="2"/>
  <c r="AN202" i="2"/>
  <c r="D203" i="2"/>
  <c r="I203" i="2"/>
  <c r="L203" i="2"/>
  <c r="N203" i="2"/>
  <c r="P203" i="2"/>
  <c r="U203" i="2"/>
  <c r="V203" i="2"/>
  <c r="W203" i="2"/>
  <c r="X203" i="2"/>
  <c r="AA203" i="2"/>
  <c r="AB203" i="2"/>
  <c r="AC203" i="2"/>
  <c r="AD203" i="2"/>
  <c r="AE203" i="2"/>
  <c r="AF203" i="2"/>
  <c r="AG203" i="2"/>
  <c r="AH203" i="2"/>
  <c r="AI203" i="2"/>
  <c r="AK203" i="2"/>
  <c r="AL203" i="2"/>
  <c r="AM203" i="2"/>
  <c r="AN203" i="2"/>
  <c r="D204" i="2"/>
  <c r="I204" i="2"/>
  <c r="L204" i="2"/>
  <c r="N204" i="2"/>
  <c r="P204" i="2"/>
  <c r="U204" i="2"/>
  <c r="V204" i="2"/>
  <c r="W204" i="2"/>
  <c r="X204" i="2"/>
  <c r="AA204" i="2"/>
  <c r="AB204" i="2"/>
  <c r="AC204" i="2"/>
  <c r="AD204" i="2"/>
  <c r="AE204" i="2"/>
  <c r="AF204" i="2"/>
  <c r="AG204" i="2"/>
  <c r="AH204" i="2"/>
  <c r="AI204" i="2"/>
  <c r="AK204" i="2"/>
  <c r="AL204" i="2"/>
  <c r="AM204" i="2"/>
  <c r="AN204" i="2"/>
  <c r="D205" i="2"/>
  <c r="I205" i="2"/>
  <c r="L205" i="2"/>
  <c r="N205" i="2"/>
  <c r="P205" i="2"/>
  <c r="U205" i="2"/>
  <c r="V205" i="2"/>
  <c r="W205" i="2"/>
  <c r="X205" i="2"/>
  <c r="AA205" i="2"/>
  <c r="AB205" i="2"/>
  <c r="AC205" i="2"/>
  <c r="AD205" i="2"/>
  <c r="AE205" i="2"/>
  <c r="AF205" i="2"/>
  <c r="AG205" i="2"/>
  <c r="AH205" i="2"/>
  <c r="AI205" i="2"/>
  <c r="AK205" i="2"/>
  <c r="AL205" i="2"/>
  <c r="AM205" i="2"/>
  <c r="AN205" i="2"/>
  <c r="D206" i="2"/>
  <c r="I206" i="2"/>
  <c r="L206" i="2"/>
  <c r="N206" i="2"/>
  <c r="P206" i="2"/>
  <c r="U206" i="2"/>
  <c r="V206" i="2"/>
  <c r="W206" i="2"/>
  <c r="X206" i="2"/>
  <c r="AA206" i="2"/>
  <c r="AB206" i="2"/>
  <c r="AC206" i="2"/>
  <c r="AD206" i="2"/>
  <c r="AE206" i="2"/>
  <c r="AF206" i="2"/>
  <c r="AG206" i="2"/>
  <c r="AH206" i="2"/>
  <c r="AI206" i="2"/>
  <c r="AK206" i="2"/>
  <c r="AL206" i="2"/>
  <c r="AM206" i="2"/>
  <c r="AN206" i="2"/>
  <c r="D207" i="2"/>
  <c r="I207" i="2"/>
  <c r="L207" i="2"/>
  <c r="N207" i="2"/>
  <c r="P207" i="2"/>
  <c r="U207" i="2"/>
  <c r="V207" i="2"/>
  <c r="W207" i="2"/>
  <c r="X207" i="2"/>
  <c r="AA207" i="2"/>
  <c r="AB207" i="2"/>
  <c r="AC207" i="2"/>
  <c r="AD207" i="2"/>
  <c r="AE207" i="2"/>
  <c r="AF207" i="2"/>
  <c r="AG207" i="2"/>
  <c r="AH207" i="2"/>
  <c r="AI207" i="2"/>
  <c r="AK207" i="2"/>
  <c r="AL207" i="2"/>
  <c r="AM207" i="2"/>
  <c r="AN207" i="2"/>
  <c r="D208" i="2"/>
  <c r="I208" i="2"/>
  <c r="L208" i="2"/>
  <c r="N208" i="2"/>
  <c r="P208" i="2"/>
  <c r="U208" i="2"/>
  <c r="V208" i="2"/>
  <c r="W208" i="2"/>
  <c r="X208" i="2"/>
  <c r="AA208" i="2"/>
  <c r="AB208" i="2"/>
  <c r="AC208" i="2"/>
  <c r="AD208" i="2"/>
  <c r="AE208" i="2"/>
  <c r="AF208" i="2"/>
  <c r="AG208" i="2"/>
  <c r="AH208" i="2"/>
  <c r="AI208" i="2"/>
  <c r="AK208" i="2"/>
  <c r="AL208" i="2"/>
  <c r="AM208" i="2"/>
  <c r="AN208" i="2"/>
  <c r="D209" i="2"/>
  <c r="I209" i="2"/>
  <c r="L209" i="2"/>
  <c r="N209" i="2"/>
  <c r="P209" i="2"/>
  <c r="U209" i="2"/>
  <c r="V209" i="2"/>
  <c r="W209" i="2"/>
  <c r="X209" i="2"/>
  <c r="AA209" i="2"/>
  <c r="AB209" i="2"/>
  <c r="AC209" i="2"/>
  <c r="AD209" i="2"/>
  <c r="AE209" i="2"/>
  <c r="AF209" i="2"/>
  <c r="AG209" i="2"/>
  <c r="AH209" i="2"/>
  <c r="AI209" i="2"/>
  <c r="AK209" i="2"/>
  <c r="AL209" i="2"/>
  <c r="AM209" i="2"/>
  <c r="AN209" i="2"/>
  <c r="D210" i="2"/>
  <c r="I210" i="2"/>
  <c r="L210" i="2"/>
  <c r="N210" i="2"/>
  <c r="P210" i="2"/>
  <c r="U210" i="2"/>
  <c r="V210" i="2"/>
  <c r="W210" i="2"/>
  <c r="X210" i="2"/>
  <c r="AA210" i="2"/>
  <c r="AB210" i="2"/>
  <c r="AC210" i="2"/>
  <c r="AD210" i="2"/>
  <c r="AE210" i="2"/>
  <c r="AF210" i="2"/>
  <c r="AG210" i="2"/>
  <c r="AH210" i="2"/>
  <c r="AI210" i="2"/>
  <c r="AK210" i="2"/>
  <c r="AL210" i="2"/>
  <c r="AM210" i="2"/>
  <c r="AN210" i="2"/>
  <c r="D211" i="2"/>
  <c r="I211" i="2"/>
  <c r="L211" i="2"/>
  <c r="N211" i="2"/>
  <c r="P211" i="2"/>
  <c r="U211" i="2"/>
  <c r="V211" i="2"/>
  <c r="W211" i="2"/>
  <c r="X211" i="2"/>
  <c r="AA211" i="2"/>
  <c r="AB211" i="2"/>
  <c r="AC211" i="2"/>
  <c r="AD211" i="2"/>
  <c r="AE211" i="2"/>
  <c r="AF211" i="2"/>
  <c r="AG211" i="2"/>
  <c r="AH211" i="2"/>
  <c r="AI211" i="2"/>
  <c r="AK211" i="2"/>
  <c r="AL211" i="2"/>
  <c r="AM211" i="2"/>
  <c r="AN211" i="2"/>
  <c r="D212" i="2"/>
  <c r="I212" i="2"/>
  <c r="L212" i="2"/>
  <c r="N212" i="2"/>
  <c r="P212" i="2"/>
  <c r="U212" i="2"/>
  <c r="V212" i="2"/>
  <c r="W212" i="2"/>
  <c r="X212" i="2"/>
  <c r="AA212" i="2"/>
  <c r="AB212" i="2"/>
  <c r="AC212" i="2"/>
  <c r="AD212" i="2"/>
  <c r="AE212" i="2"/>
  <c r="AF212" i="2"/>
  <c r="AG212" i="2"/>
  <c r="AH212" i="2"/>
  <c r="AI212" i="2"/>
  <c r="AK212" i="2"/>
  <c r="AL212" i="2"/>
  <c r="AM212" i="2"/>
  <c r="AN212" i="2"/>
  <c r="D213" i="2"/>
  <c r="I213" i="2"/>
  <c r="L213" i="2"/>
  <c r="N213" i="2"/>
  <c r="P213" i="2"/>
  <c r="U213" i="2"/>
  <c r="V213" i="2"/>
  <c r="W213" i="2"/>
  <c r="X213" i="2"/>
  <c r="AA213" i="2"/>
  <c r="AB213" i="2"/>
  <c r="AC213" i="2"/>
  <c r="AD213" i="2"/>
  <c r="AE213" i="2"/>
  <c r="AF213" i="2"/>
  <c r="AG213" i="2"/>
  <c r="AH213" i="2"/>
  <c r="AI213" i="2"/>
  <c r="AK213" i="2"/>
  <c r="AL213" i="2"/>
  <c r="AM213" i="2"/>
  <c r="AN213" i="2"/>
  <c r="D214" i="2"/>
  <c r="I214" i="2"/>
  <c r="L214" i="2"/>
  <c r="N214" i="2"/>
  <c r="P214" i="2"/>
  <c r="U214" i="2"/>
  <c r="V214" i="2"/>
  <c r="W214" i="2"/>
  <c r="X214" i="2"/>
  <c r="AA214" i="2"/>
  <c r="AB214" i="2"/>
  <c r="AC214" i="2"/>
  <c r="AD214" i="2"/>
  <c r="AE214" i="2"/>
  <c r="AF214" i="2"/>
  <c r="AG214" i="2"/>
  <c r="AH214" i="2"/>
  <c r="AI214" i="2"/>
  <c r="AK214" i="2"/>
  <c r="AL214" i="2"/>
  <c r="AM214" i="2"/>
  <c r="AN214" i="2"/>
  <c r="D215" i="2"/>
  <c r="I215" i="2"/>
  <c r="L215" i="2"/>
  <c r="N215" i="2"/>
  <c r="P215" i="2"/>
  <c r="U215" i="2"/>
  <c r="V215" i="2"/>
  <c r="W215" i="2"/>
  <c r="X215" i="2"/>
  <c r="AA215" i="2"/>
  <c r="AB215" i="2"/>
  <c r="AC215" i="2"/>
  <c r="AD215" i="2"/>
  <c r="AE215" i="2"/>
  <c r="AF215" i="2"/>
  <c r="AG215" i="2"/>
  <c r="AH215" i="2"/>
  <c r="AI215" i="2"/>
  <c r="AK215" i="2"/>
  <c r="AL215" i="2"/>
  <c r="AM215" i="2"/>
  <c r="AN215" i="2"/>
  <c r="D216" i="2"/>
  <c r="I216" i="2"/>
  <c r="L216" i="2"/>
  <c r="N216" i="2"/>
  <c r="P216" i="2"/>
  <c r="U216" i="2"/>
  <c r="V216" i="2"/>
  <c r="W216" i="2"/>
  <c r="X216" i="2"/>
  <c r="AA216" i="2"/>
  <c r="AB216" i="2"/>
  <c r="AC216" i="2"/>
  <c r="AD216" i="2"/>
  <c r="AE216" i="2"/>
  <c r="AF216" i="2"/>
  <c r="AG216" i="2"/>
  <c r="AH216" i="2"/>
  <c r="AI216" i="2"/>
  <c r="AK216" i="2"/>
  <c r="AL216" i="2"/>
  <c r="AM216" i="2"/>
  <c r="AN216" i="2"/>
  <c r="D217" i="2"/>
  <c r="I217" i="2"/>
  <c r="L217" i="2"/>
  <c r="N217" i="2"/>
  <c r="P217" i="2"/>
  <c r="U217" i="2"/>
  <c r="V217" i="2"/>
  <c r="W217" i="2"/>
  <c r="X217" i="2"/>
  <c r="AA217" i="2"/>
  <c r="AB217" i="2"/>
  <c r="AC217" i="2"/>
  <c r="AD217" i="2"/>
  <c r="AE217" i="2"/>
  <c r="AF217" i="2"/>
  <c r="AG217" i="2"/>
  <c r="AH217" i="2"/>
  <c r="AI217" i="2"/>
  <c r="AK217" i="2"/>
  <c r="AL217" i="2"/>
  <c r="AM217" i="2"/>
  <c r="AN217" i="2"/>
  <c r="D218" i="2"/>
  <c r="I218" i="2"/>
  <c r="L218" i="2"/>
  <c r="N218" i="2"/>
  <c r="P218" i="2"/>
  <c r="U218" i="2"/>
  <c r="V218" i="2"/>
  <c r="W218" i="2"/>
  <c r="X218" i="2"/>
  <c r="AA218" i="2"/>
  <c r="AB218" i="2"/>
  <c r="AC218" i="2"/>
  <c r="AD218" i="2"/>
  <c r="AE218" i="2"/>
  <c r="AF218" i="2"/>
  <c r="AG218" i="2"/>
  <c r="AH218" i="2"/>
  <c r="AI218" i="2"/>
  <c r="AK218" i="2"/>
  <c r="AL218" i="2"/>
  <c r="AM218" i="2"/>
  <c r="AN218" i="2"/>
  <c r="D219" i="2"/>
  <c r="I219" i="2"/>
  <c r="L219" i="2"/>
  <c r="N219" i="2"/>
  <c r="P219" i="2"/>
  <c r="U219" i="2"/>
  <c r="V219" i="2"/>
  <c r="W219" i="2"/>
  <c r="X219" i="2"/>
  <c r="AA219" i="2"/>
  <c r="AB219" i="2"/>
  <c r="AC219" i="2"/>
  <c r="AD219" i="2"/>
  <c r="AE219" i="2"/>
  <c r="AF219" i="2"/>
  <c r="AG219" i="2"/>
  <c r="AH219" i="2"/>
  <c r="AI219" i="2"/>
  <c r="AK219" i="2"/>
  <c r="AL219" i="2"/>
  <c r="AM219" i="2"/>
  <c r="AN219" i="2"/>
  <c r="D220" i="2"/>
  <c r="I220" i="2"/>
  <c r="L220" i="2"/>
  <c r="N220" i="2"/>
  <c r="P220" i="2"/>
  <c r="U220" i="2"/>
  <c r="V220" i="2"/>
  <c r="W220" i="2"/>
  <c r="X220" i="2"/>
  <c r="AA220" i="2"/>
  <c r="AB220" i="2"/>
  <c r="AC220" i="2"/>
  <c r="AD220" i="2"/>
  <c r="AE220" i="2"/>
  <c r="AF220" i="2"/>
  <c r="AG220" i="2"/>
  <c r="AH220" i="2"/>
  <c r="AI220" i="2"/>
  <c r="AK220" i="2"/>
  <c r="AL220" i="2"/>
  <c r="AM220" i="2"/>
  <c r="AN220" i="2"/>
  <c r="D221" i="2"/>
  <c r="I221" i="2"/>
  <c r="L221" i="2"/>
  <c r="N221" i="2"/>
  <c r="P221" i="2"/>
  <c r="U221" i="2"/>
  <c r="V221" i="2"/>
  <c r="W221" i="2"/>
  <c r="X221" i="2"/>
  <c r="AA221" i="2"/>
  <c r="AB221" i="2"/>
  <c r="AC221" i="2"/>
  <c r="AD221" i="2"/>
  <c r="AE221" i="2"/>
  <c r="AF221" i="2"/>
  <c r="AG221" i="2"/>
  <c r="AH221" i="2"/>
  <c r="AI221" i="2"/>
  <c r="AK221" i="2"/>
  <c r="AL221" i="2"/>
  <c r="AM221" i="2"/>
  <c r="AN221" i="2"/>
  <c r="D222" i="2"/>
  <c r="I222" i="2"/>
  <c r="L222" i="2"/>
  <c r="N222" i="2"/>
  <c r="P222" i="2"/>
  <c r="U222" i="2"/>
  <c r="V222" i="2"/>
  <c r="W222" i="2"/>
  <c r="X222" i="2"/>
  <c r="AA222" i="2"/>
  <c r="AB222" i="2"/>
  <c r="AC222" i="2"/>
  <c r="AD222" i="2"/>
  <c r="AE222" i="2"/>
  <c r="AF222" i="2"/>
  <c r="AG222" i="2"/>
  <c r="AH222" i="2"/>
  <c r="AI222" i="2"/>
  <c r="AK222" i="2"/>
  <c r="AL222" i="2"/>
  <c r="AM222" i="2"/>
  <c r="AN222" i="2"/>
  <c r="D223" i="2"/>
  <c r="I223" i="2"/>
  <c r="L223" i="2"/>
  <c r="N223" i="2"/>
  <c r="P223" i="2"/>
  <c r="U223" i="2"/>
  <c r="V223" i="2"/>
  <c r="W223" i="2"/>
  <c r="X223" i="2"/>
  <c r="AA223" i="2"/>
  <c r="AB223" i="2"/>
  <c r="AC223" i="2"/>
  <c r="AD223" i="2"/>
  <c r="AE223" i="2"/>
  <c r="AF223" i="2"/>
  <c r="AG223" i="2"/>
  <c r="AH223" i="2"/>
  <c r="AI223" i="2"/>
  <c r="AK223" i="2"/>
  <c r="AL223" i="2"/>
  <c r="AM223" i="2"/>
  <c r="AN223" i="2"/>
  <c r="D224" i="2"/>
  <c r="I224" i="2"/>
  <c r="L224" i="2"/>
  <c r="N224" i="2"/>
  <c r="P224" i="2"/>
  <c r="U224" i="2"/>
  <c r="V224" i="2"/>
  <c r="W224" i="2"/>
  <c r="X224" i="2"/>
  <c r="AA224" i="2"/>
  <c r="AB224" i="2"/>
  <c r="AC224" i="2"/>
  <c r="AD224" i="2"/>
  <c r="AE224" i="2"/>
  <c r="AF224" i="2"/>
  <c r="AG224" i="2"/>
  <c r="AH224" i="2"/>
  <c r="AI224" i="2"/>
  <c r="AK224" i="2"/>
  <c r="AL224" i="2"/>
  <c r="AM224" i="2"/>
  <c r="AN224" i="2"/>
  <c r="D225" i="2"/>
  <c r="I225" i="2"/>
  <c r="L225" i="2"/>
  <c r="N225" i="2"/>
  <c r="P225" i="2"/>
  <c r="U225" i="2"/>
  <c r="V225" i="2"/>
  <c r="W225" i="2"/>
  <c r="X225" i="2"/>
  <c r="AA225" i="2"/>
  <c r="AB225" i="2"/>
  <c r="AC225" i="2"/>
  <c r="AD225" i="2"/>
  <c r="AE225" i="2"/>
  <c r="AF225" i="2"/>
  <c r="AG225" i="2"/>
  <c r="AH225" i="2"/>
  <c r="AI225" i="2"/>
  <c r="AK225" i="2"/>
  <c r="AL225" i="2"/>
  <c r="AM225" i="2"/>
  <c r="AN225" i="2"/>
  <c r="D226" i="2"/>
  <c r="I226" i="2"/>
  <c r="L226" i="2"/>
  <c r="N226" i="2"/>
  <c r="P226" i="2"/>
  <c r="U226" i="2"/>
  <c r="V226" i="2"/>
  <c r="W226" i="2"/>
  <c r="X226" i="2"/>
  <c r="AA226" i="2"/>
  <c r="AB226" i="2"/>
  <c r="AC226" i="2"/>
  <c r="AD226" i="2"/>
  <c r="AE226" i="2"/>
  <c r="AF226" i="2"/>
  <c r="AG226" i="2"/>
  <c r="AH226" i="2"/>
  <c r="AI226" i="2"/>
  <c r="AK226" i="2"/>
  <c r="AL226" i="2"/>
  <c r="AM226" i="2"/>
  <c r="AN226" i="2"/>
  <c r="D227" i="2"/>
  <c r="I227" i="2"/>
  <c r="L227" i="2"/>
  <c r="N227" i="2"/>
  <c r="P227" i="2"/>
  <c r="U227" i="2"/>
  <c r="V227" i="2"/>
  <c r="W227" i="2"/>
  <c r="X227" i="2"/>
  <c r="AA227" i="2"/>
  <c r="AB227" i="2"/>
  <c r="AC227" i="2"/>
  <c r="AD227" i="2"/>
  <c r="AE227" i="2"/>
  <c r="AF227" i="2"/>
  <c r="AG227" i="2"/>
  <c r="AH227" i="2"/>
  <c r="AI227" i="2"/>
  <c r="AK227" i="2"/>
  <c r="AL227" i="2"/>
  <c r="AM227" i="2"/>
  <c r="AN227" i="2"/>
  <c r="D228" i="2"/>
  <c r="I228" i="2"/>
  <c r="L228" i="2"/>
  <c r="N228" i="2"/>
  <c r="P228" i="2"/>
  <c r="U228" i="2"/>
  <c r="V228" i="2"/>
  <c r="W228" i="2"/>
  <c r="X228" i="2"/>
  <c r="AA228" i="2"/>
  <c r="AB228" i="2"/>
  <c r="AC228" i="2"/>
  <c r="AD228" i="2"/>
  <c r="AE228" i="2"/>
  <c r="AF228" i="2"/>
  <c r="AG228" i="2"/>
  <c r="AH228" i="2"/>
  <c r="AI228" i="2"/>
  <c r="AK228" i="2"/>
  <c r="AL228" i="2"/>
  <c r="AM228" i="2"/>
  <c r="AN228" i="2"/>
  <c r="D229" i="2"/>
  <c r="I229" i="2"/>
  <c r="L229" i="2"/>
  <c r="N229" i="2"/>
  <c r="P229" i="2"/>
  <c r="U229" i="2"/>
  <c r="V229" i="2"/>
  <c r="W229" i="2"/>
  <c r="X229" i="2"/>
  <c r="AA229" i="2"/>
  <c r="AB229" i="2"/>
  <c r="AC229" i="2"/>
  <c r="AD229" i="2"/>
  <c r="AE229" i="2"/>
  <c r="AF229" i="2"/>
  <c r="AG229" i="2"/>
  <c r="AH229" i="2"/>
  <c r="AI229" i="2"/>
  <c r="AK229" i="2"/>
  <c r="AL229" i="2"/>
  <c r="AM229" i="2"/>
  <c r="AN229" i="2"/>
  <c r="D230" i="2"/>
  <c r="I230" i="2"/>
  <c r="L230" i="2"/>
  <c r="N230" i="2"/>
  <c r="P230" i="2"/>
  <c r="U230" i="2"/>
  <c r="V230" i="2"/>
  <c r="W230" i="2"/>
  <c r="X230" i="2"/>
  <c r="AA230" i="2"/>
  <c r="AB230" i="2"/>
  <c r="AC230" i="2"/>
  <c r="AD230" i="2"/>
  <c r="AE230" i="2"/>
  <c r="AF230" i="2"/>
  <c r="AG230" i="2"/>
  <c r="AH230" i="2"/>
  <c r="AI230" i="2"/>
  <c r="AK230" i="2"/>
  <c r="AL230" i="2"/>
  <c r="AM230" i="2"/>
  <c r="AN230" i="2"/>
  <c r="D231" i="2"/>
  <c r="I231" i="2"/>
  <c r="L231" i="2"/>
  <c r="N231" i="2"/>
  <c r="P231" i="2"/>
  <c r="U231" i="2"/>
  <c r="V231" i="2"/>
  <c r="W231" i="2"/>
  <c r="X231" i="2"/>
  <c r="AA231" i="2"/>
  <c r="AB231" i="2"/>
  <c r="AC231" i="2"/>
  <c r="AD231" i="2"/>
  <c r="AE231" i="2"/>
  <c r="AF231" i="2"/>
  <c r="AG231" i="2"/>
  <c r="AH231" i="2"/>
  <c r="AI231" i="2"/>
  <c r="AK231" i="2"/>
  <c r="AL231" i="2"/>
  <c r="AM231" i="2"/>
  <c r="AN231" i="2"/>
  <c r="D232" i="2"/>
  <c r="I232" i="2"/>
  <c r="L232" i="2"/>
  <c r="N232" i="2"/>
  <c r="P232" i="2"/>
  <c r="U232" i="2"/>
  <c r="V232" i="2"/>
  <c r="W232" i="2"/>
  <c r="X232" i="2"/>
  <c r="AA232" i="2"/>
  <c r="AB232" i="2"/>
  <c r="AC232" i="2"/>
  <c r="AD232" i="2"/>
  <c r="AE232" i="2"/>
  <c r="AF232" i="2"/>
  <c r="AG232" i="2"/>
  <c r="AH232" i="2"/>
  <c r="AI232" i="2"/>
  <c r="AK232" i="2"/>
  <c r="AL232" i="2"/>
  <c r="AM232" i="2"/>
  <c r="AN232" i="2"/>
  <c r="D233" i="2"/>
  <c r="I233" i="2"/>
  <c r="L233" i="2"/>
  <c r="N233" i="2"/>
  <c r="P233" i="2"/>
  <c r="U233" i="2"/>
  <c r="V233" i="2"/>
  <c r="W233" i="2"/>
  <c r="X233" i="2"/>
  <c r="AA233" i="2"/>
  <c r="AB233" i="2"/>
  <c r="AC233" i="2"/>
  <c r="AD233" i="2"/>
  <c r="AE233" i="2"/>
  <c r="AF233" i="2"/>
  <c r="AG233" i="2"/>
  <c r="AH233" i="2"/>
  <c r="AI233" i="2"/>
  <c r="AK233" i="2"/>
  <c r="AL233" i="2"/>
  <c r="AM233" i="2"/>
  <c r="AN233" i="2"/>
  <c r="D234" i="2"/>
  <c r="I234" i="2"/>
  <c r="L234" i="2"/>
  <c r="N234" i="2"/>
  <c r="P234" i="2"/>
  <c r="U234" i="2"/>
  <c r="V234" i="2"/>
  <c r="W234" i="2"/>
  <c r="X234" i="2"/>
  <c r="AA234" i="2"/>
  <c r="AB234" i="2"/>
  <c r="AC234" i="2"/>
  <c r="AD234" i="2"/>
  <c r="AE234" i="2"/>
  <c r="AF234" i="2"/>
  <c r="AG234" i="2"/>
  <c r="AH234" i="2"/>
  <c r="AI234" i="2"/>
  <c r="AK234" i="2"/>
  <c r="AL234" i="2"/>
  <c r="AM234" i="2"/>
  <c r="AN234" i="2"/>
  <c r="D235" i="2"/>
  <c r="I235" i="2"/>
  <c r="L235" i="2"/>
  <c r="N235" i="2"/>
  <c r="P235" i="2"/>
  <c r="U235" i="2"/>
  <c r="V235" i="2"/>
  <c r="W235" i="2"/>
  <c r="X235" i="2"/>
  <c r="AA235" i="2"/>
  <c r="AB235" i="2"/>
  <c r="AC235" i="2"/>
  <c r="AD235" i="2"/>
  <c r="AE235" i="2"/>
  <c r="AF235" i="2"/>
  <c r="AG235" i="2"/>
  <c r="AH235" i="2"/>
  <c r="AI235" i="2"/>
  <c r="AK235" i="2"/>
  <c r="AL235" i="2"/>
  <c r="AM235" i="2"/>
  <c r="AN235" i="2"/>
  <c r="D236" i="2"/>
  <c r="I236" i="2"/>
  <c r="L236" i="2"/>
  <c r="N236" i="2"/>
  <c r="P236" i="2"/>
  <c r="U236" i="2"/>
  <c r="V236" i="2"/>
  <c r="W236" i="2"/>
  <c r="X236" i="2"/>
  <c r="AA236" i="2"/>
  <c r="AB236" i="2"/>
  <c r="AC236" i="2"/>
  <c r="AD236" i="2"/>
  <c r="AE236" i="2"/>
  <c r="AF236" i="2"/>
  <c r="AG236" i="2"/>
  <c r="AH236" i="2"/>
  <c r="AI236" i="2"/>
  <c r="AK236" i="2"/>
  <c r="AL236" i="2"/>
  <c r="AM236" i="2"/>
  <c r="AN236" i="2"/>
  <c r="D237" i="2"/>
  <c r="I237" i="2"/>
  <c r="L237" i="2"/>
  <c r="N237" i="2"/>
  <c r="P237" i="2"/>
  <c r="U237" i="2"/>
  <c r="V237" i="2"/>
  <c r="W237" i="2"/>
  <c r="X237" i="2"/>
  <c r="AA237" i="2"/>
  <c r="AB237" i="2"/>
  <c r="AC237" i="2"/>
  <c r="AD237" i="2"/>
  <c r="AE237" i="2"/>
  <c r="AF237" i="2"/>
  <c r="AG237" i="2"/>
  <c r="AH237" i="2"/>
  <c r="AI237" i="2"/>
  <c r="AK237" i="2"/>
  <c r="AL237" i="2"/>
  <c r="AM237" i="2"/>
  <c r="AN237" i="2"/>
  <c r="D238" i="2"/>
  <c r="I238" i="2"/>
  <c r="L238" i="2"/>
  <c r="N238" i="2"/>
  <c r="P238" i="2"/>
  <c r="U238" i="2"/>
  <c r="V238" i="2"/>
  <c r="W238" i="2"/>
  <c r="X238" i="2"/>
  <c r="AA238" i="2"/>
  <c r="AB238" i="2"/>
  <c r="AC238" i="2"/>
  <c r="AD238" i="2"/>
  <c r="AE238" i="2"/>
  <c r="AF238" i="2"/>
  <c r="AG238" i="2"/>
  <c r="AH238" i="2"/>
  <c r="AI238" i="2"/>
  <c r="AK238" i="2"/>
  <c r="AL238" i="2"/>
  <c r="AM238" i="2"/>
  <c r="AN238" i="2"/>
  <c r="D239" i="2"/>
  <c r="I239" i="2"/>
  <c r="L239" i="2"/>
  <c r="N239" i="2"/>
  <c r="P239" i="2"/>
  <c r="U239" i="2"/>
  <c r="V239" i="2"/>
  <c r="W239" i="2"/>
  <c r="X239" i="2"/>
  <c r="AA239" i="2"/>
  <c r="AB239" i="2"/>
  <c r="AC239" i="2"/>
  <c r="AD239" i="2"/>
  <c r="AE239" i="2"/>
  <c r="AF239" i="2"/>
  <c r="AG239" i="2"/>
  <c r="AH239" i="2"/>
  <c r="AI239" i="2"/>
  <c r="AK239" i="2"/>
  <c r="AL239" i="2"/>
  <c r="AM239" i="2"/>
  <c r="AN239" i="2"/>
  <c r="D240" i="2"/>
  <c r="I240" i="2"/>
  <c r="L240" i="2"/>
  <c r="N240" i="2"/>
  <c r="P240" i="2"/>
  <c r="U240" i="2"/>
  <c r="V240" i="2"/>
  <c r="W240" i="2"/>
  <c r="X240" i="2"/>
  <c r="AA240" i="2"/>
  <c r="AB240" i="2"/>
  <c r="AC240" i="2"/>
  <c r="AD240" i="2"/>
  <c r="AE240" i="2"/>
  <c r="AF240" i="2"/>
  <c r="AG240" i="2"/>
  <c r="AH240" i="2"/>
  <c r="AI240" i="2"/>
  <c r="AK240" i="2"/>
  <c r="AL240" i="2"/>
  <c r="AM240" i="2"/>
  <c r="AN240" i="2"/>
  <c r="D241" i="2"/>
  <c r="I241" i="2"/>
  <c r="L241" i="2"/>
  <c r="N241" i="2"/>
  <c r="P241" i="2"/>
  <c r="U241" i="2"/>
  <c r="V241" i="2"/>
  <c r="W241" i="2"/>
  <c r="X241" i="2"/>
  <c r="AA241" i="2"/>
  <c r="AB241" i="2"/>
  <c r="AC241" i="2"/>
  <c r="AD241" i="2"/>
  <c r="AE241" i="2"/>
  <c r="AF241" i="2"/>
  <c r="AG241" i="2"/>
  <c r="AH241" i="2"/>
  <c r="AI241" i="2"/>
  <c r="AK241" i="2"/>
  <c r="AL241" i="2"/>
  <c r="AM241" i="2"/>
  <c r="AN241" i="2"/>
  <c r="D242" i="2"/>
  <c r="I242" i="2"/>
  <c r="L242" i="2"/>
  <c r="N242" i="2"/>
  <c r="P242" i="2"/>
  <c r="U242" i="2"/>
  <c r="V242" i="2"/>
  <c r="W242" i="2"/>
  <c r="X242" i="2"/>
  <c r="AA242" i="2"/>
  <c r="AB242" i="2"/>
  <c r="AC242" i="2"/>
  <c r="AD242" i="2"/>
  <c r="AE242" i="2"/>
  <c r="AF242" i="2"/>
  <c r="AG242" i="2"/>
  <c r="AH242" i="2"/>
  <c r="AI242" i="2"/>
  <c r="AK242" i="2"/>
  <c r="AL242" i="2"/>
  <c r="AM242" i="2"/>
  <c r="AN242" i="2"/>
  <c r="D243" i="2"/>
  <c r="I243" i="2"/>
  <c r="L243" i="2"/>
  <c r="N243" i="2"/>
  <c r="P243" i="2"/>
  <c r="U243" i="2"/>
  <c r="V243" i="2"/>
  <c r="W243" i="2"/>
  <c r="X243" i="2"/>
  <c r="AA243" i="2"/>
  <c r="AB243" i="2"/>
  <c r="AC243" i="2"/>
  <c r="AD243" i="2"/>
  <c r="AE243" i="2"/>
  <c r="AF243" i="2"/>
  <c r="AG243" i="2"/>
  <c r="AH243" i="2"/>
  <c r="AI243" i="2"/>
  <c r="AK243" i="2"/>
  <c r="AL243" i="2"/>
  <c r="AM243" i="2"/>
  <c r="AN243" i="2"/>
  <c r="D244" i="2"/>
  <c r="I244" i="2"/>
  <c r="L244" i="2"/>
  <c r="N244" i="2"/>
  <c r="P244" i="2"/>
  <c r="U244" i="2"/>
  <c r="V244" i="2"/>
  <c r="W244" i="2"/>
  <c r="X244" i="2"/>
  <c r="AA244" i="2"/>
  <c r="AB244" i="2"/>
  <c r="AC244" i="2"/>
  <c r="AD244" i="2"/>
  <c r="AE244" i="2"/>
  <c r="AF244" i="2"/>
  <c r="AG244" i="2"/>
  <c r="AH244" i="2"/>
  <c r="AI244" i="2"/>
  <c r="AK244" i="2"/>
  <c r="AL244" i="2"/>
  <c r="AM244" i="2"/>
  <c r="AN244" i="2"/>
  <c r="D245" i="2"/>
  <c r="I245" i="2"/>
  <c r="L245" i="2"/>
  <c r="N245" i="2"/>
  <c r="P245" i="2"/>
  <c r="U245" i="2"/>
  <c r="V245" i="2"/>
  <c r="W245" i="2"/>
  <c r="X245" i="2"/>
  <c r="AA245" i="2"/>
  <c r="AB245" i="2"/>
  <c r="AC245" i="2"/>
  <c r="AD245" i="2"/>
  <c r="AE245" i="2"/>
  <c r="AF245" i="2"/>
  <c r="AG245" i="2"/>
  <c r="AH245" i="2"/>
  <c r="AI245" i="2"/>
  <c r="AK245" i="2"/>
  <c r="AL245" i="2"/>
  <c r="AM245" i="2"/>
  <c r="AN245" i="2"/>
  <c r="D246" i="2"/>
  <c r="I246" i="2"/>
  <c r="L246" i="2"/>
  <c r="N246" i="2"/>
  <c r="P246" i="2"/>
  <c r="U246" i="2"/>
  <c r="V246" i="2"/>
  <c r="W246" i="2"/>
  <c r="X246" i="2"/>
  <c r="AA246" i="2"/>
  <c r="AB246" i="2"/>
  <c r="AC246" i="2"/>
  <c r="AD246" i="2"/>
  <c r="AE246" i="2"/>
  <c r="AF246" i="2"/>
  <c r="AG246" i="2"/>
  <c r="AH246" i="2"/>
  <c r="AI246" i="2"/>
  <c r="AK246" i="2"/>
  <c r="AL246" i="2"/>
  <c r="AM246" i="2"/>
  <c r="AN246" i="2"/>
  <c r="D247" i="2"/>
  <c r="I247" i="2"/>
  <c r="L247" i="2"/>
  <c r="N247" i="2"/>
  <c r="P247" i="2"/>
  <c r="U247" i="2"/>
  <c r="V247" i="2"/>
  <c r="W247" i="2"/>
  <c r="X247" i="2"/>
  <c r="AA247" i="2"/>
  <c r="AB247" i="2"/>
  <c r="AC247" i="2"/>
  <c r="AD247" i="2"/>
  <c r="AE247" i="2"/>
  <c r="AF247" i="2"/>
  <c r="AG247" i="2"/>
  <c r="AH247" i="2"/>
  <c r="AI247" i="2"/>
  <c r="AK247" i="2"/>
  <c r="AL247" i="2"/>
  <c r="AM247" i="2"/>
  <c r="AN247" i="2"/>
  <c r="D248" i="2"/>
  <c r="I248" i="2"/>
  <c r="L248" i="2"/>
  <c r="N248" i="2"/>
  <c r="P248" i="2"/>
  <c r="U248" i="2"/>
  <c r="V248" i="2"/>
  <c r="W248" i="2"/>
  <c r="X248" i="2"/>
  <c r="AA248" i="2"/>
  <c r="AB248" i="2"/>
  <c r="AC248" i="2"/>
  <c r="AD248" i="2"/>
  <c r="AE248" i="2"/>
  <c r="AF248" i="2"/>
  <c r="AG248" i="2"/>
  <c r="AH248" i="2"/>
  <c r="AI248" i="2"/>
  <c r="AK248" i="2"/>
  <c r="AL248" i="2"/>
  <c r="AM248" i="2"/>
  <c r="AN248" i="2"/>
  <c r="D249" i="2"/>
  <c r="I249" i="2"/>
  <c r="L249" i="2"/>
  <c r="N249" i="2"/>
  <c r="P249" i="2"/>
  <c r="U249" i="2"/>
  <c r="V249" i="2"/>
  <c r="W249" i="2"/>
  <c r="X249" i="2"/>
  <c r="AA249" i="2"/>
  <c r="AB249" i="2"/>
  <c r="AC249" i="2"/>
  <c r="AD249" i="2"/>
  <c r="AE249" i="2"/>
  <c r="AF249" i="2"/>
  <c r="AG249" i="2"/>
  <c r="AH249" i="2"/>
  <c r="AI249" i="2"/>
  <c r="AK249" i="2"/>
  <c r="AL249" i="2"/>
  <c r="AM249" i="2"/>
  <c r="AN249" i="2"/>
  <c r="D250" i="2"/>
  <c r="I250" i="2"/>
  <c r="L250" i="2"/>
  <c r="N250" i="2"/>
  <c r="P250" i="2"/>
  <c r="U250" i="2"/>
  <c r="V250" i="2"/>
  <c r="W250" i="2"/>
  <c r="X250" i="2"/>
  <c r="AA250" i="2"/>
  <c r="AB250" i="2"/>
  <c r="AC250" i="2"/>
  <c r="AD250" i="2"/>
  <c r="AE250" i="2"/>
  <c r="AF250" i="2"/>
  <c r="AG250" i="2"/>
  <c r="AH250" i="2"/>
  <c r="AI250" i="2"/>
  <c r="AK250" i="2"/>
  <c r="AL250" i="2"/>
  <c r="AM250" i="2"/>
  <c r="AN250" i="2"/>
  <c r="D251" i="2"/>
  <c r="I251" i="2"/>
  <c r="L251" i="2"/>
  <c r="N251" i="2"/>
  <c r="P251" i="2"/>
  <c r="U251" i="2"/>
  <c r="V251" i="2"/>
  <c r="W251" i="2"/>
  <c r="X251" i="2"/>
  <c r="AA251" i="2"/>
  <c r="AB251" i="2"/>
  <c r="AC251" i="2"/>
  <c r="AD251" i="2"/>
  <c r="AE251" i="2"/>
  <c r="AF251" i="2"/>
  <c r="AG251" i="2"/>
  <c r="AH251" i="2"/>
  <c r="AI251" i="2"/>
  <c r="AK251" i="2"/>
  <c r="AL251" i="2"/>
  <c r="AM251" i="2"/>
  <c r="AN251" i="2"/>
  <c r="D252" i="2"/>
  <c r="I252" i="2"/>
  <c r="L252" i="2"/>
  <c r="N252" i="2"/>
  <c r="P252" i="2"/>
  <c r="U252" i="2"/>
  <c r="V252" i="2"/>
  <c r="W252" i="2"/>
  <c r="X252" i="2"/>
  <c r="AA252" i="2"/>
  <c r="AB252" i="2"/>
  <c r="AC252" i="2"/>
  <c r="AD252" i="2"/>
  <c r="AE252" i="2"/>
  <c r="AF252" i="2"/>
  <c r="AG252" i="2"/>
  <c r="AH252" i="2"/>
  <c r="AI252" i="2"/>
  <c r="AK252" i="2"/>
  <c r="AL252" i="2"/>
  <c r="AM252" i="2"/>
  <c r="AN252" i="2"/>
  <c r="D253" i="2"/>
  <c r="I253" i="2"/>
  <c r="L253" i="2"/>
  <c r="N253" i="2"/>
  <c r="P253" i="2"/>
  <c r="U253" i="2"/>
  <c r="V253" i="2"/>
  <c r="W253" i="2"/>
  <c r="X253" i="2"/>
  <c r="AA253" i="2"/>
  <c r="AB253" i="2"/>
  <c r="AC253" i="2"/>
  <c r="AD253" i="2"/>
  <c r="AE253" i="2"/>
  <c r="AF253" i="2"/>
  <c r="AG253" i="2"/>
  <c r="AH253" i="2"/>
  <c r="AI253" i="2"/>
  <c r="AK253" i="2"/>
  <c r="AL253" i="2"/>
  <c r="AM253" i="2"/>
  <c r="AN253" i="2"/>
  <c r="D254" i="2"/>
  <c r="I254" i="2"/>
  <c r="L254" i="2"/>
  <c r="N254" i="2"/>
  <c r="P254" i="2"/>
  <c r="U254" i="2"/>
  <c r="V254" i="2"/>
  <c r="W254" i="2"/>
  <c r="X254" i="2"/>
  <c r="AA254" i="2"/>
  <c r="AB254" i="2"/>
  <c r="AC254" i="2"/>
  <c r="AD254" i="2"/>
  <c r="AE254" i="2"/>
  <c r="AF254" i="2"/>
  <c r="AG254" i="2"/>
  <c r="AH254" i="2"/>
  <c r="AI254" i="2"/>
  <c r="AK254" i="2"/>
  <c r="AL254" i="2"/>
  <c r="AM254" i="2"/>
  <c r="AN254" i="2"/>
  <c r="D255" i="2"/>
  <c r="I255" i="2"/>
  <c r="L255" i="2"/>
  <c r="N255" i="2"/>
  <c r="P255" i="2"/>
  <c r="U255" i="2"/>
  <c r="V255" i="2"/>
  <c r="W255" i="2"/>
  <c r="X255" i="2"/>
  <c r="AA255" i="2"/>
  <c r="AB255" i="2"/>
  <c r="AC255" i="2"/>
  <c r="AD255" i="2"/>
  <c r="AE255" i="2"/>
  <c r="AF255" i="2"/>
  <c r="AG255" i="2"/>
  <c r="AH255" i="2"/>
  <c r="AI255" i="2"/>
  <c r="AK255" i="2"/>
  <c r="AL255" i="2"/>
  <c r="AM255" i="2"/>
  <c r="AN255" i="2"/>
  <c r="D256" i="2"/>
  <c r="I256" i="2"/>
  <c r="L256" i="2"/>
  <c r="N256" i="2"/>
  <c r="P256" i="2"/>
  <c r="U256" i="2"/>
  <c r="V256" i="2"/>
  <c r="W256" i="2"/>
  <c r="X256" i="2"/>
  <c r="AA256" i="2"/>
  <c r="AB256" i="2"/>
  <c r="AC256" i="2"/>
  <c r="AD256" i="2"/>
  <c r="AE256" i="2"/>
  <c r="AF256" i="2"/>
  <c r="AG256" i="2"/>
  <c r="AH256" i="2"/>
  <c r="AI256" i="2"/>
  <c r="AK256" i="2"/>
  <c r="AL256" i="2"/>
  <c r="AM256" i="2"/>
  <c r="AN256" i="2"/>
  <c r="D257" i="2"/>
  <c r="I257" i="2"/>
  <c r="L257" i="2"/>
  <c r="N257" i="2"/>
  <c r="P257" i="2"/>
  <c r="U257" i="2"/>
  <c r="V257" i="2"/>
  <c r="W257" i="2"/>
  <c r="X257" i="2"/>
  <c r="AA257" i="2"/>
  <c r="AB257" i="2"/>
  <c r="AC257" i="2"/>
  <c r="AD257" i="2"/>
  <c r="AE257" i="2"/>
  <c r="AF257" i="2"/>
  <c r="AG257" i="2"/>
  <c r="AH257" i="2"/>
  <c r="AI257" i="2"/>
  <c r="AK257" i="2"/>
  <c r="AL257" i="2"/>
  <c r="AM257" i="2"/>
  <c r="AN257" i="2"/>
  <c r="D258" i="2"/>
  <c r="I258" i="2"/>
  <c r="L258" i="2"/>
  <c r="N258" i="2"/>
  <c r="P258" i="2"/>
  <c r="U258" i="2"/>
  <c r="V258" i="2"/>
  <c r="W258" i="2"/>
  <c r="X258" i="2"/>
  <c r="AA258" i="2"/>
  <c r="AB258" i="2"/>
  <c r="AC258" i="2"/>
  <c r="AD258" i="2"/>
  <c r="AE258" i="2"/>
  <c r="AF258" i="2"/>
  <c r="AG258" i="2"/>
  <c r="AH258" i="2"/>
  <c r="AI258" i="2"/>
  <c r="AK258" i="2"/>
  <c r="AL258" i="2"/>
  <c r="AM258" i="2"/>
  <c r="AN258" i="2"/>
  <c r="D259" i="2"/>
  <c r="I259" i="2"/>
  <c r="L259" i="2"/>
  <c r="N259" i="2"/>
  <c r="P259" i="2"/>
  <c r="U259" i="2"/>
  <c r="V259" i="2"/>
  <c r="W259" i="2"/>
  <c r="X259" i="2"/>
  <c r="AA259" i="2"/>
  <c r="AB259" i="2"/>
  <c r="AC259" i="2"/>
  <c r="AD259" i="2"/>
  <c r="AE259" i="2"/>
  <c r="AF259" i="2"/>
  <c r="AG259" i="2"/>
  <c r="AH259" i="2"/>
  <c r="AI259" i="2"/>
  <c r="AK259" i="2"/>
  <c r="AL259" i="2"/>
  <c r="AM259" i="2"/>
  <c r="AN259" i="2"/>
  <c r="D260" i="2"/>
  <c r="I260" i="2"/>
  <c r="L260" i="2"/>
  <c r="N260" i="2"/>
  <c r="P260" i="2"/>
  <c r="U260" i="2"/>
  <c r="V260" i="2"/>
  <c r="W260" i="2"/>
  <c r="X260" i="2"/>
  <c r="AA260" i="2"/>
  <c r="AB260" i="2"/>
  <c r="AC260" i="2"/>
  <c r="AD260" i="2"/>
  <c r="AE260" i="2"/>
  <c r="AF260" i="2"/>
  <c r="AG260" i="2"/>
  <c r="AH260" i="2"/>
  <c r="AI260" i="2"/>
  <c r="AK260" i="2"/>
  <c r="AL260" i="2"/>
  <c r="AM260" i="2"/>
  <c r="AN260" i="2"/>
  <c r="D261" i="2"/>
  <c r="I261" i="2"/>
  <c r="L261" i="2"/>
  <c r="N261" i="2"/>
  <c r="P261" i="2"/>
  <c r="U261" i="2"/>
  <c r="V261" i="2"/>
  <c r="W261" i="2"/>
  <c r="X261" i="2"/>
  <c r="AA261" i="2"/>
  <c r="AB261" i="2"/>
  <c r="AC261" i="2"/>
  <c r="AD261" i="2"/>
  <c r="AE261" i="2"/>
  <c r="AF261" i="2"/>
  <c r="AG261" i="2"/>
  <c r="AH261" i="2"/>
  <c r="AI261" i="2"/>
  <c r="AK261" i="2"/>
  <c r="AL261" i="2"/>
  <c r="AM261" i="2"/>
  <c r="AN261" i="2"/>
  <c r="D262" i="2"/>
  <c r="I262" i="2"/>
  <c r="L262" i="2"/>
  <c r="N262" i="2"/>
  <c r="P262" i="2"/>
  <c r="U262" i="2"/>
  <c r="V262" i="2"/>
  <c r="W262" i="2"/>
  <c r="X262" i="2"/>
  <c r="AA262" i="2"/>
  <c r="AB262" i="2"/>
  <c r="AC262" i="2"/>
  <c r="AD262" i="2"/>
  <c r="AE262" i="2"/>
  <c r="AF262" i="2"/>
  <c r="AG262" i="2"/>
  <c r="AH262" i="2"/>
  <c r="AI262" i="2"/>
  <c r="AK262" i="2"/>
  <c r="AL262" i="2"/>
  <c r="AM262" i="2"/>
  <c r="AN262" i="2"/>
  <c r="D263" i="2"/>
  <c r="I263" i="2"/>
  <c r="L263" i="2"/>
  <c r="N263" i="2"/>
  <c r="P263" i="2"/>
  <c r="U263" i="2"/>
  <c r="V263" i="2"/>
  <c r="W263" i="2"/>
  <c r="X263" i="2"/>
  <c r="AA263" i="2"/>
  <c r="AB263" i="2"/>
  <c r="AC263" i="2"/>
  <c r="AD263" i="2"/>
  <c r="AE263" i="2"/>
  <c r="AF263" i="2"/>
  <c r="AG263" i="2"/>
  <c r="AH263" i="2"/>
  <c r="AI263" i="2"/>
  <c r="AK263" i="2"/>
  <c r="AL263" i="2"/>
  <c r="AM263" i="2"/>
  <c r="AN263" i="2"/>
  <c r="D264" i="2"/>
  <c r="I264" i="2"/>
  <c r="L264" i="2"/>
  <c r="N264" i="2"/>
  <c r="P264" i="2"/>
  <c r="U264" i="2"/>
  <c r="V264" i="2"/>
  <c r="W264" i="2"/>
  <c r="X264" i="2"/>
  <c r="AA264" i="2"/>
  <c r="AB264" i="2"/>
  <c r="AC264" i="2"/>
  <c r="AD264" i="2"/>
  <c r="AE264" i="2"/>
  <c r="AF264" i="2"/>
  <c r="AG264" i="2"/>
  <c r="AH264" i="2"/>
  <c r="AI264" i="2"/>
  <c r="AK264" i="2"/>
  <c r="AL264" i="2"/>
  <c r="AM264" i="2"/>
  <c r="AN264" i="2"/>
  <c r="D265" i="2"/>
  <c r="I265" i="2"/>
  <c r="L265" i="2"/>
  <c r="N265" i="2"/>
  <c r="P265" i="2"/>
  <c r="U265" i="2"/>
  <c r="V265" i="2"/>
  <c r="W265" i="2"/>
  <c r="X265" i="2"/>
  <c r="AA265" i="2"/>
  <c r="AB265" i="2"/>
  <c r="AC265" i="2"/>
  <c r="AD265" i="2"/>
  <c r="AE265" i="2"/>
  <c r="AF265" i="2"/>
  <c r="AG265" i="2"/>
  <c r="AH265" i="2"/>
  <c r="AI265" i="2"/>
  <c r="AK265" i="2"/>
  <c r="AL265" i="2"/>
  <c r="AM265" i="2"/>
  <c r="AN265" i="2"/>
  <c r="D266" i="2"/>
  <c r="I266" i="2"/>
  <c r="L266" i="2"/>
  <c r="N266" i="2"/>
  <c r="P266" i="2"/>
  <c r="U266" i="2"/>
  <c r="V266" i="2"/>
  <c r="W266" i="2"/>
  <c r="X266" i="2"/>
  <c r="AA266" i="2"/>
  <c r="AB266" i="2"/>
  <c r="AC266" i="2"/>
  <c r="AD266" i="2"/>
  <c r="AE266" i="2"/>
  <c r="AF266" i="2"/>
  <c r="AG266" i="2"/>
  <c r="AH266" i="2"/>
  <c r="AI266" i="2"/>
  <c r="AK266" i="2"/>
  <c r="AL266" i="2"/>
  <c r="AM266" i="2"/>
  <c r="AN266" i="2"/>
  <c r="D267" i="2"/>
  <c r="I267" i="2"/>
  <c r="L267" i="2"/>
  <c r="N267" i="2"/>
  <c r="P267" i="2"/>
  <c r="U267" i="2"/>
  <c r="V267" i="2"/>
  <c r="W267" i="2"/>
  <c r="X267" i="2"/>
  <c r="AA267" i="2"/>
  <c r="AB267" i="2"/>
  <c r="AC267" i="2"/>
  <c r="AD267" i="2"/>
  <c r="AE267" i="2"/>
  <c r="AF267" i="2"/>
  <c r="AG267" i="2"/>
  <c r="AH267" i="2"/>
  <c r="AI267" i="2"/>
  <c r="AK267" i="2"/>
  <c r="AL267" i="2"/>
  <c r="AM267" i="2"/>
  <c r="AN267" i="2"/>
  <c r="D268" i="2"/>
  <c r="I268" i="2"/>
  <c r="L268" i="2"/>
  <c r="N268" i="2"/>
  <c r="P268" i="2"/>
  <c r="U268" i="2"/>
  <c r="V268" i="2"/>
  <c r="W268" i="2"/>
  <c r="X268" i="2"/>
  <c r="AA268" i="2"/>
  <c r="AB268" i="2"/>
  <c r="AC268" i="2"/>
  <c r="AD268" i="2"/>
  <c r="AE268" i="2"/>
  <c r="AF268" i="2"/>
  <c r="AG268" i="2"/>
  <c r="AH268" i="2"/>
  <c r="AI268" i="2"/>
  <c r="AK268" i="2"/>
  <c r="AL268" i="2"/>
  <c r="AM268" i="2"/>
  <c r="AN268" i="2"/>
  <c r="D269" i="2"/>
  <c r="I269" i="2"/>
  <c r="L269" i="2"/>
  <c r="N269" i="2"/>
  <c r="P269" i="2"/>
  <c r="U269" i="2"/>
  <c r="V269" i="2"/>
  <c r="W269" i="2"/>
  <c r="X269" i="2"/>
  <c r="AA269" i="2"/>
  <c r="AB269" i="2"/>
  <c r="AC269" i="2"/>
  <c r="AD269" i="2"/>
  <c r="AE269" i="2"/>
  <c r="AF269" i="2"/>
  <c r="AG269" i="2"/>
  <c r="AH269" i="2"/>
  <c r="AI269" i="2"/>
  <c r="AK269" i="2"/>
  <c r="AL269" i="2"/>
  <c r="AM269" i="2"/>
  <c r="AN269" i="2"/>
  <c r="D270" i="2"/>
  <c r="I270" i="2"/>
  <c r="L270" i="2"/>
  <c r="N270" i="2"/>
  <c r="P270" i="2"/>
  <c r="U270" i="2"/>
  <c r="V270" i="2"/>
  <c r="W270" i="2"/>
  <c r="X270" i="2"/>
  <c r="AA270" i="2"/>
  <c r="AB270" i="2"/>
  <c r="AC270" i="2"/>
  <c r="AD270" i="2"/>
  <c r="AE270" i="2"/>
  <c r="AF270" i="2"/>
  <c r="AG270" i="2"/>
  <c r="AH270" i="2"/>
  <c r="AI270" i="2"/>
  <c r="AK270" i="2"/>
  <c r="AL270" i="2"/>
  <c r="AM270" i="2"/>
  <c r="AN270" i="2"/>
  <c r="D271" i="2"/>
  <c r="I271" i="2"/>
  <c r="L271" i="2"/>
  <c r="N271" i="2"/>
  <c r="P271" i="2"/>
  <c r="U271" i="2"/>
  <c r="V271" i="2"/>
  <c r="W271" i="2"/>
  <c r="X271" i="2"/>
  <c r="AA271" i="2"/>
  <c r="AB271" i="2"/>
  <c r="AC271" i="2"/>
  <c r="AD271" i="2"/>
  <c r="AE271" i="2"/>
  <c r="AF271" i="2"/>
  <c r="AG271" i="2"/>
  <c r="AH271" i="2"/>
  <c r="AI271" i="2"/>
  <c r="AK271" i="2"/>
  <c r="AL271" i="2"/>
  <c r="AM271" i="2"/>
  <c r="AN271" i="2"/>
  <c r="D272" i="2"/>
  <c r="I272" i="2"/>
  <c r="L272" i="2"/>
  <c r="N272" i="2"/>
  <c r="P272" i="2"/>
  <c r="U272" i="2"/>
  <c r="V272" i="2"/>
  <c r="W272" i="2"/>
  <c r="X272" i="2"/>
  <c r="AA272" i="2"/>
  <c r="AB272" i="2"/>
  <c r="AC272" i="2"/>
  <c r="AD272" i="2"/>
  <c r="AE272" i="2"/>
  <c r="AF272" i="2"/>
  <c r="AG272" i="2"/>
  <c r="AH272" i="2"/>
  <c r="AI272" i="2"/>
  <c r="AK272" i="2"/>
  <c r="AL272" i="2"/>
  <c r="AM272" i="2"/>
  <c r="AN272" i="2"/>
  <c r="D273" i="2"/>
  <c r="I273" i="2"/>
  <c r="L273" i="2"/>
  <c r="N273" i="2"/>
  <c r="P273" i="2"/>
  <c r="U273" i="2"/>
  <c r="V273" i="2"/>
  <c r="W273" i="2"/>
  <c r="X273" i="2"/>
  <c r="AA273" i="2"/>
  <c r="AB273" i="2"/>
  <c r="AC273" i="2"/>
  <c r="AD273" i="2"/>
  <c r="AE273" i="2"/>
  <c r="AF273" i="2"/>
  <c r="AG273" i="2"/>
  <c r="AH273" i="2"/>
  <c r="AI273" i="2"/>
  <c r="AK273" i="2"/>
  <c r="AL273" i="2"/>
  <c r="AM273" i="2"/>
  <c r="AN273" i="2"/>
  <c r="D274" i="2"/>
  <c r="I274" i="2"/>
  <c r="L274" i="2"/>
  <c r="N274" i="2"/>
  <c r="P274" i="2"/>
  <c r="U274" i="2"/>
  <c r="V274" i="2"/>
  <c r="W274" i="2"/>
  <c r="X274" i="2"/>
  <c r="AA274" i="2"/>
  <c r="AB274" i="2"/>
  <c r="AC274" i="2"/>
  <c r="AD274" i="2"/>
  <c r="AE274" i="2"/>
  <c r="AF274" i="2"/>
  <c r="AG274" i="2"/>
  <c r="AH274" i="2"/>
  <c r="AI274" i="2"/>
  <c r="AK274" i="2"/>
  <c r="AL274" i="2"/>
  <c r="AM274" i="2"/>
  <c r="AN274" i="2"/>
  <c r="D275" i="2"/>
  <c r="I275" i="2"/>
  <c r="L275" i="2"/>
  <c r="N275" i="2"/>
  <c r="P275" i="2"/>
  <c r="U275" i="2"/>
  <c r="V275" i="2"/>
  <c r="W275" i="2"/>
  <c r="X275" i="2"/>
  <c r="AA275" i="2"/>
  <c r="AB275" i="2"/>
  <c r="AC275" i="2"/>
  <c r="AD275" i="2"/>
  <c r="AE275" i="2"/>
  <c r="AF275" i="2"/>
  <c r="AG275" i="2"/>
  <c r="AH275" i="2"/>
  <c r="AI275" i="2"/>
  <c r="AK275" i="2"/>
  <c r="AL275" i="2"/>
  <c r="AM275" i="2"/>
  <c r="AN275" i="2"/>
  <c r="D276" i="2"/>
  <c r="I276" i="2"/>
  <c r="L276" i="2"/>
  <c r="N276" i="2"/>
  <c r="P276" i="2"/>
  <c r="U276" i="2"/>
  <c r="V276" i="2"/>
  <c r="W276" i="2"/>
  <c r="X276" i="2"/>
  <c r="AA276" i="2"/>
  <c r="AB276" i="2"/>
  <c r="AC276" i="2"/>
  <c r="AD276" i="2"/>
  <c r="AE276" i="2"/>
  <c r="AF276" i="2"/>
  <c r="AG276" i="2"/>
  <c r="AH276" i="2"/>
  <c r="AI276" i="2"/>
  <c r="AK276" i="2"/>
  <c r="AL276" i="2"/>
  <c r="AM276" i="2"/>
  <c r="AN276" i="2"/>
  <c r="D277" i="2"/>
  <c r="I277" i="2"/>
  <c r="L277" i="2"/>
  <c r="N277" i="2"/>
  <c r="P277" i="2"/>
  <c r="U277" i="2"/>
  <c r="V277" i="2"/>
  <c r="W277" i="2"/>
  <c r="X277" i="2"/>
  <c r="AA277" i="2"/>
  <c r="AB277" i="2"/>
  <c r="AC277" i="2"/>
  <c r="AD277" i="2"/>
  <c r="AE277" i="2"/>
  <c r="AF277" i="2"/>
  <c r="AG277" i="2"/>
  <c r="AH277" i="2"/>
  <c r="AI277" i="2"/>
  <c r="AK277" i="2"/>
  <c r="AL277" i="2"/>
  <c r="AM277" i="2"/>
  <c r="AN277" i="2"/>
  <c r="D278" i="2"/>
  <c r="I278" i="2"/>
  <c r="L278" i="2"/>
  <c r="N278" i="2"/>
  <c r="P278" i="2"/>
  <c r="U278" i="2"/>
  <c r="V278" i="2"/>
  <c r="W278" i="2"/>
  <c r="X278" i="2"/>
  <c r="AA278" i="2"/>
  <c r="AB278" i="2"/>
  <c r="AC278" i="2"/>
  <c r="AD278" i="2"/>
  <c r="AE278" i="2"/>
  <c r="AF278" i="2"/>
  <c r="AG278" i="2"/>
  <c r="AH278" i="2"/>
  <c r="AI278" i="2"/>
  <c r="AK278" i="2"/>
  <c r="AL278" i="2"/>
  <c r="AM278" i="2"/>
  <c r="AN278" i="2"/>
  <c r="D279" i="2"/>
  <c r="I279" i="2"/>
  <c r="L279" i="2"/>
  <c r="N279" i="2"/>
  <c r="P279" i="2"/>
  <c r="U279" i="2"/>
  <c r="V279" i="2"/>
  <c r="W279" i="2"/>
  <c r="X279" i="2"/>
  <c r="AA279" i="2"/>
  <c r="AB279" i="2"/>
  <c r="AC279" i="2"/>
  <c r="AD279" i="2"/>
  <c r="AE279" i="2"/>
  <c r="AF279" i="2"/>
  <c r="AG279" i="2"/>
  <c r="AH279" i="2"/>
  <c r="AI279" i="2"/>
  <c r="AK279" i="2"/>
  <c r="AL279" i="2"/>
  <c r="AM279" i="2"/>
  <c r="AN279" i="2"/>
  <c r="D280" i="2"/>
  <c r="I280" i="2"/>
  <c r="L280" i="2"/>
  <c r="N280" i="2"/>
  <c r="P280" i="2"/>
  <c r="U280" i="2"/>
  <c r="V280" i="2"/>
  <c r="W280" i="2"/>
  <c r="X280" i="2"/>
  <c r="AA280" i="2"/>
  <c r="AB280" i="2"/>
  <c r="AC280" i="2"/>
  <c r="AD280" i="2"/>
  <c r="AE280" i="2"/>
  <c r="AF280" i="2"/>
  <c r="AG280" i="2"/>
  <c r="AH280" i="2"/>
  <c r="AI280" i="2"/>
  <c r="AK280" i="2"/>
  <c r="AL280" i="2"/>
  <c r="AM280" i="2"/>
  <c r="AN280" i="2"/>
  <c r="D281" i="2"/>
  <c r="I281" i="2"/>
  <c r="L281" i="2"/>
  <c r="N281" i="2"/>
  <c r="P281" i="2"/>
  <c r="U281" i="2"/>
  <c r="V281" i="2"/>
  <c r="W281" i="2"/>
  <c r="X281" i="2"/>
  <c r="AA281" i="2"/>
  <c r="AB281" i="2"/>
  <c r="AC281" i="2"/>
  <c r="AD281" i="2"/>
  <c r="AE281" i="2"/>
  <c r="AF281" i="2"/>
  <c r="AG281" i="2"/>
  <c r="AH281" i="2"/>
  <c r="AI281" i="2"/>
  <c r="AK281" i="2"/>
  <c r="AL281" i="2"/>
  <c r="AM281" i="2"/>
  <c r="AN281" i="2"/>
  <c r="D282" i="2"/>
  <c r="I282" i="2"/>
  <c r="L282" i="2"/>
  <c r="N282" i="2"/>
  <c r="P282" i="2"/>
  <c r="U282" i="2"/>
  <c r="V282" i="2"/>
  <c r="W282" i="2"/>
  <c r="X282" i="2"/>
  <c r="AA282" i="2"/>
  <c r="AB282" i="2"/>
  <c r="AC282" i="2"/>
  <c r="AD282" i="2"/>
  <c r="AE282" i="2"/>
  <c r="AF282" i="2"/>
  <c r="AG282" i="2"/>
  <c r="AH282" i="2"/>
  <c r="AI282" i="2"/>
  <c r="AK282" i="2"/>
  <c r="AL282" i="2"/>
  <c r="AM282" i="2"/>
  <c r="AN282" i="2"/>
  <c r="D283" i="2"/>
  <c r="I283" i="2"/>
  <c r="L283" i="2"/>
  <c r="N283" i="2"/>
  <c r="P283" i="2"/>
  <c r="U283" i="2"/>
  <c r="V283" i="2"/>
  <c r="W283" i="2"/>
  <c r="X283" i="2"/>
  <c r="AA283" i="2"/>
  <c r="AB283" i="2"/>
  <c r="AC283" i="2"/>
  <c r="AD283" i="2"/>
  <c r="AE283" i="2"/>
  <c r="AF283" i="2"/>
  <c r="AG283" i="2"/>
  <c r="AH283" i="2"/>
  <c r="AI283" i="2"/>
  <c r="AK283" i="2"/>
  <c r="AL283" i="2"/>
  <c r="AM283" i="2"/>
  <c r="AN283" i="2"/>
  <c r="D284" i="2"/>
  <c r="I284" i="2"/>
  <c r="L284" i="2"/>
  <c r="N284" i="2"/>
  <c r="P284" i="2"/>
  <c r="U284" i="2"/>
  <c r="V284" i="2"/>
  <c r="W284" i="2"/>
  <c r="X284" i="2"/>
  <c r="AA284" i="2"/>
  <c r="AB284" i="2"/>
  <c r="AC284" i="2"/>
  <c r="AD284" i="2"/>
  <c r="AE284" i="2"/>
  <c r="AF284" i="2"/>
  <c r="AG284" i="2"/>
  <c r="AH284" i="2"/>
  <c r="AI284" i="2"/>
  <c r="AK284" i="2"/>
  <c r="AL284" i="2"/>
  <c r="AM284" i="2"/>
  <c r="AN284" i="2"/>
  <c r="D285" i="2"/>
  <c r="I285" i="2"/>
  <c r="L285" i="2"/>
  <c r="N285" i="2"/>
  <c r="P285" i="2"/>
  <c r="U285" i="2"/>
  <c r="V285" i="2"/>
  <c r="W285" i="2"/>
  <c r="X285" i="2"/>
  <c r="AA285" i="2"/>
  <c r="AB285" i="2"/>
  <c r="AC285" i="2"/>
  <c r="AD285" i="2"/>
  <c r="AE285" i="2"/>
  <c r="AF285" i="2"/>
  <c r="AG285" i="2"/>
  <c r="AH285" i="2"/>
  <c r="AI285" i="2"/>
  <c r="AK285" i="2"/>
  <c r="AL285" i="2"/>
  <c r="AM285" i="2"/>
  <c r="AN285" i="2"/>
  <c r="D286" i="2"/>
  <c r="I286" i="2"/>
  <c r="L286" i="2"/>
  <c r="N286" i="2"/>
  <c r="P286" i="2"/>
  <c r="U286" i="2"/>
  <c r="V286" i="2"/>
  <c r="W286" i="2"/>
  <c r="X286" i="2"/>
  <c r="AA286" i="2"/>
  <c r="AB286" i="2"/>
  <c r="AC286" i="2"/>
  <c r="AD286" i="2"/>
  <c r="AE286" i="2"/>
  <c r="AF286" i="2"/>
  <c r="AG286" i="2"/>
  <c r="AH286" i="2"/>
  <c r="AI286" i="2"/>
  <c r="AK286" i="2"/>
  <c r="AL286" i="2"/>
  <c r="AM286" i="2"/>
  <c r="AN286" i="2"/>
  <c r="D287" i="2"/>
  <c r="I287" i="2"/>
  <c r="L287" i="2"/>
  <c r="N287" i="2"/>
  <c r="P287" i="2"/>
  <c r="U287" i="2"/>
  <c r="V287" i="2"/>
  <c r="W287" i="2"/>
  <c r="X287" i="2"/>
  <c r="AA287" i="2"/>
  <c r="AB287" i="2"/>
  <c r="AC287" i="2"/>
  <c r="AD287" i="2"/>
  <c r="AE287" i="2"/>
  <c r="AF287" i="2"/>
  <c r="AG287" i="2"/>
  <c r="AH287" i="2"/>
  <c r="AI287" i="2"/>
  <c r="AK287" i="2"/>
  <c r="AL287" i="2"/>
  <c r="AM287" i="2"/>
  <c r="AN287" i="2"/>
  <c r="D288" i="2"/>
  <c r="I288" i="2"/>
  <c r="L288" i="2"/>
  <c r="N288" i="2"/>
  <c r="P288" i="2"/>
  <c r="U288" i="2"/>
  <c r="V288" i="2"/>
  <c r="W288" i="2"/>
  <c r="X288" i="2"/>
  <c r="AA288" i="2"/>
  <c r="AB288" i="2"/>
  <c r="AC288" i="2"/>
  <c r="AD288" i="2"/>
  <c r="AE288" i="2"/>
  <c r="AF288" i="2"/>
  <c r="AG288" i="2"/>
  <c r="AH288" i="2"/>
  <c r="AI288" i="2"/>
  <c r="AK288" i="2"/>
  <c r="AL288" i="2"/>
  <c r="AM288" i="2"/>
  <c r="AN288" i="2"/>
  <c r="D289" i="2"/>
  <c r="I289" i="2"/>
  <c r="L289" i="2"/>
  <c r="N289" i="2"/>
  <c r="P289" i="2"/>
  <c r="U289" i="2"/>
  <c r="V289" i="2"/>
  <c r="W289" i="2"/>
  <c r="X289" i="2"/>
  <c r="AA289" i="2"/>
  <c r="AB289" i="2"/>
  <c r="AC289" i="2"/>
  <c r="AD289" i="2"/>
  <c r="AE289" i="2"/>
  <c r="AF289" i="2"/>
  <c r="AG289" i="2"/>
  <c r="AH289" i="2"/>
  <c r="AI289" i="2"/>
  <c r="AK289" i="2"/>
  <c r="AL289" i="2"/>
  <c r="AM289" i="2"/>
  <c r="AN289" i="2"/>
  <c r="D290" i="2"/>
  <c r="I290" i="2"/>
  <c r="L290" i="2"/>
  <c r="N290" i="2"/>
  <c r="P290" i="2"/>
  <c r="U290" i="2"/>
  <c r="V290" i="2"/>
  <c r="W290" i="2"/>
  <c r="X290" i="2"/>
  <c r="AA290" i="2"/>
  <c r="AB290" i="2"/>
  <c r="AC290" i="2"/>
  <c r="AD290" i="2"/>
  <c r="AE290" i="2"/>
  <c r="AF290" i="2"/>
  <c r="AG290" i="2"/>
  <c r="AH290" i="2"/>
  <c r="AI290" i="2"/>
  <c r="AK290" i="2"/>
  <c r="AL290" i="2"/>
  <c r="AM290" i="2"/>
  <c r="AN290" i="2"/>
  <c r="D291" i="2"/>
  <c r="I291" i="2"/>
  <c r="L291" i="2"/>
  <c r="N291" i="2"/>
  <c r="P291" i="2"/>
  <c r="U291" i="2"/>
  <c r="V291" i="2"/>
  <c r="W291" i="2"/>
  <c r="X291" i="2"/>
  <c r="AA291" i="2"/>
  <c r="AB291" i="2"/>
  <c r="AC291" i="2"/>
  <c r="AD291" i="2"/>
  <c r="AE291" i="2"/>
  <c r="AF291" i="2"/>
  <c r="AG291" i="2"/>
  <c r="AH291" i="2"/>
  <c r="AI291" i="2"/>
  <c r="AK291" i="2"/>
  <c r="AL291" i="2"/>
  <c r="AM291" i="2"/>
  <c r="AN291" i="2"/>
  <c r="D292" i="2"/>
  <c r="I292" i="2"/>
  <c r="L292" i="2"/>
  <c r="N292" i="2"/>
  <c r="P292" i="2"/>
  <c r="U292" i="2"/>
  <c r="V292" i="2"/>
  <c r="W292" i="2"/>
  <c r="X292" i="2"/>
  <c r="AA292" i="2"/>
  <c r="AB292" i="2"/>
  <c r="AC292" i="2"/>
  <c r="AD292" i="2"/>
  <c r="AE292" i="2"/>
  <c r="AF292" i="2"/>
  <c r="AG292" i="2"/>
  <c r="AH292" i="2"/>
  <c r="AI292" i="2"/>
  <c r="AK292" i="2"/>
  <c r="AL292" i="2"/>
  <c r="AM292" i="2"/>
  <c r="AN292" i="2"/>
  <c r="D293" i="2"/>
  <c r="I293" i="2"/>
  <c r="L293" i="2"/>
  <c r="N293" i="2"/>
  <c r="P293" i="2"/>
  <c r="U293" i="2"/>
  <c r="V293" i="2"/>
  <c r="W293" i="2"/>
  <c r="X293" i="2"/>
  <c r="AA293" i="2"/>
  <c r="AB293" i="2"/>
  <c r="AC293" i="2"/>
  <c r="AD293" i="2"/>
  <c r="AE293" i="2"/>
  <c r="AF293" i="2"/>
  <c r="AG293" i="2"/>
  <c r="AH293" i="2"/>
  <c r="AI293" i="2"/>
  <c r="AK293" i="2"/>
  <c r="AL293" i="2"/>
  <c r="AM293" i="2"/>
  <c r="AN293" i="2"/>
  <c r="D294" i="2"/>
  <c r="I294" i="2"/>
  <c r="L294" i="2"/>
  <c r="N294" i="2"/>
  <c r="P294" i="2"/>
  <c r="U294" i="2"/>
  <c r="V294" i="2"/>
  <c r="W294" i="2"/>
  <c r="X294" i="2"/>
  <c r="AA294" i="2"/>
  <c r="AB294" i="2"/>
  <c r="AC294" i="2"/>
  <c r="AD294" i="2"/>
  <c r="AE294" i="2"/>
  <c r="AF294" i="2"/>
  <c r="AG294" i="2"/>
  <c r="AH294" i="2"/>
  <c r="AI294" i="2"/>
  <c r="AK294" i="2"/>
  <c r="AL294" i="2"/>
  <c r="AM294" i="2"/>
  <c r="AN294" i="2"/>
  <c r="D295" i="2"/>
  <c r="I295" i="2"/>
  <c r="L295" i="2"/>
  <c r="N295" i="2"/>
  <c r="P295" i="2"/>
  <c r="U295" i="2"/>
  <c r="V295" i="2"/>
  <c r="W295" i="2"/>
  <c r="X295" i="2"/>
  <c r="AA295" i="2"/>
  <c r="AB295" i="2"/>
  <c r="AC295" i="2"/>
  <c r="AD295" i="2"/>
  <c r="AE295" i="2"/>
  <c r="AF295" i="2"/>
  <c r="AG295" i="2"/>
  <c r="AH295" i="2"/>
  <c r="AI295" i="2"/>
  <c r="AK295" i="2"/>
  <c r="AL295" i="2"/>
  <c r="AM295" i="2"/>
  <c r="AN295" i="2"/>
  <c r="D296" i="2"/>
  <c r="I296" i="2"/>
  <c r="L296" i="2"/>
  <c r="N296" i="2"/>
  <c r="P296" i="2"/>
  <c r="U296" i="2"/>
  <c r="V296" i="2"/>
  <c r="W296" i="2"/>
  <c r="X296" i="2"/>
  <c r="AA296" i="2"/>
  <c r="AB296" i="2"/>
  <c r="AC296" i="2"/>
  <c r="AD296" i="2"/>
  <c r="AE296" i="2"/>
  <c r="AF296" i="2"/>
  <c r="AG296" i="2"/>
  <c r="AH296" i="2"/>
  <c r="AI296" i="2"/>
  <c r="AK296" i="2"/>
  <c r="AL296" i="2"/>
  <c r="AM296" i="2"/>
  <c r="AN296" i="2"/>
  <c r="D297" i="2"/>
  <c r="I297" i="2"/>
  <c r="L297" i="2"/>
  <c r="N297" i="2"/>
  <c r="P297" i="2"/>
  <c r="U297" i="2"/>
  <c r="V297" i="2"/>
  <c r="W297" i="2"/>
  <c r="X297" i="2"/>
  <c r="AA297" i="2"/>
  <c r="AB297" i="2"/>
  <c r="AC297" i="2"/>
  <c r="AD297" i="2"/>
  <c r="AE297" i="2"/>
  <c r="AF297" i="2"/>
  <c r="AG297" i="2"/>
  <c r="AH297" i="2"/>
  <c r="AI297" i="2"/>
  <c r="AK297" i="2"/>
  <c r="AL297" i="2"/>
  <c r="AM297" i="2"/>
  <c r="AN297" i="2"/>
  <c r="D298" i="2"/>
  <c r="I298" i="2"/>
  <c r="L298" i="2"/>
  <c r="N298" i="2"/>
  <c r="P298" i="2"/>
  <c r="U298" i="2"/>
  <c r="V298" i="2"/>
  <c r="W298" i="2"/>
  <c r="X298" i="2"/>
  <c r="AA298" i="2"/>
  <c r="AB298" i="2"/>
  <c r="AC298" i="2"/>
  <c r="AD298" i="2"/>
  <c r="AE298" i="2"/>
  <c r="AF298" i="2"/>
  <c r="AG298" i="2"/>
  <c r="AH298" i="2"/>
  <c r="AI298" i="2"/>
  <c r="AK298" i="2"/>
  <c r="AL298" i="2"/>
  <c r="AM298" i="2"/>
  <c r="AN298" i="2"/>
  <c r="D299" i="2"/>
  <c r="I299" i="2"/>
  <c r="L299" i="2"/>
  <c r="N299" i="2"/>
  <c r="P299" i="2"/>
  <c r="U299" i="2"/>
  <c r="V299" i="2"/>
  <c r="W299" i="2"/>
  <c r="X299" i="2"/>
  <c r="AA299" i="2"/>
  <c r="AB299" i="2"/>
  <c r="AC299" i="2"/>
  <c r="AD299" i="2"/>
  <c r="AE299" i="2"/>
  <c r="AF299" i="2"/>
  <c r="AG299" i="2"/>
  <c r="AH299" i="2"/>
  <c r="AI299" i="2"/>
  <c r="AK299" i="2"/>
  <c r="AL299" i="2"/>
  <c r="AM299" i="2"/>
  <c r="AN299" i="2"/>
  <c r="D300" i="2"/>
  <c r="I300" i="2"/>
  <c r="L300" i="2"/>
  <c r="N300" i="2"/>
  <c r="P300" i="2"/>
  <c r="U300" i="2"/>
  <c r="V300" i="2"/>
  <c r="W300" i="2"/>
  <c r="X300" i="2"/>
  <c r="AA300" i="2"/>
  <c r="AB300" i="2"/>
  <c r="AC300" i="2"/>
  <c r="AD300" i="2"/>
  <c r="AE300" i="2"/>
  <c r="AF300" i="2"/>
  <c r="AG300" i="2"/>
  <c r="AH300" i="2"/>
  <c r="AI300" i="2"/>
  <c r="AK300" i="2"/>
  <c r="AL300" i="2"/>
  <c r="AM300" i="2"/>
  <c r="AN300" i="2"/>
  <c r="D11" i="1"/>
  <c r="I11" i="1"/>
  <c r="N11" i="1"/>
  <c r="P11" i="1"/>
  <c r="R11" i="1"/>
  <c r="T11" i="1"/>
  <c r="X11" i="1"/>
  <c r="Y11" i="1"/>
  <c r="Z11" i="1"/>
  <c r="AA11" i="1"/>
  <c r="AD11" i="1"/>
  <c r="AC2" i="1" s="1"/>
  <c r="AE11" i="1"/>
  <c r="AF11" i="1"/>
  <c r="AG11" i="1"/>
  <c r="AH11" i="1"/>
  <c r="AG2" i="1" s="1"/>
  <c r="AI11" i="1"/>
  <c r="AJ11" i="1"/>
  <c r="AK11" i="1"/>
  <c r="AL11" i="1"/>
  <c r="AK2" i="1" s="1"/>
  <c r="AN11" i="1"/>
  <c r="AO11" i="1"/>
  <c r="AP11" i="1"/>
  <c r="AQ11" i="1"/>
  <c r="D12" i="1"/>
  <c r="I12" i="1"/>
  <c r="N12" i="1"/>
  <c r="P12" i="1"/>
  <c r="R12" i="1"/>
  <c r="T12" i="1"/>
  <c r="X12" i="1"/>
  <c r="Y12" i="1"/>
  <c r="Z12" i="1"/>
  <c r="AA12" i="1"/>
  <c r="AD12" i="1"/>
  <c r="AE12" i="1"/>
  <c r="AF12" i="1"/>
  <c r="AG12" i="1"/>
  <c r="AH12" i="1"/>
  <c r="AI12" i="1"/>
  <c r="AJ12" i="1"/>
  <c r="AK12" i="1"/>
  <c r="AL12" i="1"/>
  <c r="AN12" i="1"/>
  <c r="AO12" i="1"/>
  <c r="AP12" i="1"/>
  <c r="AQ12" i="1"/>
  <c r="D13" i="1"/>
  <c r="I13" i="1"/>
  <c r="H2" i="1" s="1"/>
  <c r="N13" i="1"/>
  <c r="P13" i="1"/>
  <c r="R13" i="1"/>
  <c r="T13" i="1"/>
  <c r="X13" i="1"/>
  <c r="Y13" i="1"/>
  <c r="X2" i="1" s="1"/>
  <c r="Z13" i="1"/>
  <c r="AA13" i="1"/>
  <c r="AD13" i="1"/>
  <c r="AE13" i="1"/>
  <c r="AF13" i="1"/>
  <c r="AG13" i="1"/>
  <c r="AH13" i="1"/>
  <c r="AI13" i="1"/>
  <c r="AJ13" i="1"/>
  <c r="AK13" i="1"/>
  <c r="AL13" i="1"/>
  <c r="AN13" i="1"/>
  <c r="AO13" i="1"/>
  <c r="AP13" i="1"/>
  <c r="AQ13" i="1"/>
  <c r="D14" i="1"/>
  <c r="C2" i="1" s="1"/>
  <c r="I14" i="1"/>
  <c r="N14" i="1"/>
  <c r="P14" i="1"/>
  <c r="R14" i="1"/>
  <c r="T14" i="1"/>
  <c r="X14" i="1"/>
  <c r="Y14" i="1"/>
  <c r="Z14" i="1"/>
  <c r="AA14" i="1"/>
  <c r="AD14" i="1"/>
  <c r="AE14" i="1"/>
  <c r="AF14" i="1"/>
  <c r="AG14" i="1"/>
  <c r="AH14" i="1"/>
  <c r="AI14" i="1"/>
  <c r="AJ14" i="1"/>
  <c r="AK14" i="1"/>
  <c r="AL14" i="1"/>
  <c r="AN14" i="1"/>
  <c r="AO14" i="1"/>
  <c r="AP14" i="1"/>
  <c r="AQ14" i="1"/>
  <c r="D15" i="1"/>
  <c r="I15" i="1"/>
  <c r="N15" i="1"/>
  <c r="P15" i="1"/>
  <c r="R15" i="1"/>
  <c r="T15" i="1"/>
  <c r="X15" i="1"/>
  <c r="Y15" i="1"/>
  <c r="Z15" i="1"/>
  <c r="AA15" i="1"/>
  <c r="AD15" i="1"/>
  <c r="AE15" i="1"/>
  <c r="AF15" i="1"/>
  <c r="AG15" i="1"/>
  <c r="AH15" i="1"/>
  <c r="AI15" i="1"/>
  <c r="AJ15" i="1"/>
  <c r="AK15" i="1"/>
  <c r="AL15" i="1"/>
  <c r="AN15" i="1"/>
  <c r="AO15" i="1"/>
  <c r="AP15" i="1"/>
  <c r="AQ15" i="1"/>
  <c r="D16" i="1"/>
  <c r="I16" i="1"/>
  <c r="N16" i="1"/>
  <c r="P16" i="1"/>
  <c r="R16" i="1"/>
  <c r="T16" i="1"/>
  <c r="X16" i="1"/>
  <c r="Y16" i="1"/>
  <c r="Z16" i="1"/>
  <c r="AA16" i="1"/>
  <c r="AD16" i="1"/>
  <c r="AE16" i="1"/>
  <c r="AF16" i="1"/>
  <c r="AG16" i="1"/>
  <c r="AH16" i="1"/>
  <c r="AI16" i="1"/>
  <c r="AJ16" i="1"/>
  <c r="AK16" i="1"/>
  <c r="AL16" i="1"/>
  <c r="AN16" i="1"/>
  <c r="AO16" i="1"/>
  <c r="AP16" i="1"/>
  <c r="AQ16" i="1"/>
  <c r="D17" i="1"/>
  <c r="I17" i="1"/>
  <c r="N17" i="1"/>
  <c r="P17" i="1"/>
  <c r="R17" i="1"/>
  <c r="T17" i="1"/>
  <c r="X17" i="1"/>
  <c r="Y17" i="1"/>
  <c r="Z17" i="1"/>
  <c r="AA17" i="1"/>
  <c r="AD17" i="1"/>
  <c r="AE17" i="1"/>
  <c r="AF17" i="1"/>
  <c r="AG17" i="1"/>
  <c r="AH17" i="1"/>
  <c r="AI17" i="1"/>
  <c r="AJ17" i="1"/>
  <c r="AK17" i="1"/>
  <c r="AL17" i="1"/>
  <c r="AN17" i="1"/>
  <c r="AO17" i="1"/>
  <c r="AP17" i="1"/>
  <c r="AQ17" i="1"/>
  <c r="D18" i="1"/>
  <c r="I18" i="1"/>
  <c r="N18" i="1"/>
  <c r="P18" i="1"/>
  <c r="R18" i="1"/>
  <c r="T18" i="1"/>
  <c r="X18" i="1"/>
  <c r="Y18" i="1"/>
  <c r="Z18" i="1"/>
  <c r="AA18" i="1"/>
  <c r="AD18" i="1"/>
  <c r="AE18" i="1"/>
  <c r="AF18" i="1"/>
  <c r="AG18" i="1"/>
  <c r="AH18" i="1"/>
  <c r="AI18" i="1"/>
  <c r="AJ18" i="1"/>
  <c r="AK18" i="1"/>
  <c r="AL18" i="1"/>
  <c r="AN18" i="1"/>
  <c r="AO18" i="1"/>
  <c r="AP18" i="1"/>
  <c r="AQ18" i="1"/>
  <c r="D19" i="1"/>
  <c r="I19" i="1"/>
  <c r="N19" i="1"/>
  <c r="P19" i="1"/>
  <c r="R19" i="1"/>
  <c r="T19" i="1"/>
  <c r="X19" i="1"/>
  <c r="Y19" i="1"/>
  <c r="Z19" i="1"/>
  <c r="AA19" i="1"/>
  <c r="AD19" i="1"/>
  <c r="AE19" i="1"/>
  <c r="AF19" i="1"/>
  <c r="AG19" i="1"/>
  <c r="AH19" i="1"/>
  <c r="AI19" i="1"/>
  <c r="AJ19" i="1"/>
  <c r="AK19" i="1"/>
  <c r="AL19" i="1"/>
  <c r="AN19" i="1"/>
  <c r="AO19" i="1"/>
  <c r="AP19" i="1"/>
  <c r="AQ19" i="1"/>
  <c r="D20" i="1"/>
  <c r="I20" i="1"/>
  <c r="N20" i="1"/>
  <c r="P20" i="1"/>
  <c r="R20" i="1"/>
  <c r="T20" i="1"/>
  <c r="X20" i="1"/>
  <c r="Y20" i="1"/>
  <c r="Z20" i="1"/>
  <c r="AA20" i="1"/>
  <c r="AD20" i="1"/>
  <c r="AE20" i="1"/>
  <c r="AF20" i="1"/>
  <c r="AG20" i="1"/>
  <c r="AH20" i="1"/>
  <c r="AI20" i="1"/>
  <c r="AJ20" i="1"/>
  <c r="AK20" i="1"/>
  <c r="AL20" i="1"/>
  <c r="AN20" i="1"/>
  <c r="AO20" i="1"/>
  <c r="AP20" i="1"/>
  <c r="AQ20" i="1"/>
  <c r="D21" i="1"/>
  <c r="I21" i="1"/>
  <c r="N21" i="1"/>
  <c r="P21" i="1"/>
  <c r="R21" i="1"/>
  <c r="T21" i="1"/>
  <c r="X21" i="1"/>
  <c r="Y21" i="1"/>
  <c r="Z21" i="1"/>
  <c r="AA21" i="1"/>
  <c r="AD21" i="1"/>
  <c r="AE21" i="1"/>
  <c r="AF21" i="1"/>
  <c r="AG21" i="1"/>
  <c r="AH21" i="1"/>
  <c r="AI21" i="1"/>
  <c r="AJ21" i="1"/>
  <c r="AK21" i="1"/>
  <c r="AL21" i="1"/>
  <c r="AN21" i="1"/>
  <c r="AO21" i="1"/>
  <c r="AP21" i="1"/>
  <c r="AQ21" i="1"/>
  <c r="D22" i="1"/>
  <c r="I22" i="1"/>
  <c r="N22" i="1"/>
  <c r="P22" i="1"/>
  <c r="R22" i="1"/>
  <c r="T22" i="1"/>
  <c r="X22" i="1"/>
  <c r="Y22" i="1"/>
  <c r="Z22" i="1"/>
  <c r="AA22" i="1"/>
  <c r="AD22" i="1"/>
  <c r="AE22" i="1"/>
  <c r="AF22" i="1"/>
  <c r="AG22" i="1"/>
  <c r="AH22" i="1"/>
  <c r="AI22" i="1"/>
  <c r="AJ22" i="1"/>
  <c r="AK22" i="1"/>
  <c r="AL22" i="1"/>
  <c r="AN22" i="1"/>
  <c r="AO22" i="1"/>
  <c r="AP22" i="1"/>
  <c r="AQ22" i="1"/>
  <c r="D23" i="1"/>
  <c r="I23" i="1"/>
  <c r="N23" i="1"/>
  <c r="P23" i="1"/>
  <c r="R23" i="1"/>
  <c r="T23" i="1"/>
  <c r="X23" i="1"/>
  <c r="Y23" i="1"/>
  <c r="Z23" i="1"/>
  <c r="AA23" i="1"/>
  <c r="AD23" i="1"/>
  <c r="AE23" i="1"/>
  <c r="AF23" i="1"/>
  <c r="AG23" i="1"/>
  <c r="AH23" i="1"/>
  <c r="AI23" i="1"/>
  <c r="AJ23" i="1"/>
  <c r="AK23" i="1"/>
  <c r="AL23" i="1"/>
  <c r="AN23" i="1"/>
  <c r="AO23" i="1"/>
  <c r="AP23" i="1"/>
  <c r="AQ23" i="1"/>
  <c r="D24" i="1"/>
  <c r="I24" i="1"/>
  <c r="N24" i="1"/>
  <c r="P24" i="1"/>
  <c r="R24" i="1"/>
  <c r="T24" i="1"/>
  <c r="X24" i="1"/>
  <c r="Y24" i="1"/>
  <c r="Z24" i="1"/>
  <c r="AA24" i="1"/>
  <c r="AD24" i="1"/>
  <c r="AE24" i="1"/>
  <c r="AF24" i="1"/>
  <c r="AG24" i="1"/>
  <c r="AH24" i="1"/>
  <c r="AI24" i="1"/>
  <c r="AJ24" i="1"/>
  <c r="AK24" i="1"/>
  <c r="AL24" i="1"/>
  <c r="AN24" i="1"/>
  <c r="AO24" i="1"/>
  <c r="AP24" i="1"/>
  <c r="AQ24" i="1"/>
  <c r="D25" i="1"/>
  <c r="I25" i="1"/>
  <c r="N25" i="1"/>
  <c r="P25" i="1"/>
  <c r="R25" i="1"/>
  <c r="T25" i="1"/>
  <c r="X25" i="1"/>
  <c r="Y25" i="1"/>
  <c r="Z25" i="1"/>
  <c r="AA25" i="1"/>
  <c r="AD25" i="1"/>
  <c r="AE25" i="1"/>
  <c r="AF25" i="1"/>
  <c r="AG25" i="1"/>
  <c r="AH25" i="1"/>
  <c r="AI25" i="1"/>
  <c r="AJ25" i="1"/>
  <c r="AK25" i="1"/>
  <c r="AL25" i="1"/>
  <c r="AN25" i="1"/>
  <c r="AO25" i="1"/>
  <c r="AP25" i="1"/>
  <c r="AQ25" i="1"/>
  <c r="D26" i="1"/>
  <c r="I26" i="1"/>
  <c r="N26" i="1"/>
  <c r="P26" i="1"/>
  <c r="R26" i="1"/>
  <c r="T26" i="1"/>
  <c r="X26" i="1"/>
  <c r="Y26" i="1"/>
  <c r="Z26" i="1"/>
  <c r="AA26" i="1"/>
  <c r="AD26" i="1"/>
  <c r="AE26" i="1"/>
  <c r="AF26" i="1"/>
  <c r="AG26" i="1"/>
  <c r="AH26" i="1"/>
  <c r="AI26" i="1"/>
  <c r="AJ26" i="1"/>
  <c r="AK26" i="1"/>
  <c r="AL26" i="1"/>
  <c r="AN26" i="1"/>
  <c r="AO26" i="1"/>
  <c r="AP26" i="1"/>
  <c r="AQ26" i="1"/>
  <c r="D27" i="1"/>
  <c r="I27" i="1"/>
  <c r="N27" i="1"/>
  <c r="P27" i="1"/>
  <c r="R27" i="1"/>
  <c r="T27" i="1"/>
  <c r="X27" i="1"/>
  <c r="Y27" i="1"/>
  <c r="Z27" i="1"/>
  <c r="AA27" i="1"/>
  <c r="AD27" i="1"/>
  <c r="AE27" i="1"/>
  <c r="AF27" i="1"/>
  <c r="AG27" i="1"/>
  <c r="AH27" i="1"/>
  <c r="AI27" i="1"/>
  <c r="AJ27" i="1"/>
  <c r="AK27" i="1"/>
  <c r="AL27" i="1"/>
  <c r="AN27" i="1"/>
  <c r="AO27" i="1"/>
  <c r="AP27" i="1"/>
  <c r="AQ27" i="1"/>
  <c r="D28" i="1"/>
  <c r="I28" i="1"/>
  <c r="N28" i="1"/>
  <c r="P28" i="1"/>
  <c r="R28" i="1"/>
  <c r="T28" i="1"/>
  <c r="X28" i="1"/>
  <c r="Y28" i="1"/>
  <c r="Z28" i="1"/>
  <c r="AA28" i="1"/>
  <c r="AD28" i="1"/>
  <c r="AE28" i="1"/>
  <c r="AF28" i="1"/>
  <c r="AG28" i="1"/>
  <c r="AH28" i="1"/>
  <c r="AI28" i="1"/>
  <c r="AJ28" i="1"/>
  <c r="AK28" i="1"/>
  <c r="AL28" i="1"/>
  <c r="AN28" i="1"/>
  <c r="AO28" i="1"/>
  <c r="AP28" i="1"/>
  <c r="AQ28" i="1"/>
  <c r="D29" i="1"/>
  <c r="I29" i="1"/>
  <c r="N29" i="1"/>
  <c r="P29" i="1"/>
  <c r="R29" i="1"/>
  <c r="T29" i="1"/>
  <c r="X29" i="1"/>
  <c r="Y29" i="1"/>
  <c r="Z29" i="1"/>
  <c r="AA29" i="1"/>
  <c r="AD29" i="1"/>
  <c r="AE29" i="1"/>
  <c r="AF29" i="1"/>
  <c r="AG29" i="1"/>
  <c r="AH29" i="1"/>
  <c r="AI29" i="1"/>
  <c r="AJ29" i="1"/>
  <c r="AK29" i="1"/>
  <c r="AL29" i="1"/>
  <c r="AN29" i="1"/>
  <c r="AO29" i="1"/>
  <c r="AP29" i="1"/>
  <c r="AQ29" i="1"/>
  <c r="D30" i="1"/>
  <c r="I30" i="1"/>
  <c r="N30" i="1"/>
  <c r="P30" i="1"/>
  <c r="R30" i="1"/>
  <c r="T30" i="1"/>
  <c r="X30" i="1"/>
  <c r="Y30" i="1"/>
  <c r="Z30" i="1"/>
  <c r="AA30" i="1"/>
  <c r="AD30" i="1"/>
  <c r="AE30" i="1"/>
  <c r="AF30" i="1"/>
  <c r="AG30" i="1"/>
  <c r="AH30" i="1"/>
  <c r="AI30" i="1"/>
  <c r="AJ30" i="1"/>
  <c r="AK30" i="1"/>
  <c r="AL30" i="1"/>
  <c r="AN30" i="1"/>
  <c r="AO30" i="1"/>
  <c r="AP30" i="1"/>
  <c r="AQ30" i="1"/>
  <c r="D31" i="1"/>
  <c r="I31" i="1"/>
  <c r="N31" i="1"/>
  <c r="P31" i="1"/>
  <c r="R31" i="1"/>
  <c r="T31" i="1"/>
  <c r="X31" i="1"/>
  <c r="Y31" i="1"/>
  <c r="Z31" i="1"/>
  <c r="AA31" i="1"/>
  <c r="AD31" i="1"/>
  <c r="AE31" i="1"/>
  <c r="AF31" i="1"/>
  <c r="AG31" i="1"/>
  <c r="AH31" i="1"/>
  <c r="AI31" i="1"/>
  <c r="AJ31" i="1"/>
  <c r="AK31" i="1"/>
  <c r="AL31" i="1"/>
  <c r="AN31" i="1"/>
  <c r="AO31" i="1"/>
  <c r="AP31" i="1"/>
  <c r="AQ31" i="1"/>
  <c r="D32" i="1"/>
  <c r="I32" i="1"/>
  <c r="N32" i="1"/>
  <c r="P32" i="1"/>
  <c r="R32" i="1"/>
  <c r="T32" i="1"/>
  <c r="X32" i="1"/>
  <c r="Y32" i="1"/>
  <c r="Z32" i="1"/>
  <c r="AA32" i="1"/>
  <c r="AD32" i="1"/>
  <c r="AE32" i="1"/>
  <c r="AF32" i="1"/>
  <c r="AG32" i="1"/>
  <c r="AH32" i="1"/>
  <c r="AI32" i="1"/>
  <c r="AJ32" i="1"/>
  <c r="AK32" i="1"/>
  <c r="AL32" i="1"/>
  <c r="AN32" i="1"/>
  <c r="AO32" i="1"/>
  <c r="AP32" i="1"/>
  <c r="AQ32" i="1"/>
  <c r="D33" i="1"/>
  <c r="I33" i="1"/>
  <c r="N33" i="1"/>
  <c r="P33" i="1"/>
  <c r="R33" i="1"/>
  <c r="T33" i="1"/>
  <c r="X33" i="1"/>
  <c r="Y33" i="1"/>
  <c r="Z33" i="1"/>
  <c r="AA33" i="1"/>
  <c r="AD33" i="1"/>
  <c r="AE33" i="1"/>
  <c r="AF33" i="1"/>
  <c r="AG33" i="1"/>
  <c r="AH33" i="1"/>
  <c r="AI33" i="1"/>
  <c r="AJ33" i="1"/>
  <c r="AK33" i="1"/>
  <c r="AL33" i="1"/>
  <c r="AN33" i="1"/>
  <c r="AO33" i="1"/>
  <c r="AP33" i="1"/>
  <c r="AQ33" i="1"/>
  <c r="D34" i="1"/>
  <c r="I34" i="1"/>
  <c r="N34" i="1"/>
  <c r="P34" i="1"/>
  <c r="R34" i="1"/>
  <c r="T34" i="1"/>
  <c r="X34" i="1"/>
  <c r="Y34" i="1"/>
  <c r="Z34" i="1"/>
  <c r="AA34" i="1"/>
  <c r="AD34" i="1"/>
  <c r="AE34" i="1"/>
  <c r="AF34" i="1"/>
  <c r="AG34" i="1"/>
  <c r="AH34" i="1"/>
  <c r="AI34" i="1"/>
  <c r="AJ34" i="1"/>
  <c r="AK34" i="1"/>
  <c r="AL34" i="1"/>
  <c r="AN34" i="1"/>
  <c r="AO34" i="1"/>
  <c r="AP34" i="1"/>
  <c r="AQ34" i="1"/>
  <c r="D35" i="1"/>
  <c r="I35" i="1"/>
  <c r="N35" i="1"/>
  <c r="P35" i="1"/>
  <c r="R35" i="1"/>
  <c r="T35" i="1"/>
  <c r="X35" i="1"/>
  <c r="Y35" i="1"/>
  <c r="Z35" i="1"/>
  <c r="AA35" i="1"/>
  <c r="AD35" i="1"/>
  <c r="AE35" i="1"/>
  <c r="AF35" i="1"/>
  <c r="AG35" i="1"/>
  <c r="AH35" i="1"/>
  <c r="AI35" i="1"/>
  <c r="AJ35" i="1"/>
  <c r="AK35" i="1"/>
  <c r="AL35" i="1"/>
  <c r="AN35" i="1"/>
  <c r="AO35" i="1"/>
  <c r="AP35" i="1"/>
  <c r="AQ35" i="1"/>
  <c r="D36" i="1"/>
  <c r="I36" i="1"/>
  <c r="N36" i="1"/>
  <c r="P36" i="1"/>
  <c r="R36" i="1"/>
  <c r="T36" i="1"/>
  <c r="X36" i="1"/>
  <c r="Y36" i="1"/>
  <c r="Z36" i="1"/>
  <c r="AA36" i="1"/>
  <c r="AD36" i="1"/>
  <c r="AE36" i="1"/>
  <c r="AF36" i="1"/>
  <c r="AG36" i="1"/>
  <c r="AH36" i="1"/>
  <c r="AI36" i="1"/>
  <c r="AJ36" i="1"/>
  <c r="AK36" i="1"/>
  <c r="AL36" i="1"/>
  <c r="AN36" i="1"/>
  <c r="AO36" i="1"/>
  <c r="AP36" i="1"/>
  <c r="AQ36" i="1"/>
  <c r="D37" i="1"/>
  <c r="I37" i="1"/>
  <c r="N37" i="1"/>
  <c r="P37" i="1"/>
  <c r="R37" i="1"/>
  <c r="T37" i="1"/>
  <c r="X37" i="1"/>
  <c r="Y37" i="1"/>
  <c r="Z37" i="1"/>
  <c r="AA37" i="1"/>
  <c r="AD37" i="1"/>
  <c r="AE37" i="1"/>
  <c r="AF37" i="1"/>
  <c r="AG37" i="1"/>
  <c r="AH37" i="1"/>
  <c r="AI37" i="1"/>
  <c r="AJ37" i="1"/>
  <c r="AK37" i="1"/>
  <c r="AL37" i="1"/>
  <c r="AN37" i="1"/>
  <c r="AO37" i="1"/>
  <c r="AP37" i="1"/>
  <c r="AQ37" i="1"/>
  <c r="D38" i="1"/>
  <c r="I38" i="1"/>
  <c r="N38" i="1"/>
  <c r="P38" i="1"/>
  <c r="R38" i="1"/>
  <c r="T38" i="1"/>
  <c r="X38" i="1"/>
  <c r="Y38" i="1"/>
  <c r="Z38" i="1"/>
  <c r="AA38" i="1"/>
  <c r="AD38" i="1"/>
  <c r="AE38" i="1"/>
  <c r="AF38" i="1"/>
  <c r="AG38" i="1"/>
  <c r="AH38" i="1"/>
  <c r="AI38" i="1"/>
  <c r="AJ38" i="1"/>
  <c r="AK38" i="1"/>
  <c r="AL38" i="1"/>
  <c r="AN38" i="1"/>
  <c r="AO38" i="1"/>
  <c r="AP38" i="1"/>
  <c r="AQ38" i="1"/>
  <c r="D39" i="1"/>
  <c r="I39" i="1"/>
  <c r="N39" i="1"/>
  <c r="P39" i="1"/>
  <c r="R39" i="1"/>
  <c r="T39" i="1"/>
  <c r="X39" i="1"/>
  <c r="Y39" i="1"/>
  <c r="Z39" i="1"/>
  <c r="AA39" i="1"/>
  <c r="AD39" i="1"/>
  <c r="AE39" i="1"/>
  <c r="AF39" i="1"/>
  <c r="AG39" i="1"/>
  <c r="AH39" i="1"/>
  <c r="AI39" i="1"/>
  <c r="AJ39" i="1"/>
  <c r="AK39" i="1"/>
  <c r="AL39" i="1"/>
  <c r="AN39" i="1"/>
  <c r="AO39" i="1"/>
  <c r="AP39" i="1"/>
  <c r="AQ39" i="1"/>
  <c r="D40" i="1"/>
  <c r="I40" i="1"/>
  <c r="N40" i="1"/>
  <c r="P40" i="1"/>
  <c r="R40" i="1"/>
  <c r="T40" i="1"/>
  <c r="X40" i="1"/>
  <c r="Y40" i="1"/>
  <c r="Z40" i="1"/>
  <c r="AA40" i="1"/>
  <c r="AD40" i="1"/>
  <c r="AE40" i="1"/>
  <c r="AF40" i="1"/>
  <c r="AG40" i="1"/>
  <c r="AH40" i="1"/>
  <c r="AI40" i="1"/>
  <c r="AJ40" i="1"/>
  <c r="AK40" i="1"/>
  <c r="AL40" i="1"/>
  <c r="AN40" i="1"/>
  <c r="AO40" i="1"/>
  <c r="AP40" i="1"/>
  <c r="AQ40" i="1"/>
  <c r="D41" i="1"/>
  <c r="I41" i="1"/>
  <c r="N41" i="1"/>
  <c r="P41" i="1"/>
  <c r="R41" i="1"/>
  <c r="T41" i="1"/>
  <c r="X41" i="1"/>
  <c r="Y41" i="1"/>
  <c r="Z41" i="1"/>
  <c r="AA41" i="1"/>
  <c r="AD41" i="1"/>
  <c r="AE41" i="1"/>
  <c r="AF41" i="1"/>
  <c r="AG41" i="1"/>
  <c r="AH41" i="1"/>
  <c r="AI41" i="1"/>
  <c r="AJ41" i="1"/>
  <c r="AK41" i="1"/>
  <c r="AL41" i="1"/>
  <c r="AN41" i="1"/>
  <c r="AO41" i="1"/>
  <c r="AP41" i="1"/>
  <c r="AQ41" i="1"/>
  <c r="D42" i="1"/>
  <c r="I42" i="1"/>
  <c r="N42" i="1"/>
  <c r="P42" i="1"/>
  <c r="R42" i="1"/>
  <c r="T42" i="1"/>
  <c r="X42" i="1"/>
  <c r="Y42" i="1"/>
  <c r="Z42" i="1"/>
  <c r="AA42" i="1"/>
  <c r="AD42" i="1"/>
  <c r="AE42" i="1"/>
  <c r="AF42" i="1"/>
  <c r="AG42" i="1"/>
  <c r="AH42" i="1"/>
  <c r="AI42" i="1"/>
  <c r="AJ42" i="1"/>
  <c r="AK42" i="1"/>
  <c r="AL42" i="1"/>
  <c r="AN42" i="1"/>
  <c r="AO42" i="1"/>
  <c r="AP42" i="1"/>
  <c r="AQ42" i="1"/>
  <c r="D43" i="1"/>
  <c r="I43" i="1"/>
  <c r="N43" i="1"/>
  <c r="P43" i="1"/>
  <c r="R43" i="1"/>
  <c r="T43" i="1"/>
  <c r="X43" i="1"/>
  <c r="Y43" i="1"/>
  <c r="Z43" i="1"/>
  <c r="AA43" i="1"/>
  <c r="AD43" i="1"/>
  <c r="AE43" i="1"/>
  <c r="AF43" i="1"/>
  <c r="AG43" i="1"/>
  <c r="AH43" i="1"/>
  <c r="AI43" i="1"/>
  <c r="AJ43" i="1"/>
  <c r="AK43" i="1"/>
  <c r="AL43" i="1"/>
  <c r="AN43" i="1"/>
  <c r="AO43" i="1"/>
  <c r="AP43" i="1"/>
  <c r="AQ43" i="1"/>
  <c r="D44" i="1"/>
  <c r="I44" i="1"/>
  <c r="N44" i="1"/>
  <c r="P44" i="1"/>
  <c r="R44" i="1"/>
  <c r="T44" i="1"/>
  <c r="X44" i="1"/>
  <c r="Y44" i="1"/>
  <c r="Z44" i="1"/>
  <c r="AA44" i="1"/>
  <c r="AD44" i="1"/>
  <c r="AE44" i="1"/>
  <c r="AF44" i="1"/>
  <c r="AG44" i="1"/>
  <c r="AH44" i="1"/>
  <c r="AI44" i="1"/>
  <c r="AJ44" i="1"/>
  <c r="AK44" i="1"/>
  <c r="AL44" i="1"/>
  <c r="AN44" i="1"/>
  <c r="AO44" i="1"/>
  <c r="AP44" i="1"/>
  <c r="AQ44" i="1"/>
  <c r="D45" i="1"/>
  <c r="I45" i="1"/>
  <c r="N45" i="1"/>
  <c r="P45" i="1"/>
  <c r="R45" i="1"/>
  <c r="T45" i="1"/>
  <c r="X45" i="1"/>
  <c r="Y45" i="1"/>
  <c r="Z45" i="1"/>
  <c r="AA45" i="1"/>
  <c r="AD45" i="1"/>
  <c r="AE45" i="1"/>
  <c r="AF45" i="1"/>
  <c r="AG45" i="1"/>
  <c r="AH45" i="1"/>
  <c r="AI45" i="1"/>
  <c r="AJ45" i="1"/>
  <c r="AK45" i="1"/>
  <c r="AL45" i="1"/>
  <c r="AN45" i="1"/>
  <c r="AO45" i="1"/>
  <c r="AP45" i="1"/>
  <c r="AQ45" i="1"/>
  <c r="D46" i="1"/>
  <c r="I46" i="1"/>
  <c r="N46" i="1"/>
  <c r="P46" i="1"/>
  <c r="R46" i="1"/>
  <c r="T46" i="1"/>
  <c r="X46" i="1"/>
  <c r="Y46" i="1"/>
  <c r="Z46" i="1"/>
  <c r="AA46" i="1"/>
  <c r="AD46" i="1"/>
  <c r="AE46" i="1"/>
  <c r="AF46" i="1"/>
  <c r="AG46" i="1"/>
  <c r="AH46" i="1"/>
  <c r="AI46" i="1"/>
  <c r="AJ46" i="1"/>
  <c r="AK46" i="1"/>
  <c r="AL46" i="1"/>
  <c r="AN46" i="1"/>
  <c r="AO46" i="1"/>
  <c r="AP46" i="1"/>
  <c r="AQ46" i="1"/>
  <c r="D47" i="1"/>
  <c r="I47" i="1"/>
  <c r="N47" i="1"/>
  <c r="P47" i="1"/>
  <c r="R47" i="1"/>
  <c r="T47" i="1"/>
  <c r="X47" i="1"/>
  <c r="Y47" i="1"/>
  <c r="Z47" i="1"/>
  <c r="AA47" i="1"/>
  <c r="AD47" i="1"/>
  <c r="AE47" i="1"/>
  <c r="AF47" i="1"/>
  <c r="AG47" i="1"/>
  <c r="AH47" i="1"/>
  <c r="AI47" i="1"/>
  <c r="AJ47" i="1"/>
  <c r="AK47" i="1"/>
  <c r="AL47" i="1"/>
  <c r="AN47" i="1"/>
  <c r="AO47" i="1"/>
  <c r="AP47" i="1"/>
  <c r="AQ47" i="1"/>
  <c r="D48" i="1"/>
  <c r="I48" i="1"/>
  <c r="N48" i="1"/>
  <c r="P48" i="1"/>
  <c r="R48" i="1"/>
  <c r="T48" i="1"/>
  <c r="X48" i="1"/>
  <c r="Y48" i="1"/>
  <c r="Z48" i="1"/>
  <c r="AA48" i="1"/>
  <c r="AD48" i="1"/>
  <c r="AE48" i="1"/>
  <c r="AF48" i="1"/>
  <c r="AG48" i="1"/>
  <c r="AH48" i="1"/>
  <c r="AI48" i="1"/>
  <c r="AJ48" i="1"/>
  <c r="AK48" i="1"/>
  <c r="AL48" i="1"/>
  <c r="AN48" i="1"/>
  <c r="AO48" i="1"/>
  <c r="AP48" i="1"/>
  <c r="AQ48" i="1"/>
  <c r="D49" i="1"/>
  <c r="I49" i="1"/>
  <c r="N49" i="1"/>
  <c r="P49" i="1"/>
  <c r="R49" i="1"/>
  <c r="T49" i="1"/>
  <c r="X49" i="1"/>
  <c r="Y49" i="1"/>
  <c r="Z49" i="1"/>
  <c r="AA49" i="1"/>
  <c r="AD49" i="1"/>
  <c r="AE49" i="1"/>
  <c r="AF49" i="1"/>
  <c r="AG49" i="1"/>
  <c r="AH49" i="1"/>
  <c r="AI49" i="1"/>
  <c r="AJ49" i="1"/>
  <c r="AK49" i="1"/>
  <c r="AL49" i="1"/>
  <c r="AN49" i="1"/>
  <c r="AO49" i="1"/>
  <c r="AP49" i="1"/>
  <c r="AQ49" i="1"/>
  <c r="D50" i="1"/>
  <c r="I50" i="1"/>
  <c r="N50" i="1"/>
  <c r="P50" i="1"/>
  <c r="R50" i="1"/>
  <c r="T50" i="1"/>
  <c r="X50" i="1"/>
  <c r="Y50" i="1"/>
  <c r="Z50" i="1"/>
  <c r="AA50" i="1"/>
  <c r="AD50" i="1"/>
  <c r="AE50" i="1"/>
  <c r="AF50" i="1"/>
  <c r="AG50" i="1"/>
  <c r="AH50" i="1"/>
  <c r="AI50" i="1"/>
  <c r="AJ50" i="1"/>
  <c r="AK50" i="1"/>
  <c r="AL50" i="1"/>
  <c r="AN50" i="1"/>
  <c r="AO50" i="1"/>
  <c r="AP50" i="1"/>
  <c r="AQ50" i="1"/>
  <c r="D51" i="1"/>
  <c r="I51" i="1"/>
  <c r="N51" i="1"/>
  <c r="P51" i="1"/>
  <c r="R51" i="1"/>
  <c r="T51" i="1"/>
  <c r="X51" i="1"/>
  <c r="Y51" i="1"/>
  <c r="Z51" i="1"/>
  <c r="AA51" i="1"/>
  <c r="AD51" i="1"/>
  <c r="AE51" i="1"/>
  <c r="AF51" i="1"/>
  <c r="AG51" i="1"/>
  <c r="AH51" i="1"/>
  <c r="AI51" i="1"/>
  <c r="AJ51" i="1"/>
  <c r="AK51" i="1"/>
  <c r="AL51" i="1"/>
  <c r="AN51" i="1"/>
  <c r="AO51" i="1"/>
  <c r="AP51" i="1"/>
  <c r="AQ51" i="1"/>
  <c r="D52" i="1"/>
  <c r="I52" i="1"/>
  <c r="N52" i="1"/>
  <c r="P52" i="1"/>
  <c r="R52" i="1"/>
  <c r="T52" i="1"/>
  <c r="X52" i="1"/>
  <c r="Y52" i="1"/>
  <c r="Z52" i="1"/>
  <c r="AA52" i="1"/>
  <c r="AD52" i="1"/>
  <c r="AE52" i="1"/>
  <c r="AF52" i="1"/>
  <c r="AG52" i="1"/>
  <c r="AH52" i="1"/>
  <c r="AI52" i="1"/>
  <c r="AJ52" i="1"/>
  <c r="AK52" i="1"/>
  <c r="AL52" i="1"/>
  <c r="AN52" i="1"/>
  <c r="AO52" i="1"/>
  <c r="AP52" i="1"/>
  <c r="AQ52" i="1"/>
  <c r="D53" i="1"/>
  <c r="I53" i="1"/>
  <c r="N53" i="1"/>
  <c r="P53" i="1"/>
  <c r="R53" i="1"/>
  <c r="T53" i="1"/>
  <c r="X53" i="1"/>
  <c r="Y53" i="1"/>
  <c r="Z53" i="1"/>
  <c r="AA53" i="1"/>
  <c r="AD53" i="1"/>
  <c r="AE53" i="1"/>
  <c r="AF53" i="1"/>
  <c r="AG53" i="1"/>
  <c r="AH53" i="1"/>
  <c r="AI53" i="1"/>
  <c r="AJ53" i="1"/>
  <c r="AK53" i="1"/>
  <c r="AL53" i="1"/>
  <c r="AN53" i="1"/>
  <c r="AO53" i="1"/>
  <c r="AP53" i="1"/>
  <c r="AQ53" i="1"/>
  <c r="D54" i="1"/>
  <c r="I54" i="1"/>
  <c r="N54" i="1"/>
  <c r="P54" i="1"/>
  <c r="R54" i="1"/>
  <c r="T54" i="1"/>
  <c r="X54" i="1"/>
  <c r="Y54" i="1"/>
  <c r="Z54" i="1"/>
  <c r="AA54" i="1"/>
  <c r="AD54" i="1"/>
  <c r="AE54" i="1"/>
  <c r="AF54" i="1"/>
  <c r="AG54" i="1"/>
  <c r="AH54" i="1"/>
  <c r="AI54" i="1"/>
  <c r="AJ54" i="1"/>
  <c r="AK54" i="1"/>
  <c r="AL54" i="1"/>
  <c r="AN54" i="1"/>
  <c r="AO54" i="1"/>
  <c r="AP54" i="1"/>
  <c r="AQ54" i="1"/>
  <c r="D55" i="1"/>
  <c r="I55" i="1"/>
  <c r="N55" i="1"/>
  <c r="P55" i="1"/>
  <c r="R55" i="1"/>
  <c r="T55" i="1"/>
  <c r="X55" i="1"/>
  <c r="Y55" i="1"/>
  <c r="Z55" i="1"/>
  <c r="AA55" i="1"/>
  <c r="AD55" i="1"/>
  <c r="AE55" i="1"/>
  <c r="AF55" i="1"/>
  <c r="AG55" i="1"/>
  <c r="AH55" i="1"/>
  <c r="AI55" i="1"/>
  <c r="AJ55" i="1"/>
  <c r="AK55" i="1"/>
  <c r="AL55" i="1"/>
  <c r="AN55" i="1"/>
  <c r="AO55" i="1"/>
  <c r="AP55" i="1"/>
  <c r="AQ55" i="1"/>
  <c r="D56" i="1"/>
  <c r="I56" i="1"/>
  <c r="N56" i="1"/>
  <c r="P56" i="1"/>
  <c r="R56" i="1"/>
  <c r="T56" i="1"/>
  <c r="X56" i="1"/>
  <c r="Y56" i="1"/>
  <c r="Z56" i="1"/>
  <c r="AA56" i="1"/>
  <c r="AD56" i="1"/>
  <c r="AE56" i="1"/>
  <c r="AF56" i="1"/>
  <c r="AG56" i="1"/>
  <c r="AH56" i="1"/>
  <c r="AI56" i="1"/>
  <c r="AJ56" i="1"/>
  <c r="AK56" i="1"/>
  <c r="AL56" i="1"/>
  <c r="AN56" i="1"/>
  <c r="AO56" i="1"/>
  <c r="AP56" i="1"/>
  <c r="AQ56" i="1"/>
  <c r="D57" i="1"/>
  <c r="I57" i="1"/>
  <c r="N57" i="1"/>
  <c r="P57" i="1"/>
  <c r="R57" i="1"/>
  <c r="T57" i="1"/>
  <c r="X57" i="1"/>
  <c r="Y57" i="1"/>
  <c r="Z57" i="1"/>
  <c r="AA57" i="1"/>
  <c r="AD57" i="1"/>
  <c r="AE57" i="1"/>
  <c r="AF57" i="1"/>
  <c r="AG57" i="1"/>
  <c r="AH57" i="1"/>
  <c r="AI57" i="1"/>
  <c r="AJ57" i="1"/>
  <c r="AK57" i="1"/>
  <c r="AL57" i="1"/>
  <c r="AN57" i="1"/>
  <c r="AO57" i="1"/>
  <c r="AP57" i="1"/>
  <c r="AQ57" i="1"/>
  <c r="D58" i="1"/>
  <c r="I58" i="1"/>
  <c r="N58" i="1"/>
  <c r="P58" i="1"/>
  <c r="R58" i="1"/>
  <c r="T58" i="1"/>
  <c r="X58" i="1"/>
  <c r="Y58" i="1"/>
  <c r="Z58" i="1"/>
  <c r="AA58" i="1"/>
  <c r="AD58" i="1"/>
  <c r="AE58" i="1"/>
  <c r="AF58" i="1"/>
  <c r="AG58" i="1"/>
  <c r="AH58" i="1"/>
  <c r="AI58" i="1"/>
  <c r="AJ58" i="1"/>
  <c r="AK58" i="1"/>
  <c r="AL58" i="1"/>
  <c r="AN58" i="1"/>
  <c r="AO58" i="1"/>
  <c r="AP58" i="1"/>
  <c r="AQ58" i="1"/>
  <c r="D59" i="1"/>
  <c r="I59" i="1"/>
  <c r="N59" i="1"/>
  <c r="P59" i="1"/>
  <c r="R59" i="1"/>
  <c r="T59" i="1"/>
  <c r="X59" i="1"/>
  <c r="Y59" i="1"/>
  <c r="Z59" i="1"/>
  <c r="AA59" i="1"/>
  <c r="AD59" i="1"/>
  <c r="AE59" i="1"/>
  <c r="AF59" i="1"/>
  <c r="AG59" i="1"/>
  <c r="AH59" i="1"/>
  <c r="AI59" i="1"/>
  <c r="AJ59" i="1"/>
  <c r="AK59" i="1"/>
  <c r="AL59" i="1"/>
  <c r="AN59" i="1"/>
  <c r="AO59" i="1"/>
  <c r="AP59" i="1"/>
  <c r="AQ59" i="1"/>
  <c r="D60" i="1"/>
  <c r="I60" i="1"/>
  <c r="N60" i="1"/>
  <c r="P60" i="1"/>
  <c r="R60" i="1"/>
  <c r="T60" i="1"/>
  <c r="X60" i="1"/>
  <c r="Y60" i="1"/>
  <c r="Z60" i="1"/>
  <c r="AA60" i="1"/>
  <c r="AD60" i="1"/>
  <c r="AE60" i="1"/>
  <c r="AF60" i="1"/>
  <c r="AG60" i="1"/>
  <c r="AH60" i="1"/>
  <c r="AI60" i="1"/>
  <c r="AJ60" i="1"/>
  <c r="AK60" i="1"/>
  <c r="AL60" i="1"/>
  <c r="AN60" i="1"/>
  <c r="AO60" i="1"/>
  <c r="AP60" i="1"/>
  <c r="AQ60" i="1"/>
  <c r="D61" i="1"/>
  <c r="I61" i="1"/>
  <c r="N61" i="1"/>
  <c r="P61" i="1"/>
  <c r="R61" i="1"/>
  <c r="T61" i="1"/>
  <c r="X61" i="1"/>
  <c r="Y61" i="1"/>
  <c r="Z61" i="1"/>
  <c r="AA61" i="1"/>
  <c r="AD61" i="1"/>
  <c r="AE61" i="1"/>
  <c r="AF61" i="1"/>
  <c r="AG61" i="1"/>
  <c r="AH61" i="1"/>
  <c r="AI61" i="1"/>
  <c r="AJ61" i="1"/>
  <c r="AK61" i="1"/>
  <c r="AL61" i="1"/>
  <c r="AN61" i="1"/>
  <c r="AO61" i="1"/>
  <c r="AP61" i="1"/>
  <c r="AQ61" i="1"/>
  <c r="D62" i="1"/>
  <c r="I62" i="1"/>
  <c r="N62" i="1"/>
  <c r="P62" i="1"/>
  <c r="R62" i="1"/>
  <c r="T62" i="1"/>
  <c r="X62" i="1"/>
  <c r="Y62" i="1"/>
  <c r="Z62" i="1"/>
  <c r="AA62" i="1"/>
  <c r="AD62" i="1"/>
  <c r="AE62" i="1"/>
  <c r="AF62" i="1"/>
  <c r="AG62" i="1"/>
  <c r="AH62" i="1"/>
  <c r="AI62" i="1"/>
  <c r="AJ62" i="1"/>
  <c r="AK62" i="1"/>
  <c r="AL62" i="1"/>
  <c r="AN62" i="1"/>
  <c r="AO62" i="1"/>
  <c r="AP62" i="1"/>
  <c r="AQ62" i="1"/>
  <c r="D63" i="1"/>
  <c r="I63" i="1"/>
  <c r="N63" i="1"/>
  <c r="P63" i="1"/>
  <c r="R63" i="1"/>
  <c r="T63" i="1"/>
  <c r="X63" i="1"/>
  <c r="Y63" i="1"/>
  <c r="Z63" i="1"/>
  <c r="AA63" i="1"/>
  <c r="AD63" i="1"/>
  <c r="AE63" i="1"/>
  <c r="AF63" i="1"/>
  <c r="AG63" i="1"/>
  <c r="AH63" i="1"/>
  <c r="AI63" i="1"/>
  <c r="AJ63" i="1"/>
  <c r="AK63" i="1"/>
  <c r="AL63" i="1"/>
  <c r="AN63" i="1"/>
  <c r="AO63" i="1"/>
  <c r="AP63" i="1"/>
  <c r="AQ63" i="1"/>
  <c r="D64" i="1"/>
  <c r="I64" i="1"/>
  <c r="N64" i="1"/>
  <c r="P64" i="1"/>
  <c r="R64" i="1"/>
  <c r="T64" i="1"/>
  <c r="X64" i="1"/>
  <c r="Y64" i="1"/>
  <c r="Z64" i="1"/>
  <c r="AA64" i="1"/>
  <c r="AD64" i="1"/>
  <c r="AE64" i="1"/>
  <c r="AF64" i="1"/>
  <c r="AG64" i="1"/>
  <c r="AH64" i="1"/>
  <c r="AI64" i="1"/>
  <c r="AJ64" i="1"/>
  <c r="AK64" i="1"/>
  <c r="AL64" i="1"/>
  <c r="AN64" i="1"/>
  <c r="AO64" i="1"/>
  <c r="AP64" i="1"/>
  <c r="AQ64" i="1"/>
  <c r="D65" i="1"/>
  <c r="I65" i="1"/>
  <c r="N65" i="1"/>
  <c r="P65" i="1"/>
  <c r="R65" i="1"/>
  <c r="T65" i="1"/>
  <c r="X65" i="1"/>
  <c r="Y65" i="1"/>
  <c r="Z65" i="1"/>
  <c r="AA65" i="1"/>
  <c r="AD65" i="1"/>
  <c r="AE65" i="1"/>
  <c r="AF65" i="1"/>
  <c r="AG65" i="1"/>
  <c r="AH65" i="1"/>
  <c r="AI65" i="1"/>
  <c r="AJ65" i="1"/>
  <c r="AK65" i="1"/>
  <c r="AL65" i="1"/>
  <c r="AN65" i="1"/>
  <c r="AO65" i="1"/>
  <c r="AP65" i="1"/>
  <c r="AQ65" i="1"/>
  <c r="D66" i="1"/>
  <c r="I66" i="1"/>
  <c r="N66" i="1"/>
  <c r="P66" i="1"/>
  <c r="R66" i="1"/>
  <c r="T66" i="1"/>
  <c r="X66" i="1"/>
  <c r="Y66" i="1"/>
  <c r="Z66" i="1"/>
  <c r="AA66" i="1"/>
  <c r="AD66" i="1"/>
  <c r="AE66" i="1"/>
  <c r="AF66" i="1"/>
  <c r="AG66" i="1"/>
  <c r="AH66" i="1"/>
  <c r="AI66" i="1"/>
  <c r="AJ66" i="1"/>
  <c r="AK66" i="1"/>
  <c r="AL66" i="1"/>
  <c r="AN66" i="1"/>
  <c r="AO66" i="1"/>
  <c r="AP66" i="1"/>
  <c r="AQ66" i="1"/>
  <c r="D67" i="1"/>
  <c r="I67" i="1"/>
  <c r="N67" i="1"/>
  <c r="P67" i="1"/>
  <c r="R67" i="1"/>
  <c r="T67" i="1"/>
  <c r="X67" i="1"/>
  <c r="Y67" i="1"/>
  <c r="Z67" i="1"/>
  <c r="AA67" i="1"/>
  <c r="AD67" i="1"/>
  <c r="AE67" i="1"/>
  <c r="AF67" i="1"/>
  <c r="AG67" i="1"/>
  <c r="AH67" i="1"/>
  <c r="AI67" i="1"/>
  <c r="AJ67" i="1"/>
  <c r="AK67" i="1"/>
  <c r="AL67" i="1"/>
  <c r="AN67" i="1"/>
  <c r="AO67" i="1"/>
  <c r="AP67" i="1"/>
  <c r="AQ67" i="1"/>
  <c r="D68" i="1"/>
  <c r="I68" i="1"/>
  <c r="N68" i="1"/>
  <c r="P68" i="1"/>
  <c r="R68" i="1"/>
  <c r="T68" i="1"/>
  <c r="X68" i="1"/>
  <c r="Y68" i="1"/>
  <c r="Z68" i="1"/>
  <c r="AA68" i="1"/>
  <c r="AD68" i="1"/>
  <c r="AE68" i="1"/>
  <c r="AF68" i="1"/>
  <c r="AG68" i="1"/>
  <c r="AH68" i="1"/>
  <c r="AI68" i="1"/>
  <c r="AJ68" i="1"/>
  <c r="AK68" i="1"/>
  <c r="AL68" i="1"/>
  <c r="AN68" i="1"/>
  <c r="AO68" i="1"/>
  <c r="AP68" i="1"/>
  <c r="AQ68" i="1"/>
  <c r="D69" i="1"/>
  <c r="I69" i="1"/>
  <c r="N69" i="1"/>
  <c r="P69" i="1"/>
  <c r="R69" i="1"/>
  <c r="T69" i="1"/>
  <c r="X69" i="1"/>
  <c r="Y69" i="1"/>
  <c r="Z69" i="1"/>
  <c r="AA69" i="1"/>
  <c r="AD69" i="1"/>
  <c r="AE69" i="1"/>
  <c r="AF69" i="1"/>
  <c r="AG69" i="1"/>
  <c r="AH69" i="1"/>
  <c r="AI69" i="1"/>
  <c r="AJ69" i="1"/>
  <c r="AK69" i="1"/>
  <c r="AL69" i="1"/>
  <c r="AN69" i="1"/>
  <c r="AO69" i="1"/>
  <c r="AP69" i="1"/>
  <c r="AQ69" i="1"/>
  <c r="D70" i="1"/>
  <c r="I70" i="1"/>
  <c r="N70" i="1"/>
  <c r="P70" i="1"/>
  <c r="R70" i="1"/>
  <c r="T70" i="1"/>
  <c r="X70" i="1"/>
  <c r="Y70" i="1"/>
  <c r="Z70" i="1"/>
  <c r="AA70" i="1"/>
  <c r="AD70" i="1"/>
  <c r="AE70" i="1"/>
  <c r="AF70" i="1"/>
  <c r="AG70" i="1"/>
  <c r="AH70" i="1"/>
  <c r="AI70" i="1"/>
  <c r="AJ70" i="1"/>
  <c r="AK70" i="1"/>
  <c r="AL70" i="1"/>
  <c r="AN70" i="1"/>
  <c r="AO70" i="1"/>
  <c r="AP70" i="1"/>
  <c r="AQ70" i="1"/>
  <c r="D71" i="1"/>
  <c r="I71" i="1"/>
  <c r="N71" i="1"/>
  <c r="P71" i="1"/>
  <c r="R71" i="1"/>
  <c r="T71" i="1"/>
  <c r="X71" i="1"/>
  <c r="Y71" i="1"/>
  <c r="Z71" i="1"/>
  <c r="AA71" i="1"/>
  <c r="AD71" i="1"/>
  <c r="AE71" i="1"/>
  <c r="AF71" i="1"/>
  <c r="AG71" i="1"/>
  <c r="AH71" i="1"/>
  <c r="AI71" i="1"/>
  <c r="AJ71" i="1"/>
  <c r="AK71" i="1"/>
  <c r="AL71" i="1"/>
  <c r="AN71" i="1"/>
  <c r="AO71" i="1"/>
  <c r="AP71" i="1"/>
  <c r="AQ71" i="1"/>
  <c r="D72" i="1"/>
  <c r="I72" i="1"/>
  <c r="N72" i="1"/>
  <c r="P72" i="1"/>
  <c r="R72" i="1"/>
  <c r="T72" i="1"/>
  <c r="X72" i="1"/>
  <c r="Y72" i="1"/>
  <c r="Z72" i="1"/>
  <c r="AA72" i="1"/>
  <c r="AD72" i="1"/>
  <c r="AE72" i="1"/>
  <c r="AF72" i="1"/>
  <c r="AG72" i="1"/>
  <c r="AH72" i="1"/>
  <c r="AI72" i="1"/>
  <c r="AJ72" i="1"/>
  <c r="AK72" i="1"/>
  <c r="AL72" i="1"/>
  <c r="AN72" i="1"/>
  <c r="AO72" i="1"/>
  <c r="AP72" i="1"/>
  <c r="AQ72" i="1"/>
  <c r="D73" i="1"/>
  <c r="I73" i="1"/>
  <c r="N73" i="1"/>
  <c r="P73" i="1"/>
  <c r="R73" i="1"/>
  <c r="T73" i="1"/>
  <c r="X73" i="1"/>
  <c r="Y73" i="1"/>
  <c r="Z73" i="1"/>
  <c r="AA73" i="1"/>
  <c r="AD73" i="1"/>
  <c r="AE73" i="1"/>
  <c r="AF73" i="1"/>
  <c r="AG73" i="1"/>
  <c r="AH73" i="1"/>
  <c r="AI73" i="1"/>
  <c r="AJ73" i="1"/>
  <c r="AK73" i="1"/>
  <c r="AL73" i="1"/>
  <c r="AN73" i="1"/>
  <c r="AO73" i="1"/>
  <c r="AP73" i="1"/>
  <c r="AQ73" i="1"/>
  <c r="D74" i="1"/>
  <c r="I74" i="1"/>
  <c r="N74" i="1"/>
  <c r="P74" i="1"/>
  <c r="R74" i="1"/>
  <c r="T74" i="1"/>
  <c r="X74" i="1"/>
  <c r="Y74" i="1"/>
  <c r="Z74" i="1"/>
  <c r="AA74" i="1"/>
  <c r="AD74" i="1"/>
  <c r="AE74" i="1"/>
  <c r="AF74" i="1"/>
  <c r="AG74" i="1"/>
  <c r="AH74" i="1"/>
  <c r="AI74" i="1"/>
  <c r="AJ74" i="1"/>
  <c r="AK74" i="1"/>
  <c r="AL74" i="1"/>
  <c r="AN74" i="1"/>
  <c r="AO74" i="1"/>
  <c r="AP74" i="1"/>
  <c r="AQ74" i="1"/>
  <c r="D75" i="1"/>
  <c r="I75" i="1"/>
  <c r="N75" i="1"/>
  <c r="P75" i="1"/>
  <c r="R75" i="1"/>
  <c r="T75" i="1"/>
  <c r="X75" i="1"/>
  <c r="Y75" i="1"/>
  <c r="Z75" i="1"/>
  <c r="AA75" i="1"/>
  <c r="AD75" i="1"/>
  <c r="AE75" i="1"/>
  <c r="AF75" i="1"/>
  <c r="AG75" i="1"/>
  <c r="AH75" i="1"/>
  <c r="AI75" i="1"/>
  <c r="AJ75" i="1"/>
  <c r="AK75" i="1"/>
  <c r="AL75" i="1"/>
  <c r="AN75" i="1"/>
  <c r="AO75" i="1"/>
  <c r="AP75" i="1"/>
  <c r="AQ75" i="1"/>
  <c r="D76" i="1"/>
  <c r="I76" i="1"/>
  <c r="N76" i="1"/>
  <c r="P76" i="1"/>
  <c r="R76" i="1"/>
  <c r="T76" i="1"/>
  <c r="X76" i="1"/>
  <c r="Y76" i="1"/>
  <c r="Z76" i="1"/>
  <c r="AA76" i="1"/>
  <c r="AD76" i="1"/>
  <c r="AE76" i="1"/>
  <c r="AF76" i="1"/>
  <c r="AG76" i="1"/>
  <c r="AH76" i="1"/>
  <c r="AI76" i="1"/>
  <c r="AJ76" i="1"/>
  <c r="AK76" i="1"/>
  <c r="AL76" i="1"/>
  <c r="AN76" i="1"/>
  <c r="AO76" i="1"/>
  <c r="AP76" i="1"/>
  <c r="AQ76" i="1"/>
  <c r="D77" i="1"/>
  <c r="I77" i="1"/>
  <c r="N77" i="1"/>
  <c r="P77" i="1"/>
  <c r="R77" i="1"/>
  <c r="T77" i="1"/>
  <c r="X77" i="1"/>
  <c r="Y77" i="1"/>
  <c r="Z77" i="1"/>
  <c r="AA77" i="1"/>
  <c r="AD77" i="1"/>
  <c r="AE77" i="1"/>
  <c r="AF77" i="1"/>
  <c r="AG77" i="1"/>
  <c r="AH77" i="1"/>
  <c r="AI77" i="1"/>
  <c r="AJ77" i="1"/>
  <c r="AK77" i="1"/>
  <c r="AL77" i="1"/>
  <c r="AN77" i="1"/>
  <c r="AO77" i="1"/>
  <c r="AP77" i="1"/>
  <c r="AQ77" i="1"/>
  <c r="D78" i="1"/>
  <c r="I78" i="1"/>
  <c r="N78" i="1"/>
  <c r="P78" i="1"/>
  <c r="R78" i="1"/>
  <c r="T78" i="1"/>
  <c r="X78" i="1"/>
  <c r="Y78" i="1"/>
  <c r="Z78" i="1"/>
  <c r="AA78" i="1"/>
  <c r="AD78" i="1"/>
  <c r="AE78" i="1"/>
  <c r="AF78" i="1"/>
  <c r="AG78" i="1"/>
  <c r="AH78" i="1"/>
  <c r="AI78" i="1"/>
  <c r="AJ78" i="1"/>
  <c r="AK78" i="1"/>
  <c r="AL78" i="1"/>
  <c r="AN78" i="1"/>
  <c r="AO78" i="1"/>
  <c r="AP78" i="1"/>
  <c r="AQ78" i="1"/>
  <c r="D79" i="1"/>
  <c r="I79" i="1"/>
  <c r="N79" i="1"/>
  <c r="P79" i="1"/>
  <c r="R79" i="1"/>
  <c r="T79" i="1"/>
  <c r="X79" i="1"/>
  <c r="Y79" i="1"/>
  <c r="Z79" i="1"/>
  <c r="AA79" i="1"/>
  <c r="AD79" i="1"/>
  <c r="AE79" i="1"/>
  <c r="AF79" i="1"/>
  <c r="AG79" i="1"/>
  <c r="AH79" i="1"/>
  <c r="AI79" i="1"/>
  <c r="AJ79" i="1"/>
  <c r="AK79" i="1"/>
  <c r="AL79" i="1"/>
  <c r="AN79" i="1"/>
  <c r="AO79" i="1"/>
  <c r="AP79" i="1"/>
  <c r="AQ79" i="1"/>
  <c r="D80" i="1"/>
  <c r="I80" i="1"/>
  <c r="N80" i="1"/>
  <c r="P80" i="1"/>
  <c r="R80" i="1"/>
  <c r="T80" i="1"/>
  <c r="X80" i="1"/>
  <c r="Y80" i="1"/>
  <c r="Z80" i="1"/>
  <c r="AA80" i="1"/>
  <c r="AD80" i="1"/>
  <c r="AE80" i="1"/>
  <c r="AF80" i="1"/>
  <c r="AG80" i="1"/>
  <c r="AH80" i="1"/>
  <c r="AI80" i="1"/>
  <c r="AJ80" i="1"/>
  <c r="AK80" i="1"/>
  <c r="AL80" i="1"/>
  <c r="AN80" i="1"/>
  <c r="AO80" i="1"/>
  <c r="AP80" i="1"/>
  <c r="AQ80" i="1"/>
  <c r="D81" i="1"/>
  <c r="I81" i="1"/>
  <c r="N81" i="1"/>
  <c r="P81" i="1"/>
  <c r="R81" i="1"/>
  <c r="T81" i="1"/>
  <c r="X81" i="1"/>
  <c r="Y81" i="1"/>
  <c r="Z81" i="1"/>
  <c r="AA81" i="1"/>
  <c r="AD81" i="1"/>
  <c r="AE81" i="1"/>
  <c r="AF81" i="1"/>
  <c r="AG81" i="1"/>
  <c r="AH81" i="1"/>
  <c r="AI81" i="1"/>
  <c r="AJ81" i="1"/>
  <c r="AK81" i="1"/>
  <c r="AL81" i="1"/>
  <c r="AN81" i="1"/>
  <c r="AO81" i="1"/>
  <c r="AP81" i="1"/>
  <c r="AQ81" i="1"/>
  <c r="D82" i="1"/>
  <c r="I82" i="1"/>
  <c r="N82" i="1"/>
  <c r="P82" i="1"/>
  <c r="R82" i="1"/>
  <c r="T82" i="1"/>
  <c r="X82" i="1"/>
  <c r="Y82" i="1"/>
  <c r="Z82" i="1"/>
  <c r="AA82" i="1"/>
  <c r="AD82" i="1"/>
  <c r="AE82" i="1"/>
  <c r="AF82" i="1"/>
  <c r="AG82" i="1"/>
  <c r="AH82" i="1"/>
  <c r="AI82" i="1"/>
  <c r="AJ82" i="1"/>
  <c r="AK82" i="1"/>
  <c r="AL82" i="1"/>
  <c r="AN82" i="1"/>
  <c r="AO82" i="1"/>
  <c r="AP82" i="1"/>
  <c r="AQ82" i="1"/>
  <c r="D83" i="1"/>
  <c r="I83" i="1"/>
  <c r="N83" i="1"/>
  <c r="P83" i="1"/>
  <c r="R83" i="1"/>
  <c r="T83" i="1"/>
  <c r="X83" i="1"/>
  <c r="Y83" i="1"/>
  <c r="Z83" i="1"/>
  <c r="AA83" i="1"/>
  <c r="AD83" i="1"/>
  <c r="AE83" i="1"/>
  <c r="AF83" i="1"/>
  <c r="AG83" i="1"/>
  <c r="AH83" i="1"/>
  <c r="AI83" i="1"/>
  <c r="AJ83" i="1"/>
  <c r="AK83" i="1"/>
  <c r="AL83" i="1"/>
  <c r="AN83" i="1"/>
  <c r="AO83" i="1"/>
  <c r="AP83" i="1"/>
  <c r="AQ83" i="1"/>
  <c r="D84" i="1"/>
  <c r="I84" i="1"/>
  <c r="N84" i="1"/>
  <c r="P84" i="1"/>
  <c r="R84" i="1"/>
  <c r="T84" i="1"/>
  <c r="X84" i="1"/>
  <c r="Y84" i="1"/>
  <c r="Z84" i="1"/>
  <c r="AA84" i="1"/>
  <c r="AD84" i="1"/>
  <c r="AE84" i="1"/>
  <c r="AF84" i="1"/>
  <c r="AG84" i="1"/>
  <c r="AH84" i="1"/>
  <c r="AI84" i="1"/>
  <c r="AJ84" i="1"/>
  <c r="AK84" i="1"/>
  <c r="AL84" i="1"/>
  <c r="AN84" i="1"/>
  <c r="AO84" i="1"/>
  <c r="AP84" i="1"/>
  <c r="AQ84" i="1"/>
  <c r="D85" i="1"/>
  <c r="I85" i="1"/>
  <c r="N85" i="1"/>
  <c r="P85" i="1"/>
  <c r="R85" i="1"/>
  <c r="T85" i="1"/>
  <c r="X85" i="1"/>
  <c r="Y85" i="1"/>
  <c r="Z85" i="1"/>
  <c r="AA85" i="1"/>
  <c r="AD85" i="1"/>
  <c r="AE85" i="1"/>
  <c r="AF85" i="1"/>
  <c r="AG85" i="1"/>
  <c r="AH85" i="1"/>
  <c r="AI85" i="1"/>
  <c r="AJ85" i="1"/>
  <c r="AK85" i="1"/>
  <c r="AL85" i="1"/>
  <c r="AN85" i="1"/>
  <c r="AO85" i="1"/>
  <c r="AP85" i="1"/>
  <c r="AQ85" i="1"/>
  <c r="D86" i="1"/>
  <c r="I86" i="1"/>
  <c r="N86" i="1"/>
  <c r="P86" i="1"/>
  <c r="R86" i="1"/>
  <c r="T86" i="1"/>
  <c r="X86" i="1"/>
  <c r="Y86" i="1"/>
  <c r="Z86" i="1"/>
  <c r="AA86" i="1"/>
  <c r="AD86" i="1"/>
  <c r="AE86" i="1"/>
  <c r="AF86" i="1"/>
  <c r="AG86" i="1"/>
  <c r="AH86" i="1"/>
  <c r="AI86" i="1"/>
  <c r="AJ86" i="1"/>
  <c r="AK86" i="1"/>
  <c r="AL86" i="1"/>
  <c r="AN86" i="1"/>
  <c r="AO86" i="1"/>
  <c r="AP86" i="1"/>
  <c r="AQ86" i="1"/>
  <c r="D87" i="1"/>
  <c r="I87" i="1"/>
  <c r="N87" i="1"/>
  <c r="P87" i="1"/>
  <c r="R87" i="1"/>
  <c r="T87" i="1"/>
  <c r="X87" i="1"/>
  <c r="Y87" i="1"/>
  <c r="Z87" i="1"/>
  <c r="AA87" i="1"/>
  <c r="AD87" i="1"/>
  <c r="AE87" i="1"/>
  <c r="AF87" i="1"/>
  <c r="AG87" i="1"/>
  <c r="AH87" i="1"/>
  <c r="AI87" i="1"/>
  <c r="AJ87" i="1"/>
  <c r="AK87" i="1"/>
  <c r="AL87" i="1"/>
  <c r="AN87" i="1"/>
  <c r="AO87" i="1"/>
  <c r="AP87" i="1"/>
  <c r="AQ87" i="1"/>
  <c r="D88" i="1"/>
  <c r="I88" i="1"/>
  <c r="N88" i="1"/>
  <c r="P88" i="1"/>
  <c r="R88" i="1"/>
  <c r="T88" i="1"/>
  <c r="X88" i="1"/>
  <c r="Y88" i="1"/>
  <c r="Z88" i="1"/>
  <c r="AA88" i="1"/>
  <c r="AD88" i="1"/>
  <c r="AE88" i="1"/>
  <c r="AF88" i="1"/>
  <c r="AG88" i="1"/>
  <c r="AH88" i="1"/>
  <c r="AI88" i="1"/>
  <c r="AJ88" i="1"/>
  <c r="AK88" i="1"/>
  <c r="AL88" i="1"/>
  <c r="AN88" i="1"/>
  <c r="AO88" i="1"/>
  <c r="AP88" i="1"/>
  <c r="AQ88" i="1"/>
  <c r="D89" i="1"/>
  <c r="I89" i="1"/>
  <c r="N89" i="1"/>
  <c r="P89" i="1"/>
  <c r="R89" i="1"/>
  <c r="T89" i="1"/>
  <c r="X89" i="1"/>
  <c r="Y89" i="1"/>
  <c r="Z89" i="1"/>
  <c r="AA89" i="1"/>
  <c r="AD89" i="1"/>
  <c r="AE89" i="1"/>
  <c r="AF89" i="1"/>
  <c r="AG89" i="1"/>
  <c r="AH89" i="1"/>
  <c r="AI89" i="1"/>
  <c r="AJ89" i="1"/>
  <c r="AK89" i="1"/>
  <c r="AL89" i="1"/>
  <c r="AN89" i="1"/>
  <c r="AO89" i="1"/>
  <c r="AP89" i="1"/>
  <c r="AQ89" i="1"/>
  <c r="D90" i="1"/>
  <c r="I90" i="1"/>
  <c r="N90" i="1"/>
  <c r="P90" i="1"/>
  <c r="R90" i="1"/>
  <c r="T90" i="1"/>
  <c r="X90" i="1"/>
  <c r="Y90" i="1"/>
  <c r="Z90" i="1"/>
  <c r="AA90" i="1"/>
  <c r="AD90" i="1"/>
  <c r="AE90" i="1"/>
  <c r="AF90" i="1"/>
  <c r="AG90" i="1"/>
  <c r="AH90" i="1"/>
  <c r="AI90" i="1"/>
  <c r="AJ90" i="1"/>
  <c r="AK90" i="1"/>
  <c r="AL90" i="1"/>
  <c r="AN90" i="1"/>
  <c r="AO90" i="1"/>
  <c r="AP90" i="1"/>
  <c r="AQ90" i="1"/>
  <c r="D91" i="1"/>
  <c r="I91" i="1"/>
  <c r="N91" i="1"/>
  <c r="P91" i="1"/>
  <c r="R91" i="1"/>
  <c r="T91" i="1"/>
  <c r="X91" i="1"/>
  <c r="Y91" i="1"/>
  <c r="Z91" i="1"/>
  <c r="AA91" i="1"/>
  <c r="AD91" i="1"/>
  <c r="AE91" i="1"/>
  <c r="AF91" i="1"/>
  <c r="AG91" i="1"/>
  <c r="AH91" i="1"/>
  <c r="AI91" i="1"/>
  <c r="AJ91" i="1"/>
  <c r="AK91" i="1"/>
  <c r="AL91" i="1"/>
  <c r="AN91" i="1"/>
  <c r="AO91" i="1"/>
  <c r="AP91" i="1"/>
  <c r="AQ91" i="1"/>
  <c r="D92" i="1"/>
  <c r="I92" i="1"/>
  <c r="N92" i="1"/>
  <c r="P92" i="1"/>
  <c r="R92" i="1"/>
  <c r="T92" i="1"/>
  <c r="X92" i="1"/>
  <c r="Y92" i="1"/>
  <c r="Z92" i="1"/>
  <c r="AA92" i="1"/>
  <c r="AD92" i="1"/>
  <c r="AE92" i="1"/>
  <c r="AF92" i="1"/>
  <c r="AG92" i="1"/>
  <c r="AH92" i="1"/>
  <c r="AI92" i="1"/>
  <c r="AJ92" i="1"/>
  <c r="AK92" i="1"/>
  <c r="AL92" i="1"/>
  <c r="AN92" i="1"/>
  <c r="AO92" i="1"/>
  <c r="AP92" i="1"/>
  <c r="AQ92" i="1"/>
  <c r="D93" i="1"/>
  <c r="I93" i="1"/>
  <c r="N93" i="1"/>
  <c r="P93" i="1"/>
  <c r="R93" i="1"/>
  <c r="T93" i="1"/>
  <c r="X93" i="1"/>
  <c r="Y93" i="1"/>
  <c r="Z93" i="1"/>
  <c r="AA93" i="1"/>
  <c r="AD93" i="1"/>
  <c r="AE93" i="1"/>
  <c r="AF93" i="1"/>
  <c r="AG93" i="1"/>
  <c r="AH93" i="1"/>
  <c r="AI93" i="1"/>
  <c r="AJ93" i="1"/>
  <c r="AK93" i="1"/>
  <c r="AL93" i="1"/>
  <c r="AN93" i="1"/>
  <c r="AO93" i="1"/>
  <c r="AP93" i="1"/>
  <c r="AQ93" i="1"/>
  <c r="D94" i="1"/>
  <c r="I94" i="1"/>
  <c r="N94" i="1"/>
  <c r="P94" i="1"/>
  <c r="R94" i="1"/>
  <c r="T94" i="1"/>
  <c r="X94" i="1"/>
  <c r="Y94" i="1"/>
  <c r="Z94" i="1"/>
  <c r="AA94" i="1"/>
  <c r="AD94" i="1"/>
  <c r="AE94" i="1"/>
  <c r="AF94" i="1"/>
  <c r="AG94" i="1"/>
  <c r="AH94" i="1"/>
  <c r="AI94" i="1"/>
  <c r="AJ94" i="1"/>
  <c r="AK94" i="1"/>
  <c r="AL94" i="1"/>
  <c r="AN94" i="1"/>
  <c r="AO94" i="1"/>
  <c r="AP94" i="1"/>
  <c r="AQ94" i="1"/>
  <c r="D95" i="1"/>
  <c r="I95" i="1"/>
  <c r="N95" i="1"/>
  <c r="P95" i="1"/>
  <c r="R95" i="1"/>
  <c r="T95" i="1"/>
  <c r="X95" i="1"/>
  <c r="Y95" i="1"/>
  <c r="Z95" i="1"/>
  <c r="AA95" i="1"/>
  <c r="AD95" i="1"/>
  <c r="AE95" i="1"/>
  <c r="AF95" i="1"/>
  <c r="AG95" i="1"/>
  <c r="AH95" i="1"/>
  <c r="AI95" i="1"/>
  <c r="AJ95" i="1"/>
  <c r="AK95" i="1"/>
  <c r="AL95" i="1"/>
  <c r="AN95" i="1"/>
  <c r="AO95" i="1"/>
  <c r="AP95" i="1"/>
  <c r="AQ95" i="1"/>
  <c r="D96" i="1"/>
  <c r="I96" i="1"/>
  <c r="N96" i="1"/>
  <c r="P96" i="1"/>
  <c r="R96" i="1"/>
  <c r="T96" i="1"/>
  <c r="X96" i="1"/>
  <c r="Y96" i="1"/>
  <c r="Z96" i="1"/>
  <c r="AA96" i="1"/>
  <c r="AD96" i="1"/>
  <c r="AE96" i="1"/>
  <c r="AF96" i="1"/>
  <c r="AG96" i="1"/>
  <c r="AH96" i="1"/>
  <c r="AI96" i="1"/>
  <c r="AJ96" i="1"/>
  <c r="AK96" i="1"/>
  <c r="AL96" i="1"/>
  <c r="AN96" i="1"/>
  <c r="AO96" i="1"/>
  <c r="AP96" i="1"/>
  <c r="AQ96" i="1"/>
  <c r="D97" i="1"/>
  <c r="I97" i="1"/>
  <c r="N97" i="1"/>
  <c r="P97" i="1"/>
  <c r="R97" i="1"/>
  <c r="T97" i="1"/>
  <c r="X97" i="1"/>
  <c r="Y97" i="1"/>
  <c r="Z97" i="1"/>
  <c r="AA97" i="1"/>
  <c r="AD97" i="1"/>
  <c r="AE97" i="1"/>
  <c r="AF97" i="1"/>
  <c r="AG97" i="1"/>
  <c r="AH97" i="1"/>
  <c r="AI97" i="1"/>
  <c r="AJ97" i="1"/>
  <c r="AK97" i="1"/>
  <c r="AL97" i="1"/>
  <c r="AN97" i="1"/>
  <c r="AO97" i="1"/>
  <c r="AP97" i="1"/>
  <c r="AQ97" i="1"/>
  <c r="D98" i="1"/>
  <c r="I98" i="1"/>
  <c r="N98" i="1"/>
  <c r="P98" i="1"/>
  <c r="R98" i="1"/>
  <c r="T98" i="1"/>
  <c r="X98" i="1"/>
  <c r="Y98" i="1"/>
  <c r="Z98" i="1"/>
  <c r="AA98" i="1"/>
  <c r="AD98" i="1"/>
  <c r="AE98" i="1"/>
  <c r="AF98" i="1"/>
  <c r="AG98" i="1"/>
  <c r="AH98" i="1"/>
  <c r="AI98" i="1"/>
  <c r="AJ98" i="1"/>
  <c r="AK98" i="1"/>
  <c r="AL98" i="1"/>
  <c r="AN98" i="1"/>
  <c r="AO98" i="1"/>
  <c r="AP98" i="1"/>
  <c r="AQ98" i="1"/>
  <c r="D99" i="1"/>
  <c r="I99" i="1"/>
  <c r="N99" i="1"/>
  <c r="P99" i="1"/>
  <c r="R99" i="1"/>
  <c r="T99" i="1"/>
  <c r="X99" i="1"/>
  <c r="Y99" i="1"/>
  <c r="Z99" i="1"/>
  <c r="AA99" i="1"/>
  <c r="AD99" i="1"/>
  <c r="AE99" i="1"/>
  <c r="AF99" i="1"/>
  <c r="AG99" i="1"/>
  <c r="AH99" i="1"/>
  <c r="AI99" i="1"/>
  <c r="AJ99" i="1"/>
  <c r="AK99" i="1"/>
  <c r="AL99" i="1"/>
  <c r="AN99" i="1"/>
  <c r="AO99" i="1"/>
  <c r="AP99" i="1"/>
  <c r="AQ99" i="1"/>
  <c r="D100" i="1"/>
  <c r="I100" i="1"/>
  <c r="N100" i="1"/>
  <c r="P100" i="1"/>
  <c r="R100" i="1"/>
  <c r="T100" i="1"/>
  <c r="X100" i="1"/>
  <c r="Y100" i="1"/>
  <c r="Z100" i="1"/>
  <c r="AA100" i="1"/>
  <c r="AD100" i="1"/>
  <c r="AE100" i="1"/>
  <c r="AF100" i="1"/>
  <c r="AG100" i="1"/>
  <c r="AH100" i="1"/>
  <c r="AI100" i="1"/>
  <c r="AJ100" i="1"/>
  <c r="AK100" i="1"/>
  <c r="AL100" i="1"/>
  <c r="AN100" i="1"/>
  <c r="AO100" i="1"/>
  <c r="AP100" i="1"/>
  <c r="AQ100" i="1"/>
  <c r="D101" i="1"/>
  <c r="I101" i="1"/>
  <c r="N101" i="1"/>
  <c r="P101" i="1"/>
  <c r="R101" i="1"/>
  <c r="T101" i="1"/>
  <c r="X101" i="1"/>
  <c r="Y101" i="1"/>
  <c r="Z101" i="1"/>
  <c r="AA101" i="1"/>
  <c r="AD101" i="1"/>
  <c r="AE101" i="1"/>
  <c r="AF101" i="1"/>
  <c r="AG101" i="1"/>
  <c r="AH101" i="1"/>
  <c r="AI101" i="1"/>
  <c r="AJ101" i="1"/>
  <c r="AK101" i="1"/>
  <c r="AL101" i="1"/>
  <c r="AN101" i="1"/>
  <c r="AO101" i="1"/>
  <c r="AP101" i="1"/>
  <c r="AQ101" i="1"/>
  <c r="D102" i="1"/>
  <c r="I102" i="1"/>
  <c r="N102" i="1"/>
  <c r="P102" i="1"/>
  <c r="R102" i="1"/>
  <c r="T102" i="1"/>
  <c r="X102" i="1"/>
  <c r="Y102" i="1"/>
  <c r="Z102" i="1"/>
  <c r="AA102" i="1"/>
  <c r="AD102" i="1"/>
  <c r="AE102" i="1"/>
  <c r="AF102" i="1"/>
  <c r="AG102" i="1"/>
  <c r="AH102" i="1"/>
  <c r="AI102" i="1"/>
  <c r="AJ102" i="1"/>
  <c r="AK102" i="1"/>
  <c r="AL102" i="1"/>
  <c r="AN102" i="1"/>
  <c r="AO102" i="1"/>
  <c r="AP102" i="1"/>
  <c r="AQ102" i="1"/>
  <c r="D103" i="1"/>
  <c r="I103" i="1"/>
  <c r="N103" i="1"/>
  <c r="P103" i="1"/>
  <c r="R103" i="1"/>
  <c r="T103" i="1"/>
  <c r="X103" i="1"/>
  <c r="Y103" i="1"/>
  <c r="Z103" i="1"/>
  <c r="AA103" i="1"/>
  <c r="AD103" i="1"/>
  <c r="AE103" i="1"/>
  <c r="AF103" i="1"/>
  <c r="AG103" i="1"/>
  <c r="AH103" i="1"/>
  <c r="AI103" i="1"/>
  <c r="AJ103" i="1"/>
  <c r="AK103" i="1"/>
  <c r="AL103" i="1"/>
  <c r="AN103" i="1"/>
  <c r="AO103" i="1"/>
  <c r="AP103" i="1"/>
  <c r="AQ103" i="1"/>
  <c r="D104" i="1"/>
  <c r="I104" i="1"/>
  <c r="N104" i="1"/>
  <c r="P104" i="1"/>
  <c r="R104" i="1"/>
  <c r="T104" i="1"/>
  <c r="X104" i="1"/>
  <c r="Y104" i="1"/>
  <c r="Z104" i="1"/>
  <c r="AA104" i="1"/>
  <c r="AD104" i="1"/>
  <c r="AE104" i="1"/>
  <c r="AF104" i="1"/>
  <c r="AG104" i="1"/>
  <c r="AH104" i="1"/>
  <c r="AI104" i="1"/>
  <c r="AJ104" i="1"/>
  <c r="AK104" i="1"/>
  <c r="AL104" i="1"/>
  <c r="AN104" i="1"/>
  <c r="AO104" i="1"/>
  <c r="AP104" i="1"/>
  <c r="AQ104" i="1"/>
  <c r="D105" i="1"/>
  <c r="I105" i="1"/>
  <c r="N105" i="1"/>
  <c r="P105" i="1"/>
  <c r="R105" i="1"/>
  <c r="T105" i="1"/>
  <c r="X105" i="1"/>
  <c r="Y105" i="1"/>
  <c r="Z105" i="1"/>
  <c r="AA105" i="1"/>
  <c r="AD105" i="1"/>
  <c r="AE105" i="1"/>
  <c r="AF105" i="1"/>
  <c r="AG105" i="1"/>
  <c r="AH105" i="1"/>
  <c r="AI105" i="1"/>
  <c r="AJ105" i="1"/>
  <c r="AK105" i="1"/>
  <c r="AL105" i="1"/>
  <c r="AN105" i="1"/>
  <c r="AO105" i="1"/>
  <c r="AP105" i="1"/>
  <c r="AQ105" i="1"/>
  <c r="D106" i="1"/>
  <c r="I106" i="1"/>
  <c r="N106" i="1"/>
  <c r="P106" i="1"/>
  <c r="R106" i="1"/>
  <c r="T106" i="1"/>
  <c r="X106" i="1"/>
  <c r="Y106" i="1"/>
  <c r="Z106" i="1"/>
  <c r="AA106" i="1"/>
  <c r="AD106" i="1"/>
  <c r="AE106" i="1"/>
  <c r="AF106" i="1"/>
  <c r="AG106" i="1"/>
  <c r="AH106" i="1"/>
  <c r="AI106" i="1"/>
  <c r="AJ106" i="1"/>
  <c r="AK106" i="1"/>
  <c r="AL106" i="1"/>
  <c r="AN106" i="1"/>
  <c r="AO106" i="1"/>
  <c r="AP106" i="1"/>
  <c r="AQ106" i="1"/>
  <c r="D107" i="1"/>
  <c r="I107" i="1"/>
  <c r="N107" i="1"/>
  <c r="P107" i="1"/>
  <c r="R107" i="1"/>
  <c r="T107" i="1"/>
  <c r="X107" i="1"/>
  <c r="Y107" i="1"/>
  <c r="Z107" i="1"/>
  <c r="AA107" i="1"/>
  <c r="AD107" i="1"/>
  <c r="AE107" i="1"/>
  <c r="AF107" i="1"/>
  <c r="AG107" i="1"/>
  <c r="AH107" i="1"/>
  <c r="AI107" i="1"/>
  <c r="AJ107" i="1"/>
  <c r="AK107" i="1"/>
  <c r="AL107" i="1"/>
  <c r="AN107" i="1"/>
  <c r="AO107" i="1"/>
  <c r="AP107" i="1"/>
  <c r="AQ107" i="1"/>
  <c r="D108" i="1"/>
  <c r="I108" i="1"/>
  <c r="N108" i="1"/>
  <c r="P108" i="1"/>
  <c r="R108" i="1"/>
  <c r="T108" i="1"/>
  <c r="X108" i="1"/>
  <c r="Y108" i="1"/>
  <c r="Z108" i="1"/>
  <c r="AA108" i="1"/>
  <c r="AD108" i="1"/>
  <c r="AE108" i="1"/>
  <c r="AF108" i="1"/>
  <c r="AG108" i="1"/>
  <c r="AH108" i="1"/>
  <c r="AI108" i="1"/>
  <c r="AJ108" i="1"/>
  <c r="AK108" i="1"/>
  <c r="AL108" i="1"/>
  <c r="AN108" i="1"/>
  <c r="AO108" i="1"/>
  <c r="AP108" i="1"/>
  <c r="AQ108" i="1"/>
  <c r="D109" i="1"/>
  <c r="I109" i="1"/>
  <c r="N109" i="1"/>
  <c r="P109" i="1"/>
  <c r="R109" i="1"/>
  <c r="T109" i="1"/>
  <c r="X109" i="1"/>
  <c r="Y109" i="1"/>
  <c r="Z109" i="1"/>
  <c r="AA109" i="1"/>
  <c r="AD109" i="1"/>
  <c r="AE109" i="1"/>
  <c r="AF109" i="1"/>
  <c r="AG109" i="1"/>
  <c r="AH109" i="1"/>
  <c r="AI109" i="1"/>
  <c r="AJ109" i="1"/>
  <c r="AK109" i="1"/>
  <c r="AL109" i="1"/>
  <c r="AN109" i="1"/>
  <c r="AO109" i="1"/>
  <c r="AP109" i="1"/>
  <c r="AQ109" i="1"/>
  <c r="D110" i="1"/>
  <c r="I110" i="1"/>
  <c r="N110" i="1"/>
  <c r="P110" i="1"/>
  <c r="R110" i="1"/>
  <c r="T110" i="1"/>
  <c r="X110" i="1"/>
  <c r="Y110" i="1"/>
  <c r="Z110" i="1"/>
  <c r="AA110" i="1"/>
  <c r="AD110" i="1"/>
  <c r="AE110" i="1"/>
  <c r="AF110" i="1"/>
  <c r="AG110" i="1"/>
  <c r="AH110" i="1"/>
  <c r="AI110" i="1"/>
  <c r="AJ110" i="1"/>
  <c r="AK110" i="1"/>
  <c r="AL110" i="1"/>
  <c r="AN110" i="1"/>
  <c r="AO110" i="1"/>
  <c r="AP110" i="1"/>
  <c r="AQ110" i="1"/>
  <c r="D111" i="1"/>
  <c r="I111" i="1"/>
  <c r="N111" i="1"/>
  <c r="P111" i="1"/>
  <c r="R111" i="1"/>
  <c r="T111" i="1"/>
  <c r="X111" i="1"/>
  <c r="Y111" i="1"/>
  <c r="Z111" i="1"/>
  <c r="AA111" i="1"/>
  <c r="AD111" i="1"/>
  <c r="AE111" i="1"/>
  <c r="AF111" i="1"/>
  <c r="AG111" i="1"/>
  <c r="AH111" i="1"/>
  <c r="AI111" i="1"/>
  <c r="AJ111" i="1"/>
  <c r="AK111" i="1"/>
  <c r="AL111" i="1"/>
  <c r="AN111" i="1"/>
  <c r="AO111" i="1"/>
  <c r="AP111" i="1"/>
  <c r="AQ111" i="1"/>
  <c r="D112" i="1"/>
  <c r="I112" i="1"/>
  <c r="N112" i="1"/>
  <c r="P112" i="1"/>
  <c r="R112" i="1"/>
  <c r="T112" i="1"/>
  <c r="X112" i="1"/>
  <c r="Y112" i="1"/>
  <c r="Z112" i="1"/>
  <c r="AA112" i="1"/>
  <c r="AD112" i="1"/>
  <c r="AE112" i="1"/>
  <c r="AF112" i="1"/>
  <c r="AG112" i="1"/>
  <c r="AH112" i="1"/>
  <c r="AI112" i="1"/>
  <c r="AJ112" i="1"/>
  <c r="AK112" i="1"/>
  <c r="AL112" i="1"/>
  <c r="AN112" i="1"/>
  <c r="AO112" i="1"/>
  <c r="AP112" i="1"/>
  <c r="AQ112" i="1"/>
  <c r="D113" i="1"/>
  <c r="I113" i="1"/>
  <c r="N113" i="1"/>
  <c r="P113" i="1"/>
  <c r="R113" i="1"/>
  <c r="T113" i="1"/>
  <c r="X113" i="1"/>
  <c r="Y113" i="1"/>
  <c r="Z113" i="1"/>
  <c r="AA113" i="1"/>
  <c r="AD113" i="1"/>
  <c r="AE113" i="1"/>
  <c r="AF113" i="1"/>
  <c r="AG113" i="1"/>
  <c r="AH113" i="1"/>
  <c r="AI113" i="1"/>
  <c r="AJ113" i="1"/>
  <c r="AK113" i="1"/>
  <c r="AL113" i="1"/>
  <c r="AN113" i="1"/>
  <c r="AO113" i="1"/>
  <c r="AP113" i="1"/>
  <c r="AQ113" i="1"/>
  <c r="D114" i="1"/>
  <c r="I114" i="1"/>
  <c r="N114" i="1"/>
  <c r="P114" i="1"/>
  <c r="R114" i="1"/>
  <c r="T114" i="1"/>
  <c r="X114" i="1"/>
  <c r="Y114" i="1"/>
  <c r="Z114" i="1"/>
  <c r="AA114" i="1"/>
  <c r="AD114" i="1"/>
  <c r="AE114" i="1"/>
  <c r="AF114" i="1"/>
  <c r="AG114" i="1"/>
  <c r="AH114" i="1"/>
  <c r="AI114" i="1"/>
  <c r="AJ114" i="1"/>
  <c r="AK114" i="1"/>
  <c r="AL114" i="1"/>
  <c r="AN114" i="1"/>
  <c r="AO114" i="1"/>
  <c r="AP114" i="1"/>
  <c r="AQ114" i="1"/>
  <c r="D115" i="1"/>
  <c r="I115" i="1"/>
  <c r="N115" i="1"/>
  <c r="P115" i="1"/>
  <c r="R115" i="1"/>
  <c r="T115" i="1"/>
  <c r="X115" i="1"/>
  <c r="Y115" i="1"/>
  <c r="Z115" i="1"/>
  <c r="AA115" i="1"/>
  <c r="AD115" i="1"/>
  <c r="AE115" i="1"/>
  <c r="AF115" i="1"/>
  <c r="AG115" i="1"/>
  <c r="AH115" i="1"/>
  <c r="AI115" i="1"/>
  <c r="AJ115" i="1"/>
  <c r="AK115" i="1"/>
  <c r="AL115" i="1"/>
  <c r="AN115" i="1"/>
  <c r="AO115" i="1"/>
  <c r="AP115" i="1"/>
  <c r="AQ115" i="1"/>
  <c r="D116" i="1"/>
  <c r="I116" i="1"/>
  <c r="N116" i="1"/>
  <c r="P116" i="1"/>
  <c r="R116" i="1"/>
  <c r="T116" i="1"/>
  <c r="X116" i="1"/>
  <c r="Y116" i="1"/>
  <c r="Z116" i="1"/>
  <c r="AA116" i="1"/>
  <c r="AD116" i="1"/>
  <c r="AE116" i="1"/>
  <c r="AF116" i="1"/>
  <c r="AG116" i="1"/>
  <c r="AH116" i="1"/>
  <c r="AI116" i="1"/>
  <c r="AJ116" i="1"/>
  <c r="AK116" i="1"/>
  <c r="AL116" i="1"/>
  <c r="AN116" i="1"/>
  <c r="AO116" i="1"/>
  <c r="AP116" i="1"/>
  <c r="AQ116" i="1"/>
  <c r="D117" i="1"/>
  <c r="I117" i="1"/>
  <c r="N117" i="1"/>
  <c r="P117" i="1"/>
  <c r="R117" i="1"/>
  <c r="T117" i="1"/>
  <c r="X117" i="1"/>
  <c r="Y117" i="1"/>
  <c r="Z117" i="1"/>
  <c r="AA117" i="1"/>
  <c r="AD117" i="1"/>
  <c r="AE117" i="1"/>
  <c r="AF117" i="1"/>
  <c r="AG117" i="1"/>
  <c r="AH117" i="1"/>
  <c r="AI117" i="1"/>
  <c r="AJ117" i="1"/>
  <c r="AK117" i="1"/>
  <c r="AL117" i="1"/>
  <c r="AN117" i="1"/>
  <c r="AO117" i="1"/>
  <c r="AP117" i="1"/>
  <c r="AQ117" i="1"/>
  <c r="D118" i="1"/>
  <c r="I118" i="1"/>
  <c r="N118" i="1"/>
  <c r="P118" i="1"/>
  <c r="R118" i="1"/>
  <c r="T118" i="1"/>
  <c r="X118" i="1"/>
  <c r="Y118" i="1"/>
  <c r="Z118" i="1"/>
  <c r="AA118" i="1"/>
  <c r="AD118" i="1"/>
  <c r="AE118" i="1"/>
  <c r="AF118" i="1"/>
  <c r="AG118" i="1"/>
  <c r="AH118" i="1"/>
  <c r="AI118" i="1"/>
  <c r="AJ118" i="1"/>
  <c r="AK118" i="1"/>
  <c r="AL118" i="1"/>
  <c r="AN118" i="1"/>
  <c r="AO118" i="1"/>
  <c r="AP118" i="1"/>
  <c r="AQ118" i="1"/>
  <c r="D119" i="1"/>
  <c r="I119" i="1"/>
  <c r="N119" i="1"/>
  <c r="P119" i="1"/>
  <c r="R119" i="1"/>
  <c r="T119" i="1"/>
  <c r="X119" i="1"/>
  <c r="Y119" i="1"/>
  <c r="Z119" i="1"/>
  <c r="AA119" i="1"/>
  <c r="AD119" i="1"/>
  <c r="AE119" i="1"/>
  <c r="AF119" i="1"/>
  <c r="AG119" i="1"/>
  <c r="AH119" i="1"/>
  <c r="AI119" i="1"/>
  <c r="AJ119" i="1"/>
  <c r="AK119" i="1"/>
  <c r="AL119" i="1"/>
  <c r="AN119" i="1"/>
  <c r="AO119" i="1"/>
  <c r="AP119" i="1"/>
  <c r="AQ119" i="1"/>
  <c r="D120" i="1"/>
  <c r="I120" i="1"/>
  <c r="N120" i="1"/>
  <c r="P120" i="1"/>
  <c r="R120" i="1"/>
  <c r="T120" i="1"/>
  <c r="X120" i="1"/>
  <c r="Y120" i="1"/>
  <c r="Z120" i="1"/>
  <c r="AA120" i="1"/>
  <c r="AD120" i="1"/>
  <c r="AE120" i="1"/>
  <c r="AF120" i="1"/>
  <c r="AG120" i="1"/>
  <c r="AH120" i="1"/>
  <c r="AI120" i="1"/>
  <c r="AJ120" i="1"/>
  <c r="AK120" i="1"/>
  <c r="AL120" i="1"/>
  <c r="AN120" i="1"/>
  <c r="AO120" i="1"/>
  <c r="AP120" i="1"/>
  <c r="AQ120" i="1"/>
  <c r="D121" i="1"/>
  <c r="I121" i="1"/>
  <c r="N121" i="1"/>
  <c r="P121" i="1"/>
  <c r="R121" i="1"/>
  <c r="T121" i="1"/>
  <c r="X121" i="1"/>
  <c r="Y121" i="1"/>
  <c r="Z121" i="1"/>
  <c r="AA121" i="1"/>
  <c r="AD121" i="1"/>
  <c r="AE121" i="1"/>
  <c r="AF121" i="1"/>
  <c r="AG121" i="1"/>
  <c r="AH121" i="1"/>
  <c r="AI121" i="1"/>
  <c r="AJ121" i="1"/>
  <c r="AK121" i="1"/>
  <c r="AL121" i="1"/>
  <c r="AN121" i="1"/>
  <c r="AO121" i="1"/>
  <c r="AP121" i="1"/>
  <c r="AQ121" i="1"/>
  <c r="D122" i="1"/>
  <c r="I122" i="1"/>
  <c r="N122" i="1"/>
  <c r="P122" i="1"/>
  <c r="R122" i="1"/>
  <c r="T122" i="1"/>
  <c r="X122" i="1"/>
  <c r="Y122" i="1"/>
  <c r="Z122" i="1"/>
  <c r="AA122" i="1"/>
  <c r="AD122" i="1"/>
  <c r="AE122" i="1"/>
  <c r="AF122" i="1"/>
  <c r="AG122" i="1"/>
  <c r="AH122" i="1"/>
  <c r="AI122" i="1"/>
  <c r="AJ122" i="1"/>
  <c r="AK122" i="1"/>
  <c r="AL122" i="1"/>
  <c r="AN122" i="1"/>
  <c r="AO122" i="1"/>
  <c r="AP122" i="1"/>
  <c r="AQ122" i="1"/>
  <c r="D123" i="1"/>
  <c r="I123" i="1"/>
  <c r="N123" i="1"/>
  <c r="P123" i="1"/>
  <c r="R123" i="1"/>
  <c r="T123" i="1"/>
  <c r="X123" i="1"/>
  <c r="Y123" i="1"/>
  <c r="Z123" i="1"/>
  <c r="AA123" i="1"/>
  <c r="AD123" i="1"/>
  <c r="AE123" i="1"/>
  <c r="AF123" i="1"/>
  <c r="AG123" i="1"/>
  <c r="AH123" i="1"/>
  <c r="AI123" i="1"/>
  <c r="AJ123" i="1"/>
  <c r="AK123" i="1"/>
  <c r="AL123" i="1"/>
  <c r="AN123" i="1"/>
  <c r="AO123" i="1"/>
  <c r="AP123" i="1"/>
  <c r="AQ123" i="1"/>
  <c r="D124" i="1"/>
  <c r="I124" i="1"/>
  <c r="N124" i="1"/>
  <c r="P124" i="1"/>
  <c r="R124" i="1"/>
  <c r="T124" i="1"/>
  <c r="X124" i="1"/>
  <c r="Y124" i="1"/>
  <c r="Z124" i="1"/>
  <c r="AA124" i="1"/>
  <c r="AD124" i="1"/>
  <c r="AE124" i="1"/>
  <c r="AF124" i="1"/>
  <c r="AG124" i="1"/>
  <c r="AH124" i="1"/>
  <c r="AI124" i="1"/>
  <c r="AJ124" i="1"/>
  <c r="AK124" i="1"/>
  <c r="AL124" i="1"/>
  <c r="AN124" i="1"/>
  <c r="AO124" i="1"/>
  <c r="AP124" i="1"/>
  <c r="AQ124" i="1"/>
  <c r="D125" i="1"/>
  <c r="I125" i="1"/>
  <c r="N125" i="1"/>
  <c r="P125" i="1"/>
  <c r="R125" i="1"/>
  <c r="T125" i="1"/>
  <c r="X125" i="1"/>
  <c r="Y125" i="1"/>
  <c r="Z125" i="1"/>
  <c r="AA125" i="1"/>
  <c r="AD125" i="1"/>
  <c r="AE125" i="1"/>
  <c r="AF125" i="1"/>
  <c r="AG125" i="1"/>
  <c r="AH125" i="1"/>
  <c r="AI125" i="1"/>
  <c r="AJ125" i="1"/>
  <c r="AK125" i="1"/>
  <c r="AL125" i="1"/>
  <c r="AN125" i="1"/>
  <c r="AO125" i="1"/>
  <c r="AP125" i="1"/>
  <c r="AQ125" i="1"/>
  <c r="D126" i="1"/>
  <c r="I126" i="1"/>
  <c r="N126" i="1"/>
  <c r="P126" i="1"/>
  <c r="R126" i="1"/>
  <c r="T126" i="1"/>
  <c r="X126" i="1"/>
  <c r="Y126" i="1"/>
  <c r="Z126" i="1"/>
  <c r="AA126" i="1"/>
  <c r="AD126" i="1"/>
  <c r="AE126" i="1"/>
  <c r="AF126" i="1"/>
  <c r="AG126" i="1"/>
  <c r="AH126" i="1"/>
  <c r="AI126" i="1"/>
  <c r="AJ126" i="1"/>
  <c r="AK126" i="1"/>
  <c r="AL126" i="1"/>
  <c r="AN126" i="1"/>
  <c r="AO126" i="1"/>
  <c r="AP126" i="1"/>
  <c r="AQ126" i="1"/>
  <c r="D127" i="1"/>
  <c r="I127" i="1"/>
  <c r="N127" i="1"/>
  <c r="P127" i="1"/>
  <c r="R127" i="1"/>
  <c r="T127" i="1"/>
  <c r="X127" i="1"/>
  <c r="Y127" i="1"/>
  <c r="Z127" i="1"/>
  <c r="AA127" i="1"/>
  <c r="AD127" i="1"/>
  <c r="AE127" i="1"/>
  <c r="AF127" i="1"/>
  <c r="AG127" i="1"/>
  <c r="AH127" i="1"/>
  <c r="AI127" i="1"/>
  <c r="AJ127" i="1"/>
  <c r="AK127" i="1"/>
  <c r="AL127" i="1"/>
  <c r="AN127" i="1"/>
  <c r="AO127" i="1"/>
  <c r="AP127" i="1"/>
  <c r="AQ127" i="1"/>
  <c r="D128" i="1"/>
  <c r="I128" i="1"/>
  <c r="N128" i="1"/>
  <c r="P128" i="1"/>
  <c r="R128" i="1"/>
  <c r="T128" i="1"/>
  <c r="X128" i="1"/>
  <c r="Y128" i="1"/>
  <c r="Z128" i="1"/>
  <c r="AA128" i="1"/>
  <c r="AD128" i="1"/>
  <c r="AE128" i="1"/>
  <c r="AF128" i="1"/>
  <c r="AG128" i="1"/>
  <c r="AH128" i="1"/>
  <c r="AI128" i="1"/>
  <c r="AJ128" i="1"/>
  <c r="AK128" i="1"/>
  <c r="AL128" i="1"/>
  <c r="AN128" i="1"/>
  <c r="AO128" i="1"/>
  <c r="AP128" i="1"/>
  <c r="AQ128" i="1"/>
  <c r="D129" i="1"/>
  <c r="I129" i="1"/>
  <c r="N129" i="1"/>
  <c r="P129" i="1"/>
  <c r="R129" i="1"/>
  <c r="T129" i="1"/>
  <c r="X129" i="1"/>
  <c r="Y129" i="1"/>
  <c r="Z129" i="1"/>
  <c r="AA129" i="1"/>
  <c r="AD129" i="1"/>
  <c r="AE129" i="1"/>
  <c r="AF129" i="1"/>
  <c r="AG129" i="1"/>
  <c r="AH129" i="1"/>
  <c r="AI129" i="1"/>
  <c r="AJ129" i="1"/>
  <c r="AK129" i="1"/>
  <c r="AL129" i="1"/>
  <c r="AN129" i="1"/>
  <c r="AO129" i="1"/>
  <c r="AP129" i="1"/>
  <c r="AQ129" i="1"/>
  <c r="D130" i="1"/>
  <c r="I130" i="1"/>
  <c r="N130" i="1"/>
  <c r="P130" i="1"/>
  <c r="R130" i="1"/>
  <c r="T130" i="1"/>
  <c r="X130" i="1"/>
  <c r="Y130" i="1"/>
  <c r="Z130" i="1"/>
  <c r="AA130" i="1"/>
  <c r="AD130" i="1"/>
  <c r="AE130" i="1"/>
  <c r="AF130" i="1"/>
  <c r="AG130" i="1"/>
  <c r="AH130" i="1"/>
  <c r="AI130" i="1"/>
  <c r="AJ130" i="1"/>
  <c r="AK130" i="1"/>
  <c r="AL130" i="1"/>
  <c r="AN130" i="1"/>
  <c r="AO130" i="1"/>
  <c r="AP130" i="1"/>
  <c r="AQ130" i="1"/>
  <c r="D131" i="1"/>
  <c r="I131" i="1"/>
  <c r="N131" i="1"/>
  <c r="P131" i="1"/>
  <c r="R131" i="1"/>
  <c r="T131" i="1"/>
  <c r="X131" i="1"/>
  <c r="Y131" i="1"/>
  <c r="Z131" i="1"/>
  <c r="AA131" i="1"/>
  <c r="AD131" i="1"/>
  <c r="AE131" i="1"/>
  <c r="AF131" i="1"/>
  <c r="AG131" i="1"/>
  <c r="AH131" i="1"/>
  <c r="AI131" i="1"/>
  <c r="AJ131" i="1"/>
  <c r="AK131" i="1"/>
  <c r="AL131" i="1"/>
  <c r="AN131" i="1"/>
  <c r="AO131" i="1"/>
  <c r="AP131" i="1"/>
  <c r="AQ131" i="1"/>
  <c r="D132" i="1"/>
  <c r="I132" i="1"/>
  <c r="N132" i="1"/>
  <c r="P132" i="1"/>
  <c r="R132" i="1"/>
  <c r="T132" i="1"/>
  <c r="X132" i="1"/>
  <c r="Y132" i="1"/>
  <c r="Z132" i="1"/>
  <c r="AA132" i="1"/>
  <c r="AD132" i="1"/>
  <c r="AE132" i="1"/>
  <c r="AF132" i="1"/>
  <c r="AG132" i="1"/>
  <c r="AH132" i="1"/>
  <c r="AI132" i="1"/>
  <c r="AJ132" i="1"/>
  <c r="AK132" i="1"/>
  <c r="AL132" i="1"/>
  <c r="AN132" i="1"/>
  <c r="AO132" i="1"/>
  <c r="AP132" i="1"/>
  <c r="AQ132" i="1"/>
  <c r="D133" i="1"/>
  <c r="I133" i="1"/>
  <c r="N133" i="1"/>
  <c r="P133" i="1"/>
  <c r="R133" i="1"/>
  <c r="T133" i="1"/>
  <c r="X133" i="1"/>
  <c r="Y133" i="1"/>
  <c r="Z133" i="1"/>
  <c r="AA133" i="1"/>
  <c r="AD133" i="1"/>
  <c r="AE133" i="1"/>
  <c r="AF133" i="1"/>
  <c r="AG133" i="1"/>
  <c r="AH133" i="1"/>
  <c r="AI133" i="1"/>
  <c r="AJ133" i="1"/>
  <c r="AK133" i="1"/>
  <c r="AL133" i="1"/>
  <c r="AN133" i="1"/>
  <c r="AO133" i="1"/>
  <c r="AP133" i="1"/>
  <c r="AQ133" i="1"/>
  <c r="D134" i="1"/>
  <c r="I134" i="1"/>
  <c r="N134" i="1"/>
  <c r="P134" i="1"/>
  <c r="R134" i="1"/>
  <c r="T134" i="1"/>
  <c r="X134" i="1"/>
  <c r="Y134" i="1"/>
  <c r="Z134" i="1"/>
  <c r="AA134" i="1"/>
  <c r="AD134" i="1"/>
  <c r="AE134" i="1"/>
  <c r="AF134" i="1"/>
  <c r="AG134" i="1"/>
  <c r="AH134" i="1"/>
  <c r="AI134" i="1"/>
  <c r="AJ134" i="1"/>
  <c r="AK134" i="1"/>
  <c r="AL134" i="1"/>
  <c r="AN134" i="1"/>
  <c r="AO134" i="1"/>
  <c r="AP134" i="1"/>
  <c r="AQ134" i="1"/>
  <c r="D135" i="1"/>
  <c r="I135" i="1"/>
  <c r="N135" i="1"/>
  <c r="P135" i="1"/>
  <c r="R135" i="1"/>
  <c r="T135" i="1"/>
  <c r="X135" i="1"/>
  <c r="Y135" i="1"/>
  <c r="Z135" i="1"/>
  <c r="AA135" i="1"/>
  <c r="AD135" i="1"/>
  <c r="AE135" i="1"/>
  <c r="AF135" i="1"/>
  <c r="AG135" i="1"/>
  <c r="AH135" i="1"/>
  <c r="AI135" i="1"/>
  <c r="AJ135" i="1"/>
  <c r="AK135" i="1"/>
  <c r="AL135" i="1"/>
  <c r="AN135" i="1"/>
  <c r="AO135" i="1"/>
  <c r="AP135" i="1"/>
  <c r="AQ135" i="1"/>
  <c r="D136" i="1"/>
  <c r="I136" i="1"/>
  <c r="N136" i="1"/>
  <c r="P136" i="1"/>
  <c r="R136" i="1"/>
  <c r="T136" i="1"/>
  <c r="X136" i="1"/>
  <c r="Y136" i="1"/>
  <c r="Z136" i="1"/>
  <c r="AA136" i="1"/>
  <c r="AD136" i="1"/>
  <c r="AE136" i="1"/>
  <c r="AF136" i="1"/>
  <c r="AG136" i="1"/>
  <c r="AH136" i="1"/>
  <c r="AI136" i="1"/>
  <c r="AJ136" i="1"/>
  <c r="AK136" i="1"/>
  <c r="AL136" i="1"/>
  <c r="AN136" i="1"/>
  <c r="AO136" i="1"/>
  <c r="AP136" i="1"/>
  <c r="AQ136" i="1"/>
  <c r="D137" i="1"/>
  <c r="I137" i="1"/>
  <c r="N137" i="1"/>
  <c r="P137" i="1"/>
  <c r="R137" i="1"/>
  <c r="T137" i="1"/>
  <c r="X137" i="1"/>
  <c r="Y137" i="1"/>
  <c r="Z137" i="1"/>
  <c r="AA137" i="1"/>
  <c r="AD137" i="1"/>
  <c r="AE137" i="1"/>
  <c r="AF137" i="1"/>
  <c r="AG137" i="1"/>
  <c r="AH137" i="1"/>
  <c r="AI137" i="1"/>
  <c r="AJ137" i="1"/>
  <c r="AK137" i="1"/>
  <c r="AL137" i="1"/>
  <c r="AN137" i="1"/>
  <c r="AO137" i="1"/>
  <c r="AP137" i="1"/>
  <c r="AQ137" i="1"/>
  <c r="D138" i="1"/>
  <c r="I138" i="1"/>
  <c r="N138" i="1"/>
  <c r="P138" i="1"/>
  <c r="R138" i="1"/>
  <c r="T138" i="1"/>
  <c r="X138" i="1"/>
  <c r="Y138" i="1"/>
  <c r="Z138" i="1"/>
  <c r="AA138" i="1"/>
  <c r="AD138" i="1"/>
  <c r="AE138" i="1"/>
  <c r="AF138" i="1"/>
  <c r="AG138" i="1"/>
  <c r="AH138" i="1"/>
  <c r="AI138" i="1"/>
  <c r="AJ138" i="1"/>
  <c r="AK138" i="1"/>
  <c r="AL138" i="1"/>
  <c r="AN138" i="1"/>
  <c r="AO138" i="1"/>
  <c r="AP138" i="1"/>
  <c r="AQ138" i="1"/>
  <c r="D139" i="1"/>
  <c r="I139" i="1"/>
  <c r="N139" i="1"/>
  <c r="P139" i="1"/>
  <c r="R139" i="1"/>
  <c r="T139" i="1"/>
  <c r="X139" i="1"/>
  <c r="Y139" i="1"/>
  <c r="Z139" i="1"/>
  <c r="AA139" i="1"/>
  <c r="AD139" i="1"/>
  <c r="AE139" i="1"/>
  <c r="AF139" i="1"/>
  <c r="AG139" i="1"/>
  <c r="AH139" i="1"/>
  <c r="AI139" i="1"/>
  <c r="AJ139" i="1"/>
  <c r="AK139" i="1"/>
  <c r="AL139" i="1"/>
  <c r="AN139" i="1"/>
  <c r="AO139" i="1"/>
  <c r="AP139" i="1"/>
  <c r="AQ139" i="1"/>
  <c r="D140" i="1"/>
  <c r="I140" i="1"/>
  <c r="N140" i="1"/>
  <c r="P140" i="1"/>
  <c r="R140" i="1"/>
  <c r="T140" i="1"/>
  <c r="X140" i="1"/>
  <c r="Y140" i="1"/>
  <c r="Z140" i="1"/>
  <c r="AA140" i="1"/>
  <c r="AD140" i="1"/>
  <c r="AE140" i="1"/>
  <c r="AF140" i="1"/>
  <c r="AG140" i="1"/>
  <c r="AH140" i="1"/>
  <c r="AI140" i="1"/>
  <c r="AJ140" i="1"/>
  <c r="AK140" i="1"/>
  <c r="AL140" i="1"/>
  <c r="AN140" i="1"/>
  <c r="AO140" i="1"/>
  <c r="AP140" i="1"/>
  <c r="AQ140" i="1"/>
  <c r="D141" i="1"/>
  <c r="I141" i="1"/>
  <c r="N141" i="1"/>
  <c r="P141" i="1"/>
  <c r="R141" i="1"/>
  <c r="T141" i="1"/>
  <c r="X141" i="1"/>
  <c r="Y141" i="1"/>
  <c r="Z141" i="1"/>
  <c r="AA141" i="1"/>
  <c r="AD141" i="1"/>
  <c r="AE141" i="1"/>
  <c r="AF141" i="1"/>
  <c r="AG141" i="1"/>
  <c r="AH141" i="1"/>
  <c r="AI141" i="1"/>
  <c r="AJ141" i="1"/>
  <c r="AK141" i="1"/>
  <c r="AL141" i="1"/>
  <c r="AN141" i="1"/>
  <c r="AO141" i="1"/>
  <c r="AP141" i="1"/>
  <c r="AQ141" i="1"/>
  <c r="D142" i="1"/>
  <c r="I142" i="1"/>
  <c r="N142" i="1"/>
  <c r="P142" i="1"/>
  <c r="R142" i="1"/>
  <c r="T142" i="1"/>
  <c r="X142" i="1"/>
  <c r="Y142" i="1"/>
  <c r="Z142" i="1"/>
  <c r="AA142" i="1"/>
  <c r="AD142" i="1"/>
  <c r="AE142" i="1"/>
  <c r="AF142" i="1"/>
  <c r="AG142" i="1"/>
  <c r="AH142" i="1"/>
  <c r="AI142" i="1"/>
  <c r="AJ142" i="1"/>
  <c r="AK142" i="1"/>
  <c r="AL142" i="1"/>
  <c r="AN142" i="1"/>
  <c r="AO142" i="1"/>
  <c r="AP142" i="1"/>
  <c r="AQ142" i="1"/>
  <c r="D143" i="1"/>
  <c r="I143" i="1"/>
  <c r="N143" i="1"/>
  <c r="P143" i="1"/>
  <c r="R143" i="1"/>
  <c r="T143" i="1"/>
  <c r="X143" i="1"/>
  <c r="Y143" i="1"/>
  <c r="Z143" i="1"/>
  <c r="AA143" i="1"/>
  <c r="AD143" i="1"/>
  <c r="AE143" i="1"/>
  <c r="AF143" i="1"/>
  <c r="AG143" i="1"/>
  <c r="AH143" i="1"/>
  <c r="AI143" i="1"/>
  <c r="AJ143" i="1"/>
  <c r="AK143" i="1"/>
  <c r="AL143" i="1"/>
  <c r="AN143" i="1"/>
  <c r="AO143" i="1"/>
  <c r="AP143" i="1"/>
  <c r="AQ143" i="1"/>
  <c r="D144" i="1"/>
  <c r="I144" i="1"/>
  <c r="N144" i="1"/>
  <c r="P144" i="1"/>
  <c r="R144" i="1"/>
  <c r="T144" i="1"/>
  <c r="X144" i="1"/>
  <c r="Y144" i="1"/>
  <c r="Z144" i="1"/>
  <c r="AA144" i="1"/>
  <c r="AD144" i="1"/>
  <c r="AE144" i="1"/>
  <c r="AF144" i="1"/>
  <c r="AG144" i="1"/>
  <c r="AH144" i="1"/>
  <c r="AI144" i="1"/>
  <c r="AJ144" i="1"/>
  <c r="AK144" i="1"/>
  <c r="AL144" i="1"/>
  <c r="AN144" i="1"/>
  <c r="AO144" i="1"/>
  <c r="AP144" i="1"/>
  <c r="AQ144" i="1"/>
  <c r="D145" i="1"/>
  <c r="I145" i="1"/>
  <c r="N145" i="1"/>
  <c r="P145" i="1"/>
  <c r="R145" i="1"/>
  <c r="T145" i="1"/>
  <c r="X145" i="1"/>
  <c r="Y145" i="1"/>
  <c r="Z145" i="1"/>
  <c r="AA145" i="1"/>
  <c r="AD145" i="1"/>
  <c r="AE145" i="1"/>
  <c r="AF145" i="1"/>
  <c r="AG145" i="1"/>
  <c r="AH145" i="1"/>
  <c r="AI145" i="1"/>
  <c r="AJ145" i="1"/>
  <c r="AK145" i="1"/>
  <c r="AL145" i="1"/>
  <c r="AN145" i="1"/>
  <c r="AO145" i="1"/>
  <c r="AP145" i="1"/>
  <c r="AQ145" i="1"/>
  <c r="D146" i="1"/>
  <c r="I146" i="1"/>
  <c r="N146" i="1"/>
  <c r="P146" i="1"/>
  <c r="R146" i="1"/>
  <c r="T146" i="1"/>
  <c r="X146" i="1"/>
  <c r="Y146" i="1"/>
  <c r="Z146" i="1"/>
  <c r="AA146" i="1"/>
  <c r="AD146" i="1"/>
  <c r="AE146" i="1"/>
  <c r="AF146" i="1"/>
  <c r="AG146" i="1"/>
  <c r="AH146" i="1"/>
  <c r="AI146" i="1"/>
  <c r="AJ146" i="1"/>
  <c r="AK146" i="1"/>
  <c r="AL146" i="1"/>
  <c r="AN146" i="1"/>
  <c r="AO146" i="1"/>
  <c r="AP146" i="1"/>
  <c r="AQ146" i="1"/>
  <c r="D147" i="1"/>
  <c r="I147" i="1"/>
  <c r="N147" i="1"/>
  <c r="P147" i="1"/>
  <c r="R147" i="1"/>
  <c r="T147" i="1"/>
  <c r="X147" i="1"/>
  <c r="Y147" i="1"/>
  <c r="Z147" i="1"/>
  <c r="AA147" i="1"/>
  <c r="AD147" i="1"/>
  <c r="AE147" i="1"/>
  <c r="AF147" i="1"/>
  <c r="AG147" i="1"/>
  <c r="AH147" i="1"/>
  <c r="AI147" i="1"/>
  <c r="AJ147" i="1"/>
  <c r="AK147" i="1"/>
  <c r="AL147" i="1"/>
  <c r="AN147" i="1"/>
  <c r="AO147" i="1"/>
  <c r="AP147" i="1"/>
  <c r="AQ147" i="1"/>
  <c r="D148" i="1"/>
  <c r="I148" i="1"/>
  <c r="N148" i="1"/>
  <c r="P148" i="1"/>
  <c r="R148" i="1"/>
  <c r="T148" i="1"/>
  <c r="X148" i="1"/>
  <c r="Y148" i="1"/>
  <c r="Z148" i="1"/>
  <c r="AA148" i="1"/>
  <c r="AD148" i="1"/>
  <c r="AE148" i="1"/>
  <c r="AF148" i="1"/>
  <c r="AG148" i="1"/>
  <c r="AH148" i="1"/>
  <c r="AI148" i="1"/>
  <c r="AJ148" i="1"/>
  <c r="AK148" i="1"/>
  <c r="AL148" i="1"/>
  <c r="AN148" i="1"/>
  <c r="AO148" i="1"/>
  <c r="AP148" i="1"/>
  <c r="AQ148" i="1"/>
  <c r="D149" i="1"/>
  <c r="I149" i="1"/>
  <c r="N149" i="1"/>
  <c r="P149" i="1"/>
  <c r="R149" i="1"/>
  <c r="T149" i="1"/>
  <c r="X149" i="1"/>
  <c r="Y149" i="1"/>
  <c r="Z149" i="1"/>
  <c r="AA149" i="1"/>
  <c r="AD149" i="1"/>
  <c r="AE149" i="1"/>
  <c r="AF149" i="1"/>
  <c r="AG149" i="1"/>
  <c r="AH149" i="1"/>
  <c r="AI149" i="1"/>
  <c r="AJ149" i="1"/>
  <c r="AK149" i="1"/>
  <c r="AL149" i="1"/>
  <c r="AN149" i="1"/>
  <c r="AO149" i="1"/>
  <c r="AP149" i="1"/>
  <c r="AQ149" i="1"/>
  <c r="D150" i="1"/>
  <c r="I150" i="1"/>
  <c r="N150" i="1"/>
  <c r="P150" i="1"/>
  <c r="R150" i="1"/>
  <c r="T150" i="1"/>
  <c r="X150" i="1"/>
  <c r="Y150" i="1"/>
  <c r="Z150" i="1"/>
  <c r="AA150" i="1"/>
  <c r="AD150" i="1"/>
  <c r="AE150" i="1"/>
  <c r="AF150" i="1"/>
  <c r="AG150" i="1"/>
  <c r="AH150" i="1"/>
  <c r="AI150" i="1"/>
  <c r="AJ150" i="1"/>
  <c r="AK150" i="1"/>
  <c r="AL150" i="1"/>
  <c r="AN150" i="1"/>
  <c r="AO150" i="1"/>
  <c r="AP150" i="1"/>
  <c r="AQ150" i="1"/>
  <c r="D151" i="1"/>
  <c r="I151" i="1"/>
  <c r="N151" i="1"/>
  <c r="P151" i="1"/>
  <c r="R151" i="1"/>
  <c r="T151" i="1"/>
  <c r="X151" i="1"/>
  <c r="Y151" i="1"/>
  <c r="Z151" i="1"/>
  <c r="AA151" i="1"/>
  <c r="AD151" i="1"/>
  <c r="AE151" i="1"/>
  <c r="AF151" i="1"/>
  <c r="AG151" i="1"/>
  <c r="AH151" i="1"/>
  <c r="AI151" i="1"/>
  <c r="AJ151" i="1"/>
  <c r="AK151" i="1"/>
  <c r="AL151" i="1"/>
  <c r="AN151" i="1"/>
  <c r="AO151" i="1"/>
  <c r="AP151" i="1"/>
  <c r="AQ151" i="1"/>
  <c r="D152" i="1"/>
  <c r="I152" i="1"/>
  <c r="N152" i="1"/>
  <c r="P152" i="1"/>
  <c r="R152" i="1"/>
  <c r="T152" i="1"/>
  <c r="X152" i="1"/>
  <c r="Y152" i="1"/>
  <c r="Z152" i="1"/>
  <c r="AA152" i="1"/>
  <c r="AD152" i="1"/>
  <c r="AE152" i="1"/>
  <c r="AF152" i="1"/>
  <c r="AG152" i="1"/>
  <c r="AH152" i="1"/>
  <c r="AI152" i="1"/>
  <c r="AJ152" i="1"/>
  <c r="AK152" i="1"/>
  <c r="AL152" i="1"/>
  <c r="AN152" i="1"/>
  <c r="AO152" i="1"/>
  <c r="AP152" i="1"/>
  <c r="AQ152" i="1"/>
  <c r="D153" i="1"/>
  <c r="I153" i="1"/>
  <c r="N153" i="1"/>
  <c r="P153" i="1"/>
  <c r="R153" i="1"/>
  <c r="T153" i="1"/>
  <c r="X153" i="1"/>
  <c r="Y153" i="1"/>
  <c r="Z153" i="1"/>
  <c r="AA153" i="1"/>
  <c r="AD153" i="1"/>
  <c r="AE153" i="1"/>
  <c r="AF153" i="1"/>
  <c r="AG153" i="1"/>
  <c r="AH153" i="1"/>
  <c r="AI153" i="1"/>
  <c r="AJ153" i="1"/>
  <c r="AK153" i="1"/>
  <c r="AL153" i="1"/>
  <c r="AN153" i="1"/>
  <c r="AO153" i="1"/>
  <c r="AP153" i="1"/>
  <c r="AQ153" i="1"/>
  <c r="D154" i="1"/>
  <c r="I154" i="1"/>
  <c r="N154" i="1"/>
  <c r="P154" i="1"/>
  <c r="R154" i="1"/>
  <c r="T154" i="1"/>
  <c r="X154" i="1"/>
  <c r="Y154" i="1"/>
  <c r="Z154" i="1"/>
  <c r="AA154" i="1"/>
  <c r="AD154" i="1"/>
  <c r="AE154" i="1"/>
  <c r="AF154" i="1"/>
  <c r="AG154" i="1"/>
  <c r="AH154" i="1"/>
  <c r="AI154" i="1"/>
  <c r="AJ154" i="1"/>
  <c r="AK154" i="1"/>
  <c r="AL154" i="1"/>
  <c r="AN154" i="1"/>
  <c r="AO154" i="1"/>
  <c r="AP154" i="1"/>
  <c r="AQ154" i="1"/>
  <c r="D155" i="1"/>
  <c r="I155" i="1"/>
  <c r="N155" i="1"/>
  <c r="P155" i="1"/>
  <c r="R155" i="1"/>
  <c r="T155" i="1"/>
  <c r="X155" i="1"/>
  <c r="Y155" i="1"/>
  <c r="Z155" i="1"/>
  <c r="AA155" i="1"/>
  <c r="AD155" i="1"/>
  <c r="AE155" i="1"/>
  <c r="AF155" i="1"/>
  <c r="AG155" i="1"/>
  <c r="AH155" i="1"/>
  <c r="AI155" i="1"/>
  <c r="AJ155" i="1"/>
  <c r="AK155" i="1"/>
  <c r="AL155" i="1"/>
  <c r="AN155" i="1"/>
  <c r="AO155" i="1"/>
  <c r="AP155" i="1"/>
  <c r="AQ155" i="1"/>
  <c r="D156" i="1"/>
  <c r="I156" i="1"/>
  <c r="N156" i="1"/>
  <c r="P156" i="1"/>
  <c r="R156" i="1"/>
  <c r="T156" i="1"/>
  <c r="X156" i="1"/>
  <c r="Y156" i="1"/>
  <c r="Z156" i="1"/>
  <c r="AA156" i="1"/>
  <c r="AD156" i="1"/>
  <c r="AE156" i="1"/>
  <c r="AF156" i="1"/>
  <c r="AG156" i="1"/>
  <c r="AH156" i="1"/>
  <c r="AI156" i="1"/>
  <c r="AJ156" i="1"/>
  <c r="AK156" i="1"/>
  <c r="AL156" i="1"/>
  <c r="AN156" i="1"/>
  <c r="AO156" i="1"/>
  <c r="AP156" i="1"/>
  <c r="AQ156" i="1"/>
  <c r="D157" i="1"/>
  <c r="I157" i="1"/>
  <c r="N157" i="1"/>
  <c r="P157" i="1"/>
  <c r="R157" i="1"/>
  <c r="T157" i="1"/>
  <c r="X157" i="1"/>
  <c r="Y157" i="1"/>
  <c r="Z157" i="1"/>
  <c r="AA157" i="1"/>
  <c r="AD157" i="1"/>
  <c r="AE157" i="1"/>
  <c r="AF157" i="1"/>
  <c r="AG157" i="1"/>
  <c r="AH157" i="1"/>
  <c r="AI157" i="1"/>
  <c r="AJ157" i="1"/>
  <c r="AK157" i="1"/>
  <c r="AL157" i="1"/>
  <c r="AN157" i="1"/>
  <c r="AO157" i="1"/>
  <c r="AP157" i="1"/>
  <c r="AQ157" i="1"/>
  <c r="D158" i="1"/>
  <c r="I158" i="1"/>
  <c r="N158" i="1"/>
  <c r="P158" i="1"/>
  <c r="R158" i="1"/>
  <c r="T158" i="1"/>
  <c r="X158" i="1"/>
  <c r="Y158" i="1"/>
  <c r="Z158" i="1"/>
  <c r="AA158" i="1"/>
  <c r="AD158" i="1"/>
  <c r="AE158" i="1"/>
  <c r="AF158" i="1"/>
  <c r="AG158" i="1"/>
  <c r="AH158" i="1"/>
  <c r="AI158" i="1"/>
  <c r="AJ158" i="1"/>
  <c r="AK158" i="1"/>
  <c r="AL158" i="1"/>
  <c r="AN158" i="1"/>
  <c r="AO158" i="1"/>
  <c r="AP158" i="1"/>
  <c r="AQ158" i="1"/>
  <c r="D159" i="1"/>
  <c r="I159" i="1"/>
  <c r="N159" i="1"/>
  <c r="P159" i="1"/>
  <c r="R159" i="1"/>
  <c r="T159" i="1"/>
  <c r="X159" i="1"/>
  <c r="Y159" i="1"/>
  <c r="Z159" i="1"/>
  <c r="AA159" i="1"/>
  <c r="AD159" i="1"/>
  <c r="AE159" i="1"/>
  <c r="AF159" i="1"/>
  <c r="AG159" i="1"/>
  <c r="AH159" i="1"/>
  <c r="AI159" i="1"/>
  <c r="AJ159" i="1"/>
  <c r="AK159" i="1"/>
  <c r="AL159" i="1"/>
  <c r="AN159" i="1"/>
  <c r="AO159" i="1"/>
  <c r="AP159" i="1"/>
  <c r="AQ159" i="1"/>
  <c r="D160" i="1"/>
  <c r="I160" i="1"/>
  <c r="N160" i="1"/>
  <c r="P160" i="1"/>
  <c r="R160" i="1"/>
  <c r="T160" i="1"/>
  <c r="X160" i="1"/>
  <c r="Y160" i="1"/>
  <c r="Z160" i="1"/>
  <c r="AA160" i="1"/>
  <c r="AD160" i="1"/>
  <c r="AE160" i="1"/>
  <c r="AF160" i="1"/>
  <c r="AG160" i="1"/>
  <c r="AH160" i="1"/>
  <c r="AI160" i="1"/>
  <c r="AJ160" i="1"/>
  <c r="AK160" i="1"/>
  <c r="AL160" i="1"/>
  <c r="AN160" i="1"/>
  <c r="AO160" i="1"/>
  <c r="AP160" i="1"/>
  <c r="AQ160" i="1"/>
  <c r="D161" i="1"/>
  <c r="I161" i="1"/>
  <c r="N161" i="1"/>
  <c r="P161" i="1"/>
  <c r="R161" i="1"/>
  <c r="T161" i="1"/>
  <c r="X161" i="1"/>
  <c r="Y161" i="1"/>
  <c r="Z161" i="1"/>
  <c r="AA161" i="1"/>
  <c r="AD161" i="1"/>
  <c r="AE161" i="1"/>
  <c r="AF161" i="1"/>
  <c r="AG161" i="1"/>
  <c r="AH161" i="1"/>
  <c r="AI161" i="1"/>
  <c r="AJ161" i="1"/>
  <c r="AK161" i="1"/>
  <c r="AL161" i="1"/>
  <c r="AN161" i="1"/>
  <c r="AO161" i="1"/>
  <c r="AP161" i="1"/>
  <c r="AQ161" i="1"/>
  <c r="D162" i="1"/>
  <c r="I162" i="1"/>
  <c r="N162" i="1"/>
  <c r="P162" i="1"/>
  <c r="R162" i="1"/>
  <c r="T162" i="1"/>
  <c r="X162" i="1"/>
  <c r="Y162" i="1"/>
  <c r="Z162" i="1"/>
  <c r="AA162" i="1"/>
  <c r="AD162" i="1"/>
  <c r="AE162" i="1"/>
  <c r="AF162" i="1"/>
  <c r="AG162" i="1"/>
  <c r="AH162" i="1"/>
  <c r="AI162" i="1"/>
  <c r="AJ162" i="1"/>
  <c r="AK162" i="1"/>
  <c r="AL162" i="1"/>
  <c r="AN162" i="1"/>
  <c r="AO162" i="1"/>
  <c r="AP162" i="1"/>
  <c r="AQ162" i="1"/>
  <c r="D163" i="1"/>
  <c r="I163" i="1"/>
  <c r="N163" i="1"/>
  <c r="P163" i="1"/>
  <c r="R163" i="1"/>
  <c r="T163" i="1"/>
  <c r="X163" i="1"/>
  <c r="Y163" i="1"/>
  <c r="Z163" i="1"/>
  <c r="AA163" i="1"/>
  <c r="AD163" i="1"/>
  <c r="AE163" i="1"/>
  <c r="AF163" i="1"/>
  <c r="AG163" i="1"/>
  <c r="AH163" i="1"/>
  <c r="AI163" i="1"/>
  <c r="AJ163" i="1"/>
  <c r="AK163" i="1"/>
  <c r="AL163" i="1"/>
  <c r="AN163" i="1"/>
  <c r="AO163" i="1"/>
  <c r="AP163" i="1"/>
  <c r="AQ163" i="1"/>
  <c r="D164" i="1"/>
  <c r="I164" i="1"/>
  <c r="N164" i="1"/>
  <c r="P164" i="1"/>
  <c r="R164" i="1"/>
  <c r="T164" i="1"/>
  <c r="X164" i="1"/>
  <c r="Y164" i="1"/>
  <c r="Z164" i="1"/>
  <c r="AA164" i="1"/>
  <c r="AD164" i="1"/>
  <c r="AE164" i="1"/>
  <c r="AF164" i="1"/>
  <c r="AG164" i="1"/>
  <c r="AH164" i="1"/>
  <c r="AI164" i="1"/>
  <c r="AJ164" i="1"/>
  <c r="AK164" i="1"/>
  <c r="AL164" i="1"/>
  <c r="AN164" i="1"/>
  <c r="AO164" i="1"/>
  <c r="AP164" i="1"/>
  <c r="AQ164" i="1"/>
  <c r="D165" i="1"/>
  <c r="I165" i="1"/>
  <c r="N165" i="1"/>
  <c r="P165" i="1"/>
  <c r="R165" i="1"/>
  <c r="T165" i="1"/>
  <c r="X165" i="1"/>
  <c r="Y165" i="1"/>
  <c r="Z165" i="1"/>
  <c r="AA165" i="1"/>
  <c r="AD165" i="1"/>
  <c r="AE165" i="1"/>
  <c r="AF165" i="1"/>
  <c r="AG165" i="1"/>
  <c r="AH165" i="1"/>
  <c r="AI165" i="1"/>
  <c r="AJ165" i="1"/>
  <c r="AK165" i="1"/>
  <c r="AL165" i="1"/>
  <c r="AN165" i="1"/>
  <c r="AO165" i="1"/>
  <c r="AP165" i="1"/>
  <c r="AQ165" i="1"/>
  <c r="D166" i="1"/>
  <c r="I166" i="1"/>
  <c r="N166" i="1"/>
  <c r="P166" i="1"/>
  <c r="R166" i="1"/>
  <c r="T166" i="1"/>
  <c r="X166" i="1"/>
  <c r="Y166" i="1"/>
  <c r="Z166" i="1"/>
  <c r="AA166" i="1"/>
  <c r="AD166" i="1"/>
  <c r="AE166" i="1"/>
  <c r="AF166" i="1"/>
  <c r="AG166" i="1"/>
  <c r="AH166" i="1"/>
  <c r="AI166" i="1"/>
  <c r="AJ166" i="1"/>
  <c r="AK166" i="1"/>
  <c r="AL166" i="1"/>
  <c r="AN166" i="1"/>
  <c r="AO166" i="1"/>
  <c r="AP166" i="1"/>
  <c r="AQ166" i="1"/>
  <c r="D167" i="1"/>
  <c r="I167" i="1"/>
  <c r="N167" i="1"/>
  <c r="P167" i="1"/>
  <c r="R167" i="1"/>
  <c r="T167" i="1"/>
  <c r="X167" i="1"/>
  <c r="Y167" i="1"/>
  <c r="Z167" i="1"/>
  <c r="AA167" i="1"/>
  <c r="AD167" i="1"/>
  <c r="AE167" i="1"/>
  <c r="AF167" i="1"/>
  <c r="AG167" i="1"/>
  <c r="AH167" i="1"/>
  <c r="AI167" i="1"/>
  <c r="AJ167" i="1"/>
  <c r="AK167" i="1"/>
  <c r="AL167" i="1"/>
  <c r="AN167" i="1"/>
  <c r="AO167" i="1"/>
  <c r="AP167" i="1"/>
  <c r="AQ167" i="1"/>
  <c r="D168" i="1"/>
  <c r="I168" i="1"/>
  <c r="N168" i="1"/>
  <c r="P168" i="1"/>
  <c r="R168" i="1"/>
  <c r="T168" i="1"/>
  <c r="X168" i="1"/>
  <c r="Y168" i="1"/>
  <c r="Z168" i="1"/>
  <c r="AA168" i="1"/>
  <c r="AD168" i="1"/>
  <c r="AE168" i="1"/>
  <c r="AF168" i="1"/>
  <c r="AG168" i="1"/>
  <c r="AH168" i="1"/>
  <c r="AI168" i="1"/>
  <c r="AJ168" i="1"/>
  <c r="AK168" i="1"/>
  <c r="AL168" i="1"/>
  <c r="AN168" i="1"/>
  <c r="AO168" i="1"/>
  <c r="AP168" i="1"/>
  <c r="AQ168" i="1"/>
  <c r="D169" i="1"/>
  <c r="I169" i="1"/>
  <c r="N169" i="1"/>
  <c r="P169" i="1"/>
  <c r="R169" i="1"/>
  <c r="T169" i="1"/>
  <c r="X169" i="1"/>
  <c r="Y169" i="1"/>
  <c r="Z169" i="1"/>
  <c r="AA169" i="1"/>
  <c r="AD169" i="1"/>
  <c r="AE169" i="1"/>
  <c r="AF169" i="1"/>
  <c r="AG169" i="1"/>
  <c r="AH169" i="1"/>
  <c r="AI169" i="1"/>
  <c r="AJ169" i="1"/>
  <c r="AK169" i="1"/>
  <c r="AL169" i="1"/>
  <c r="AN169" i="1"/>
  <c r="AO169" i="1"/>
  <c r="AP169" i="1"/>
  <c r="AQ169" i="1"/>
  <c r="D170" i="1"/>
  <c r="I170" i="1"/>
  <c r="N170" i="1"/>
  <c r="P170" i="1"/>
  <c r="R170" i="1"/>
  <c r="T170" i="1"/>
  <c r="X170" i="1"/>
  <c r="Y170" i="1"/>
  <c r="Z170" i="1"/>
  <c r="AA170" i="1"/>
  <c r="AD170" i="1"/>
  <c r="AE170" i="1"/>
  <c r="AF170" i="1"/>
  <c r="AG170" i="1"/>
  <c r="AH170" i="1"/>
  <c r="AI170" i="1"/>
  <c r="AJ170" i="1"/>
  <c r="AK170" i="1"/>
  <c r="AL170" i="1"/>
  <c r="AN170" i="1"/>
  <c r="AO170" i="1"/>
  <c r="AP170" i="1"/>
  <c r="AQ170" i="1"/>
  <c r="D171" i="1"/>
  <c r="I171" i="1"/>
  <c r="N171" i="1"/>
  <c r="P171" i="1"/>
  <c r="R171" i="1"/>
  <c r="T171" i="1"/>
  <c r="X171" i="1"/>
  <c r="Y171" i="1"/>
  <c r="Z171" i="1"/>
  <c r="AA171" i="1"/>
  <c r="AD171" i="1"/>
  <c r="AE171" i="1"/>
  <c r="AF171" i="1"/>
  <c r="AG171" i="1"/>
  <c r="AH171" i="1"/>
  <c r="AI171" i="1"/>
  <c r="AJ171" i="1"/>
  <c r="AK171" i="1"/>
  <c r="AL171" i="1"/>
  <c r="AN171" i="1"/>
  <c r="AO171" i="1"/>
  <c r="AP171" i="1"/>
  <c r="AQ171" i="1"/>
  <c r="D172" i="1"/>
  <c r="I172" i="1"/>
  <c r="N172" i="1"/>
  <c r="P172" i="1"/>
  <c r="R172" i="1"/>
  <c r="T172" i="1"/>
  <c r="X172" i="1"/>
  <c r="Y172" i="1"/>
  <c r="Z172" i="1"/>
  <c r="AA172" i="1"/>
  <c r="AD172" i="1"/>
  <c r="AE172" i="1"/>
  <c r="AF172" i="1"/>
  <c r="AG172" i="1"/>
  <c r="AH172" i="1"/>
  <c r="AI172" i="1"/>
  <c r="AJ172" i="1"/>
  <c r="AK172" i="1"/>
  <c r="AL172" i="1"/>
  <c r="AN172" i="1"/>
  <c r="AO172" i="1"/>
  <c r="AP172" i="1"/>
  <c r="AQ172" i="1"/>
  <c r="D173" i="1"/>
  <c r="I173" i="1"/>
  <c r="N173" i="1"/>
  <c r="P173" i="1"/>
  <c r="R173" i="1"/>
  <c r="T173" i="1"/>
  <c r="X173" i="1"/>
  <c r="Y173" i="1"/>
  <c r="Z173" i="1"/>
  <c r="AA173" i="1"/>
  <c r="AD173" i="1"/>
  <c r="AE173" i="1"/>
  <c r="AF173" i="1"/>
  <c r="AG173" i="1"/>
  <c r="AH173" i="1"/>
  <c r="AI173" i="1"/>
  <c r="AJ173" i="1"/>
  <c r="AK173" i="1"/>
  <c r="AL173" i="1"/>
  <c r="AN173" i="1"/>
  <c r="AO173" i="1"/>
  <c r="AP173" i="1"/>
  <c r="AQ173" i="1"/>
  <c r="D174" i="1"/>
  <c r="I174" i="1"/>
  <c r="N174" i="1"/>
  <c r="P174" i="1"/>
  <c r="R174" i="1"/>
  <c r="T174" i="1"/>
  <c r="X174" i="1"/>
  <c r="Y174" i="1"/>
  <c r="Z174" i="1"/>
  <c r="AA174" i="1"/>
  <c r="AD174" i="1"/>
  <c r="AE174" i="1"/>
  <c r="AF174" i="1"/>
  <c r="AG174" i="1"/>
  <c r="AH174" i="1"/>
  <c r="AI174" i="1"/>
  <c r="AJ174" i="1"/>
  <c r="AK174" i="1"/>
  <c r="AL174" i="1"/>
  <c r="AN174" i="1"/>
  <c r="AO174" i="1"/>
  <c r="AP174" i="1"/>
  <c r="AQ174" i="1"/>
  <c r="D175" i="1"/>
  <c r="I175" i="1"/>
  <c r="N175" i="1"/>
  <c r="P175" i="1"/>
  <c r="R175" i="1"/>
  <c r="T175" i="1"/>
  <c r="X175" i="1"/>
  <c r="Y175" i="1"/>
  <c r="Z175" i="1"/>
  <c r="AA175" i="1"/>
  <c r="AD175" i="1"/>
  <c r="AE175" i="1"/>
  <c r="AF175" i="1"/>
  <c r="AG175" i="1"/>
  <c r="AH175" i="1"/>
  <c r="AI175" i="1"/>
  <c r="AJ175" i="1"/>
  <c r="AK175" i="1"/>
  <c r="AL175" i="1"/>
  <c r="AN175" i="1"/>
  <c r="AO175" i="1"/>
  <c r="AP175" i="1"/>
  <c r="AQ175" i="1"/>
  <c r="D176" i="1"/>
  <c r="I176" i="1"/>
  <c r="N176" i="1"/>
  <c r="P176" i="1"/>
  <c r="R176" i="1"/>
  <c r="T176" i="1"/>
  <c r="X176" i="1"/>
  <c r="Y176" i="1"/>
  <c r="Z176" i="1"/>
  <c r="AA176" i="1"/>
  <c r="AD176" i="1"/>
  <c r="AE176" i="1"/>
  <c r="AF176" i="1"/>
  <c r="AG176" i="1"/>
  <c r="AH176" i="1"/>
  <c r="AI176" i="1"/>
  <c r="AJ176" i="1"/>
  <c r="AK176" i="1"/>
  <c r="AL176" i="1"/>
  <c r="AN176" i="1"/>
  <c r="AO176" i="1"/>
  <c r="AP176" i="1"/>
  <c r="AQ176" i="1"/>
  <c r="D177" i="1"/>
  <c r="I177" i="1"/>
  <c r="N177" i="1"/>
  <c r="P177" i="1"/>
  <c r="R177" i="1"/>
  <c r="T177" i="1"/>
  <c r="X177" i="1"/>
  <c r="Y177" i="1"/>
  <c r="Z177" i="1"/>
  <c r="AA177" i="1"/>
  <c r="AD177" i="1"/>
  <c r="AE177" i="1"/>
  <c r="AF177" i="1"/>
  <c r="AG177" i="1"/>
  <c r="AH177" i="1"/>
  <c r="AI177" i="1"/>
  <c r="AJ177" i="1"/>
  <c r="AK177" i="1"/>
  <c r="AL177" i="1"/>
  <c r="AN177" i="1"/>
  <c r="AO177" i="1"/>
  <c r="AP177" i="1"/>
  <c r="AQ177" i="1"/>
  <c r="D178" i="1"/>
  <c r="I178" i="1"/>
  <c r="N178" i="1"/>
  <c r="P178" i="1"/>
  <c r="R178" i="1"/>
  <c r="T178" i="1"/>
  <c r="X178" i="1"/>
  <c r="Y178" i="1"/>
  <c r="Z178" i="1"/>
  <c r="AA178" i="1"/>
  <c r="AD178" i="1"/>
  <c r="AE178" i="1"/>
  <c r="AF178" i="1"/>
  <c r="AG178" i="1"/>
  <c r="AH178" i="1"/>
  <c r="AI178" i="1"/>
  <c r="AJ178" i="1"/>
  <c r="AK178" i="1"/>
  <c r="AL178" i="1"/>
  <c r="AN178" i="1"/>
  <c r="AO178" i="1"/>
  <c r="AP178" i="1"/>
  <c r="AQ178" i="1"/>
  <c r="D179" i="1"/>
  <c r="I179" i="1"/>
  <c r="N179" i="1"/>
  <c r="P179" i="1"/>
  <c r="R179" i="1"/>
  <c r="T179" i="1"/>
  <c r="X179" i="1"/>
  <c r="Y179" i="1"/>
  <c r="Z179" i="1"/>
  <c r="AA179" i="1"/>
  <c r="AD179" i="1"/>
  <c r="AE179" i="1"/>
  <c r="AF179" i="1"/>
  <c r="AG179" i="1"/>
  <c r="AH179" i="1"/>
  <c r="AI179" i="1"/>
  <c r="AJ179" i="1"/>
  <c r="AK179" i="1"/>
  <c r="AL179" i="1"/>
  <c r="AN179" i="1"/>
  <c r="AO179" i="1"/>
  <c r="AP179" i="1"/>
  <c r="AQ179" i="1"/>
  <c r="D180" i="1"/>
  <c r="I180" i="1"/>
  <c r="N180" i="1"/>
  <c r="P180" i="1"/>
  <c r="R180" i="1"/>
  <c r="T180" i="1"/>
  <c r="X180" i="1"/>
  <c r="Y180" i="1"/>
  <c r="Z180" i="1"/>
  <c r="AA180" i="1"/>
  <c r="AD180" i="1"/>
  <c r="AE180" i="1"/>
  <c r="AF180" i="1"/>
  <c r="AG180" i="1"/>
  <c r="AH180" i="1"/>
  <c r="AI180" i="1"/>
  <c r="AJ180" i="1"/>
  <c r="AK180" i="1"/>
  <c r="AL180" i="1"/>
  <c r="AN180" i="1"/>
  <c r="AO180" i="1"/>
  <c r="AP180" i="1"/>
  <c r="AQ180" i="1"/>
  <c r="D181" i="1"/>
  <c r="I181" i="1"/>
  <c r="N181" i="1"/>
  <c r="P181" i="1"/>
  <c r="R181" i="1"/>
  <c r="T181" i="1"/>
  <c r="X181" i="1"/>
  <c r="Y181" i="1"/>
  <c r="Z181" i="1"/>
  <c r="AA181" i="1"/>
  <c r="AD181" i="1"/>
  <c r="AE181" i="1"/>
  <c r="AF181" i="1"/>
  <c r="AG181" i="1"/>
  <c r="AH181" i="1"/>
  <c r="AI181" i="1"/>
  <c r="AJ181" i="1"/>
  <c r="AK181" i="1"/>
  <c r="AL181" i="1"/>
  <c r="AN181" i="1"/>
  <c r="AO181" i="1"/>
  <c r="AP181" i="1"/>
  <c r="AQ181" i="1"/>
  <c r="D182" i="1"/>
  <c r="I182" i="1"/>
  <c r="N182" i="1"/>
  <c r="P182" i="1"/>
  <c r="R182" i="1"/>
  <c r="T182" i="1"/>
  <c r="X182" i="1"/>
  <c r="Y182" i="1"/>
  <c r="Z182" i="1"/>
  <c r="AA182" i="1"/>
  <c r="AD182" i="1"/>
  <c r="AE182" i="1"/>
  <c r="AF182" i="1"/>
  <c r="AG182" i="1"/>
  <c r="AH182" i="1"/>
  <c r="AI182" i="1"/>
  <c r="AJ182" i="1"/>
  <c r="AK182" i="1"/>
  <c r="AL182" i="1"/>
  <c r="AN182" i="1"/>
  <c r="AO182" i="1"/>
  <c r="AP182" i="1"/>
  <c r="AQ182" i="1"/>
  <c r="D183" i="1"/>
  <c r="I183" i="1"/>
  <c r="N183" i="1"/>
  <c r="P183" i="1"/>
  <c r="R183" i="1"/>
  <c r="T183" i="1"/>
  <c r="X183" i="1"/>
  <c r="Y183" i="1"/>
  <c r="Z183" i="1"/>
  <c r="AA183" i="1"/>
  <c r="AD183" i="1"/>
  <c r="AE183" i="1"/>
  <c r="AF183" i="1"/>
  <c r="AG183" i="1"/>
  <c r="AH183" i="1"/>
  <c r="AI183" i="1"/>
  <c r="AJ183" i="1"/>
  <c r="AK183" i="1"/>
  <c r="AL183" i="1"/>
  <c r="AN183" i="1"/>
  <c r="AO183" i="1"/>
  <c r="AP183" i="1"/>
  <c r="AQ183" i="1"/>
  <c r="D184" i="1"/>
  <c r="I184" i="1"/>
  <c r="N184" i="1"/>
  <c r="P184" i="1"/>
  <c r="R184" i="1"/>
  <c r="T184" i="1"/>
  <c r="X184" i="1"/>
  <c r="Y184" i="1"/>
  <c r="Z184" i="1"/>
  <c r="AA184" i="1"/>
  <c r="AD184" i="1"/>
  <c r="AE184" i="1"/>
  <c r="AF184" i="1"/>
  <c r="AG184" i="1"/>
  <c r="AH184" i="1"/>
  <c r="AI184" i="1"/>
  <c r="AJ184" i="1"/>
  <c r="AK184" i="1"/>
  <c r="AL184" i="1"/>
  <c r="AN184" i="1"/>
  <c r="AO184" i="1"/>
  <c r="AP184" i="1"/>
  <c r="AQ184" i="1"/>
  <c r="D185" i="1"/>
  <c r="I185" i="1"/>
  <c r="N185" i="1"/>
  <c r="P185" i="1"/>
  <c r="R185" i="1"/>
  <c r="T185" i="1"/>
  <c r="X185" i="1"/>
  <c r="Y185" i="1"/>
  <c r="Z185" i="1"/>
  <c r="AA185" i="1"/>
  <c r="AD185" i="1"/>
  <c r="AE185" i="1"/>
  <c r="AF185" i="1"/>
  <c r="AG185" i="1"/>
  <c r="AH185" i="1"/>
  <c r="AI185" i="1"/>
  <c r="AJ185" i="1"/>
  <c r="AK185" i="1"/>
  <c r="AL185" i="1"/>
  <c r="AN185" i="1"/>
  <c r="AO185" i="1"/>
  <c r="AP185" i="1"/>
  <c r="AQ185" i="1"/>
  <c r="D186" i="1"/>
  <c r="I186" i="1"/>
  <c r="N186" i="1"/>
  <c r="P186" i="1"/>
  <c r="R186" i="1"/>
  <c r="T186" i="1"/>
  <c r="X186" i="1"/>
  <c r="Y186" i="1"/>
  <c r="Z186" i="1"/>
  <c r="AA186" i="1"/>
  <c r="AD186" i="1"/>
  <c r="AE186" i="1"/>
  <c r="AF186" i="1"/>
  <c r="AG186" i="1"/>
  <c r="AH186" i="1"/>
  <c r="AI186" i="1"/>
  <c r="AJ186" i="1"/>
  <c r="AK186" i="1"/>
  <c r="AL186" i="1"/>
  <c r="AN186" i="1"/>
  <c r="AO186" i="1"/>
  <c r="AP186" i="1"/>
  <c r="AQ186" i="1"/>
  <c r="D187" i="1"/>
  <c r="I187" i="1"/>
  <c r="N187" i="1"/>
  <c r="P187" i="1"/>
  <c r="R187" i="1"/>
  <c r="T187" i="1"/>
  <c r="X187" i="1"/>
  <c r="Y187" i="1"/>
  <c r="Z187" i="1"/>
  <c r="AA187" i="1"/>
  <c r="AD187" i="1"/>
  <c r="AE187" i="1"/>
  <c r="AF187" i="1"/>
  <c r="AG187" i="1"/>
  <c r="AH187" i="1"/>
  <c r="AI187" i="1"/>
  <c r="AJ187" i="1"/>
  <c r="AK187" i="1"/>
  <c r="AL187" i="1"/>
  <c r="AN187" i="1"/>
  <c r="AO187" i="1"/>
  <c r="AP187" i="1"/>
  <c r="AQ187" i="1"/>
  <c r="D188" i="1"/>
  <c r="I188" i="1"/>
  <c r="N188" i="1"/>
  <c r="P188" i="1"/>
  <c r="R188" i="1"/>
  <c r="T188" i="1"/>
  <c r="X188" i="1"/>
  <c r="Y188" i="1"/>
  <c r="Z188" i="1"/>
  <c r="AA188" i="1"/>
  <c r="AD188" i="1"/>
  <c r="AE188" i="1"/>
  <c r="AF188" i="1"/>
  <c r="AG188" i="1"/>
  <c r="AH188" i="1"/>
  <c r="AI188" i="1"/>
  <c r="AJ188" i="1"/>
  <c r="AK188" i="1"/>
  <c r="AL188" i="1"/>
  <c r="AN188" i="1"/>
  <c r="AO188" i="1"/>
  <c r="AP188" i="1"/>
  <c r="AQ188" i="1"/>
  <c r="D189" i="1"/>
  <c r="I189" i="1"/>
  <c r="N189" i="1"/>
  <c r="P189" i="1"/>
  <c r="R189" i="1"/>
  <c r="T189" i="1"/>
  <c r="X189" i="1"/>
  <c r="Y189" i="1"/>
  <c r="Z189" i="1"/>
  <c r="AA189" i="1"/>
  <c r="AD189" i="1"/>
  <c r="AE189" i="1"/>
  <c r="AF189" i="1"/>
  <c r="AG189" i="1"/>
  <c r="AH189" i="1"/>
  <c r="AI189" i="1"/>
  <c r="AJ189" i="1"/>
  <c r="AK189" i="1"/>
  <c r="AL189" i="1"/>
  <c r="AN189" i="1"/>
  <c r="AO189" i="1"/>
  <c r="AP189" i="1"/>
  <c r="AQ189" i="1"/>
  <c r="D190" i="1"/>
  <c r="I190" i="1"/>
  <c r="N190" i="1"/>
  <c r="P190" i="1"/>
  <c r="R190" i="1"/>
  <c r="T190" i="1"/>
  <c r="X190" i="1"/>
  <c r="Y190" i="1"/>
  <c r="Z190" i="1"/>
  <c r="AA190" i="1"/>
  <c r="AD190" i="1"/>
  <c r="AE190" i="1"/>
  <c r="AF190" i="1"/>
  <c r="AG190" i="1"/>
  <c r="AH190" i="1"/>
  <c r="AI190" i="1"/>
  <c r="AJ190" i="1"/>
  <c r="AK190" i="1"/>
  <c r="AL190" i="1"/>
  <c r="AN190" i="1"/>
  <c r="AO190" i="1"/>
  <c r="AP190" i="1"/>
  <c r="AQ190" i="1"/>
  <c r="D191" i="1"/>
  <c r="I191" i="1"/>
  <c r="N191" i="1"/>
  <c r="P191" i="1"/>
  <c r="R191" i="1"/>
  <c r="T191" i="1"/>
  <c r="X191" i="1"/>
  <c r="Y191" i="1"/>
  <c r="Z191" i="1"/>
  <c r="AA191" i="1"/>
  <c r="AD191" i="1"/>
  <c r="AE191" i="1"/>
  <c r="AF191" i="1"/>
  <c r="AG191" i="1"/>
  <c r="AH191" i="1"/>
  <c r="AI191" i="1"/>
  <c r="AJ191" i="1"/>
  <c r="AK191" i="1"/>
  <c r="AL191" i="1"/>
  <c r="AN191" i="1"/>
  <c r="AO191" i="1"/>
  <c r="AP191" i="1"/>
  <c r="AQ191" i="1"/>
  <c r="D192" i="1"/>
  <c r="I192" i="1"/>
  <c r="N192" i="1"/>
  <c r="P192" i="1"/>
  <c r="R192" i="1"/>
  <c r="T192" i="1"/>
  <c r="X192" i="1"/>
  <c r="Y192" i="1"/>
  <c r="Z192" i="1"/>
  <c r="AA192" i="1"/>
  <c r="AD192" i="1"/>
  <c r="AE192" i="1"/>
  <c r="AF192" i="1"/>
  <c r="AG192" i="1"/>
  <c r="AH192" i="1"/>
  <c r="AI192" i="1"/>
  <c r="AJ192" i="1"/>
  <c r="AK192" i="1"/>
  <c r="AL192" i="1"/>
  <c r="AN192" i="1"/>
  <c r="AO192" i="1"/>
  <c r="AP192" i="1"/>
  <c r="AQ192" i="1"/>
  <c r="D193" i="1"/>
  <c r="I193" i="1"/>
  <c r="N193" i="1"/>
  <c r="P193" i="1"/>
  <c r="R193" i="1"/>
  <c r="T193" i="1"/>
  <c r="X193" i="1"/>
  <c r="Y193" i="1"/>
  <c r="Z193" i="1"/>
  <c r="AA193" i="1"/>
  <c r="AD193" i="1"/>
  <c r="AE193" i="1"/>
  <c r="AF193" i="1"/>
  <c r="AG193" i="1"/>
  <c r="AH193" i="1"/>
  <c r="AI193" i="1"/>
  <c r="AJ193" i="1"/>
  <c r="AK193" i="1"/>
  <c r="AL193" i="1"/>
  <c r="AN193" i="1"/>
  <c r="AO193" i="1"/>
  <c r="AP193" i="1"/>
  <c r="AQ193" i="1"/>
  <c r="D194" i="1"/>
  <c r="I194" i="1"/>
  <c r="N194" i="1"/>
  <c r="P194" i="1"/>
  <c r="R194" i="1"/>
  <c r="T194" i="1"/>
  <c r="X194" i="1"/>
  <c r="Y194" i="1"/>
  <c r="Z194" i="1"/>
  <c r="AA194" i="1"/>
  <c r="AD194" i="1"/>
  <c r="AE194" i="1"/>
  <c r="AF194" i="1"/>
  <c r="AG194" i="1"/>
  <c r="AH194" i="1"/>
  <c r="AI194" i="1"/>
  <c r="AJ194" i="1"/>
  <c r="AK194" i="1"/>
  <c r="AL194" i="1"/>
  <c r="AN194" i="1"/>
  <c r="AO194" i="1"/>
  <c r="AP194" i="1"/>
  <c r="AQ194" i="1"/>
  <c r="D195" i="1"/>
  <c r="I195" i="1"/>
  <c r="N195" i="1"/>
  <c r="P195" i="1"/>
  <c r="R195" i="1"/>
  <c r="T195" i="1"/>
  <c r="X195" i="1"/>
  <c r="Y195" i="1"/>
  <c r="Z195" i="1"/>
  <c r="AA195" i="1"/>
  <c r="AD195" i="1"/>
  <c r="AE195" i="1"/>
  <c r="AF195" i="1"/>
  <c r="AG195" i="1"/>
  <c r="AH195" i="1"/>
  <c r="AI195" i="1"/>
  <c r="AJ195" i="1"/>
  <c r="AK195" i="1"/>
  <c r="AL195" i="1"/>
  <c r="AN195" i="1"/>
  <c r="AO195" i="1"/>
  <c r="AP195" i="1"/>
  <c r="AQ195" i="1"/>
  <c r="D196" i="1"/>
  <c r="I196" i="1"/>
  <c r="N196" i="1"/>
  <c r="P196" i="1"/>
  <c r="R196" i="1"/>
  <c r="T196" i="1"/>
  <c r="X196" i="1"/>
  <c r="Y196" i="1"/>
  <c r="Z196" i="1"/>
  <c r="AA196" i="1"/>
  <c r="AD196" i="1"/>
  <c r="AE196" i="1"/>
  <c r="AF196" i="1"/>
  <c r="AG196" i="1"/>
  <c r="AH196" i="1"/>
  <c r="AI196" i="1"/>
  <c r="AJ196" i="1"/>
  <c r="AK196" i="1"/>
  <c r="AL196" i="1"/>
  <c r="AN196" i="1"/>
  <c r="AO196" i="1"/>
  <c r="AP196" i="1"/>
  <c r="AQ196" i="1"/>
  <c r="D197" i="1"/>
  <c r="I197" i="1"/>
  <c r="N197" i="1"/>
  <c r="P197" i="1"/>
  <c r="R197" i="1"/>
  <c r="T197" i="1"/>
  <c r="X197" i="1"/>
  <c r="Y197" i="1"/>
  <c r="Z197" i="1"/>
  <c r="AA197" i="1"/>
  <c r="AD197" i="1"/>
  <c r="AE197" i="1"/>
  <c r="AF197" i="1"/>
  <c r="AG197" i="1"/>
  <c r="AH197" i="1"/>
  <c r="AI197" i="1"/>
  <c r="AJ197" i="1"/>
  <c r="AK197" i="1"/>
  <c r="AL197" i="1"/>
  <c r="AN197" i="1"/>
  <c r="AO197" i="1"/>
  <c r="AP197" i="1"/>
  <c r="AQ197" i="1"/>
  <c r="D198" i="1"/>
  <c r="I198" i="1"/>
  <c r="N198" i="1"/>
  <c r="P198" i="1"/>
  <c r="R198" i="1"/>
  <c r="T198" i="1"/>
  <c r="X198" i="1"/>
  <c r="Y198" i="1"/>
  <c r="Z198" i="1"/>
  <c r="AA198" i="1"/>
  <c r="AD198" i="1"/>
  <c r="AE198" i="1"/>
  <c r="AF198" i="1"/>
  <c r="AG198" i="1"/>
  <c r="AH198" i="1"/>
  <c r="AI198" i="1"/>
  <c r="AJ198" i="1"/>
  <c r="AK198" i="1"/>
  <c r="AL198" i="1"/>
  <c r="AN198" i="1"/>
  <c r="AO198" i="1"/>
  <c r="AP198" i="1"/>
  <c r="AQ198" i="1"/>
  <c r="D199" i="1"/>
  <c r="I199" i="1"/>
  <c r="N199" i="1"/>
  <c r="P199" i="1"/>
  <c r="R199" i="1"/>
  <c r="T199" i="1"/>
  <c r="X199" i="1"/>
  <c r="Y199" i="1"/>
  <c r="Z199" i="1"/>
  <c r="AA199" i="1"/>
  <c r="AD199" i="1"/>
  <c r="AE199" i="1"/>
  <c r="AF199" i="1"/>
  <c r="AG199" i="1"/>
  <c r="AH199" i="1"/>
  <c r="AI199" i="1"/>
  <c r="AJ199" i="1"/>
  <c r="AK199" i="1"/>
  <c r="AL199" i="1"/>
  <c r="AN199" i="1"/>
  <c r="AO199" i="1"/>
  <c r="AP199" i="1"/>
  <c r="AQ199" i="1"/>
  <c r="D200" i="1"/>
  <c r="I200" i="1"/>
  <c r="N200" i="1"/>
  <c r="P200" i="1"/>
  <c r="R200" i="1"/>
  <c r="T200" i="1"/>
  <c r="X200" i="1"/>
  <c r="Y200" i="1"/>
  <c r="Z200" i="1"/>
  <c r="AA200" i="1"/>
  <c r="AD200" i="1"/>
  <c r="AE200" i="1"/>
  <c r="AF200" i="1"/>
  <c r="AG200" i="1"/>
  <c r="AH200" i="1"/>
  <c r="AI200" i="1"/>
  <c r="AJ200" i="1"/>
  <c r="AK200" i="1"/>
  <c r="AL200" i="1"/>
  <c r="AN200" i="1"/>
  <c r="AO200" i="1"/>
  <c r="AP200" i="1"/>
  <c r="AQ200" i="1"/>
  <c r="D201" i="1"/>
  <c r="I201" i="1"/>
  <c r="N201" i="1"/>
  <c r="P201" i="1"/>
  <c r="R201" i="1"/>
  <c r="T201" i="1"/>
  <c r="X201" i="1"/>
  <c r="Y201" i="1"/>
  <c r="Z201" i="1"/>
  <c r="AA201" i="1"/>
  <c r="AD201" i="1"/>
  <c r="AE201" i="1"/>
  <c r="AF201" i="1"/>
  <c r="AG201" i="1"/>
  <c r="AH201" i="1"/>
  <c r="AI201" i="1"/>
  <c r="AJ201" i="1"/>
  <c r="AK201" i="1"/>
  <c r="AL201" i="1"/>
  <c r="AN201" i="1"/>
  <c r="AO201" i="1"/>
  <c r="AP201" i="1"/>
  <c r="AQ201" i="1"/>
  <c r="D202" i="1"/>
  <c r="I202" i="1"/>
  <c r="N202" i="1"/>
  <c r="P202" i="1"/>
  <c r="R202" i="1"/>
  <c r="T202" i="1"/>
  <c r="X202" i="1"/>
  <c r="Y202" i="1"/>
  <c r="Z202" i="1"/>
  <c r="AA202" i="1"/>
  <c r="AD202" i="1"/>
  <c r="AE202" i="1"/>
  <c r="AF202" i="1"/>
  <c r="AG202" i="1"/>
  <c r="AH202" i="1"/>
  <c r="AI202" i="1"/>
  <c r="AJ202" i="1"/>
  <c r="AK202" i="1"/>
  <c r="AL202" i="1"/>
  <c r="AN202" i="1"/>
  <c r="AO202" i="1"/>
  <c r="AP202" i="1"/>
  <c r="AQ202" i="1"/>
  <c r="D203" i="1"/>
  <c r="I203" i="1"/>
  <c r="N203" i="1"/>
  <c r="P203" i="1"/>
  <c r="R203" i="1"/>
  <c r="T203" i="1"/>
  <c r="X203" i="1"/>
  <c r="Y203" i="1"/>
  <c r="Z203" i="1"/>
  <c r="AA203" i="1"/>
  <c r="AD203" i="1"/>
  <c r="AE203" i="1"/>
  <c r="AF203" i="1"/>
  <c r="AG203" i="1"/>
  <c r="AH203" i="1"/>
  <c r="AI203" i="1"/>
  <c r="AJ203" i="1"/>
  <c r="AK203" i="1"/>
  <c r="AL203" i="1"/>
  <c r="AN203" i="1"/>
  <c r="AO203" i="1"/>
  <c r="AP203" i="1"/>
  <c r="AQ203" i="1"/>
  <c r="D204" i="1"/>
  <c r="I204" i="1"/>
  <c r="N204" i="1"/>
  <c r="P204" i="1"/>
  <c r="R204" i="1"/>
  <c r="T204" i="1"/>
  <c r="X204" i="1"/>
  <c r="Y204" i="1"/>
  <c r="Z204" i="1"/>
  <c r="AA204" i="1"/>
  <c r="AD204" i="1"/>
  <c r="AE204" i="1"/>
  <c r="AF204" i="1"/>
  <c r="AG204" i="1"/>
  <c r="AH204" i="1"/>
  <c r="AI204" i="1"/>
  <c r="AJ204" i="1"/>
  <c r="AK204" i="1"/>
  <c r="AL204" i="1"/>
  <c r="AN204" i="1"/>
  <c r="AO204" i="1"/>
  <c r="AP204" i="1"/>
  <c r="AQ204" i="1"/>
  <c r="D205" i="1"/>
  <c r="I205" i="1"/>
  <c r="N205" i="1"/>
  <c r="P205" i="1"/>
  <c r="R205" i="1"/>
  <c r="T205" i="1"/>
  <c r="X205" i="1"/>
  <c r="Y205" i="1"/>
  <c r="Z205" i="1"/>
  <c r="AA205" i="1"/>
  <c r="AD205" i="1"/>
  <c r="AE205" i="1"/>
  <c r="AF205" i="1"/>
  <c r="AG205" i="1"/>
  <c r="AH205" i="1"/>
  <c r="AI205" i="1"/>
  <c r="AJ205" i="1"/>
  <c r="AK205" i="1"/>
  <c r="AL205" i="1"/>
  <c r="AN205" i="1"/>
  <c r="AO205" i="1"/>
  <c r="AP205" i="1"/>
  <c r="AQ205" i="1"/>
  <c r="D206" i="1"/>
  <c r="I206" i="1"/>
  <c r="N206" i="1"/>
  <c r="P206" i="1"/>
  <c r="R206" i="1"/>
  <c r="T206" i="1"/>
  <c r="X206" i="1"/>
  <c r="Y206" i="1"/>
  <c r="Z206" i="1"/>
  <c r="AA206" i="1"/>
  <c r="AD206" i="1"/>
  <c r="AE206" i="1"/>
  <c r="AF206" i="1"/>
  <c r="AG206" i="1"/>
  <c r="AH206" i="1"/>
  <c r="AI206" i="1"/>
  <c r="AJ206" i="1"/>
  <c r="AK206" i="1"/>
  <c r="AL206" i="1"/>
  <c r="AN206" i="1"/>
  <c r="AO206" i="1"/>
  <c r="AP206" i="1"/>
  <c r="AQ206" i="1"/>
  <c r="D207" i="1"/>
  <c r="I207" i="1"/>
  <c r="N207" i="1"/>
  <c r="P207" i="1"/>
  <c r="R207" i="1"/>
  <c r="T207" i="1"/>
  <c r="X207" i="1"/>
  <c r="Y207" i="1"/>
  <c r="Z207" i="1"/>
  <c r="AA207" i="1"/>
  <c r="AD207" i="1"/>
  <c r="AE207" i="1"/>
  <c r="AF207" i="1"/>
  <c r="AG207" i="1"/>
  <c r="AH207" i="1"/>
  <c r="AI207" i="1"/>
  <c r="AJ207" i="1"/>
  <c r="AK207" i="1"/>
  <c r="AL207" i="1"/>
  <c r="AN207" i="1"/>
  <c r="AO207" i="1"/>
  <c r="AP207" i="1"/>
  <c r="AQ207" i="1"/>
  <c r="D208" i="1"/>
  <c r="I208" i="1"/>
  <c r="N208" i="1"/>
  <c r="P208" i="1"/>
  <c r="R208" i="1"/>
  <c r="T208" i="1"/>
  <c r="X208" i="1"/>
  <c r="Y208" i="1"/>
  <c r="Z208" i="1"/>
  <c r="AA208" i="1"/>
  <c r="AD208" i="1"/>
  <c r="AE208" i="1"/>
  <c r="AF208" i="1"/>
  <c r="AG208" i="1"/>
  <c r="AH208" i="1"/>
  <c r="AI208" i="1"/>
  <c r="AJ208" i="1"/>
  <c r="AK208" i="1"/>
  <c r="AL208" i="1"/>
  <c r="AN208" i="1"/>
  <c r="AO208" i="1"/>
  <c r="AP208" i="1"/>
  <c r="AQ208" i="1"/>
  <c r="D209" i="1"/>
  <c r="I209" i="1"/>
  <c r="N209" i="1"/>
  <c r="P209" i="1"/>
  <c r="R209" i="1"/>
  <c r="T209" i="1"/>
  <c r="X209" i="1"/>
  <c r="Y209" i="1"/>
  <c r="Z209" i="1"/>
  <c r="AA209" i="1"/>
  <c r="AD209" i="1"/>
  <c r="AE209" i="1"/>
  <c r="AF209" i="1"/>
  <c r="AG209" i="1"/>
  <c r="AH209" i="1"/>
  <c r="AI209" i="1"/>
  <c r="AJ209" i="1"/>
  <c r="AK209" i="1"/>
  <c r="AL209" i="1"/>
  <c r="AN209" i="1"/>
  <c r="AO209" i="1"/>
  <c r="AP209" i="1"/>
  <c r="AQ209" i="1"/>
  <c r="D210" i="1"/>
  <c r="I210" i="1"/>
  <c r="N210" i="1"/>
  <c r="P210" i="1"/>
  <c r="R210" i="1"/>
  <c r="T210" i="1"/>
  <c r="X210" i="1"/>
  <c r="Y210" i="1"/>
  <c r="Z210" i="1"/>
  <c r="AA210" i="1"/>
  <c r="AD210" i="1"/>
  <c r="AE210" i="1"/>
  <c r="AF210" i="1"/>
  <c r="AG210" i="1"/>
  <c r="AH210" i="1"/>
  <c r="AI210" i="1"/>
  <c r="AJ210" i="1"/>
  <c r="AK210" i="1"/>
  <c r="AL210" i="1"/>
  <c r="AN210" i="1"/>
  <c r="AO210" i="1"/>
  <c r="AP210" i="1"/>
  <c r="AQ210" i="1"/>
  <c r="D211" i="1"/>
  <c r="I211" i="1"/>
  <c r="N211" i="1"/>
  <c r="P211" i="1"/>
  <c r="R211" i="1"/>
  <c r="T211" i="1"/>
  <c r="X211" i="1"/>
  <c r="Y211" i="1"/>
  <c r="Z211" i="1"/>
  <c r="AA211" i="1"/>
  <c r="AD211" i="1"/>
  <c r="AE211" i="1"/>
  <c r="AF211" i="1"/>
  <c r="AG211" i="1"/>
  <c r="AH211" i="1"/>
  <c r="AI211" i="1"/>
  <c r="AJ211" i="1"/>
  <c r="AK211" i="1"/>
  <c r="AL211" i="1"/>
  <c r="AN211" i="1"/>
  <c r="AO211" i="1"/>
  <c r="AP211" i="1"/>
  <c r="AQ211" i="1"/>
  <c r="D212" i="1"/>
  <c r="I212" i="1"/>
  <c r="N212" i="1"/>
  <c r="P212" i="1"/>
  <c r="R212" i="1"/>
  <c r="T212" i="1"/>
  <c r="X212" i="1"/>
  <c r="Y212" i="1"/>
  <c r="Z212" i="1"/>
  <c r="AA212" i="1"/>
  <c r="AD212" i="1"/>
  <c r="AE212" i="1"/>
  <c r="AF212" i="1"/>
  <c r="AG212" i="1"/>
  <c r="AH212" i="1"/>
  <c r="AI212" i="1"/>
  <c r="AJ212" i="1"/>
  <c r="AK212" i="1"/>
  <c r="AL212" i="1"/>
  <c r="AN212" i="1"/>
  <c r="AO212" i="1"/>
  <c r="AP212" i="1"/>
  <c r="AQ212" i="1"/>
  <c r="D213" i="1"/>
  <c r="I213" i="1"/>
  <c r="N213" i="1"/>
  <c r="P213" i="1"/>
  <c r="R213" i="1"/>
  <c r="T213" i="1"/>
  <c r="X213" i="1"/>
  <c r="Y213" i="1"/>
  <c r="Z213" i="1"/>
  <c r="AA213" i="1"/>
  <c r="AD213" i="1"/>
  <c r="AE213" i="1"/>
  <c r="AF213" i="1"/>
  <c r="AG213" i="1"/>
  <c r="AH213" i="1"/>
  <c r="AI213" i="1"/>
  <c r="AJ213" i="1"/>
  <c r="AK213" i="1"/>
  <c r="AL213" i="1"/>
  <c r="AN213" i="1"/>
  <c r="AO213" i="1"/>
  <c r="AP213" i="1"/>
  <c r="AQ213" i="1"/>
  <c r="D214" i="1"/>
  <c r="I214" i="1"/>
  <c r="N214" i="1"/>
  <c r="P214" i="1"/>
  <c r="R214" i="1"/>
  <c r="T214" i="1"/>
  <c r="X214" i="1"/>
  <c r="Y214" i="1"/>
  <c r="Z214" i="1"/>
  <c r="AA214" i="1"/>
  <c r="AD214" i="1"/>
  <c r="AE214" i="1"/>
  <c r="AF214" i="1"/>
  <c r="AG214" i="1"/>
  <c r="AH214" i="1"/>
  <c r="AI214" i="1"/>
  <c r="AJ214" i="1"/>
  <c r="AK214" i="1"/>
  <c r="AL214" i="1"/>
  <c r="AN214" i="1"/>
  <c r="AO214" i="1"/>
  <c r="AP214" i="1"/>
  <c r="AQ214" i="1"/>
  <c r="D215" i="1"/>
  <c r="I215" i="1"/>
  <c r="N215" i="1"/>
  <c r="P215" i="1"/>
  <c r="R215" i="1"/>
  <c r="T215" i="1"/>
  <c r="X215" i="1"/>
  <c r="Y215" i="1"/>
  <c r="Z215" i="1"/>
  <c r="AA215" i="1"/>
  <c r="AD215" i="1"/>
  <c r="AE215" i="1"/>
  <c r="AF215" i="1"/>
  <c r="AG215" i="1"/>
  <c r="AH215" i="1"/>
  <c r="AI215" i="1"/>
  <c r="AJ215" i="1"/>
  <c r="AK215" i="1"/>
  <c r="AL215" i="1"/>
  <c r="AN215" i="1"/>
  <c r="AO215" i="1"/>
  <c r="AP215" i="1"/>
  <c r="AQ215" i="1"/>
  <c r="D216" i="1"/>
  <c r="I216" i="1"/>
  <c r="N216" i="1"/>
  <c r="P216" i="1"/>
  <c r="R216" i="1"/>
  <c r="T216" i="1"/>
  <c r="X216" i="1"/>
  <c r="Y216" i="1"/>
  <c r="Z216" i="1"/>
  <c r="AA216" i="1"/>
  <c r="AD216" i="1"/>
  <c r="AE216" i="1"/>
  <c r="AF216" i="1"/>
  <c r="AG216" i="1"/>
  <c r="AH216" i="1"/>
  <c r="AI216" i="1"/>
  <c r="AJ216" i="1"/>
  <c r="AK216" i="1"/>
  <c r="AL216" i="1"/>
  <c r="AN216" i="1"/>
  <c r="AO216" i="1"/>
  <c r="AP216" i="1"/>
  <c r="AQ216" i="1"/>
  <c r="D217" i="1"/>
  <c r="I217" i="1"/>
  <c r="N217" i="1"/>
  <c r="P217" i="1"/>
  <c r="R217" i="1"/>
  <c r="T217" i="1"/>
  <c r="X217" i="1"/>
  <c r="Y217" i="1"/>
  <c r="Z217" i="1"/>
  <c r="AA217" i="1"/>
  <c r="AD217" i="1"/>
  <c r="AE217" i="1"/>
  <c r="AF217" i="1"/>
  <c r="AG217" i="1"/>
  <c r="AH217" i="1"/>
  <c r="AI217" i="1"/>
  <c r="AJ217" i="1"/>
  <c r="AK217" i="1"/>
  <c r="AL217" i="1"/>
  <c r="AN217" i="1"/>
  <c r="AO217" i="1"/>
  <c r="AP217" i="1"/>
  <c r="AQ217" i="1"/>
  <c r="D218" i="1"/>
  <c r="I218" i="1"/>
  <c r="N218" i="1"/>
  <c r="P218" i="1"/>
  <c r="R218" i="1"/>
  <c r="T218" i="1"/>
  <c r="X218" i="1"/>
  <c r="Y218" i="1"/>
  <c r="Z218" i="1"/>
  <c r="AA218" i="1"/>
  <c r="AD218" i="1"/>
  <c r="AE218" i="1"/>
  <c r="AF218" i="1"/>
  <c r="AG218" i="1"/>
  <c r="AH218" i="1"/>
  <c r="AI218" i="1"/>
  <c r="AJ218" i="1"/>
  <c r="AK218" i="1"/>
  <c r="AL218" i="1"/>
  <c r="AN218" i="1"/>
  <c r="AO218" i="1"/>
  <c r="AP218" i="1"/>
  <c r="AQ218" i="1"/>
  <c r="D219" i="1"/>
  <c r="I219" i="1"/>
  <c r="N219" i="1"/>
  <c r="P219" i="1"/>
  <c r="R219" i="1"/>
  <c r="T219" i="1"/>
  <c r="X219" i="1"/>
  <c r="Y219" i="1"/>
  <c r="Z219" i="1"/>
  <c r="AA219" i="1"/>
  <c r="AD219" i="1"/>
  <c r="AE219" i="1"/>
  <c r="AF219" i="1"/>
  <c r="AG219" i="1"/>
  <c r="AH219" i="1"/>
  <c r="AI219" i="1"/>
  <c r="AJ219" i="1"/>
  <c r="AK219" i="1"/>
  <c r="AL219" i="1"/>
  <c r="AN219" i="1"/>
  <c r="AO219" i="1"/>
  <c r="AP219" i="1"/>
  <c r="AQ219" i="1"/>
  <c r="D220" i="1"/>
  <c r="I220" i="1"/>
  <c r="N220" i="1"/>
  <c r="P220" i="1"/>
  <c r="R220" i="1"/>
  <c r="T220" i="1"/>
  <c r="X220" i="1"/>
  <c r="Y220" i="1"/>
  <c r="Z220" i="1"/>
  <c r="AA220" i="1"/>
  <c r="AD220" i="1"/>
  <c r="AE220" i="1"/>
  <c r="AF220" i="1"/>
  <c r="AG220" i="1"/>
  <c r="AH220" i="1"/>
  <c r="AI220" i="1"/>
  <c r="AJ220" i="1"/>
  <c r="AK220" i="1"/>
  <c r="AL220" i="1"/>
  <c r="AN220" i="1"/>
  <c r="AO220" i="1"/>
  <c r="AP220" i="1"/>
  <c r="AQ220" i="1"/>
  <c r="D221" i="1"/>
  <c r="I221" i="1"/>
  <c r="N221" i="1"/>
  <c r="P221" i="1"/>
  <c r="R221" i="1"/>
  <c r="T221" i="1"/>
  <c r="X221" i="1"/>
  <c r="Y221" i="1"/>
  <c r="Z221" i="1"/>
  <c r="AA221" i="1"/>
  <c r="AD221" i="1"/>
  <c r="AE221" i="1"/>
  <c r="AF221" i="1"/>
  <c r="AG221" i="1"/>
  <c r="AH221" i="1"/>
  <c r="AI221" i="1"/>
  <c r="AJ221" i="1"/>
  <c r="AK221" i="1"/>
  <c r="AL221" i="1"/>
  <c r="AN221" i="1"/>
  <c r="AO221" i="1"/>
  <c r="AP221" i="1"/>
  <c r="AQ221" i="1"/>
  <c r="D222" i="1"/>
  <c r="I222" i="1"/>
  <c r="N222" i="1"/>
  <c r="P222" i="1"/>
  <c r="R222" i="1"/>
  <c r="T222" i="1"/>
  <c r="X222" i="1"/>
  <c r="Y222" i="1"/>
  <c r="Z222" i="1"/>
  <c r="AA222" i="1"/>
  <c r="AD222" i="1"/>
  <c r="AE222" i="1"/>
  <c r="AF222" i="1"/>
  <c r="AG222" i="1"/>
  <c r="AH222" i="1"/>
  <c r="AI222" i="1"/>
  <c r="AJ222" i="1"/>
  <c r="AK222" i="1"/>
  <c r="AL222" i="1"/>
  <c r="AN222" i="1"/>
  <c r="AO222" i="1"/>
  <c r="AP222" i="1"/>
  <c r="AQ222" i="1"/>
  <c r="D223" i="1"/>
  <c r="I223" i="1"/>
  <c r="N223" i="1"/>
  <c r="P223" i="1"/>
  <c r="R223" i="1"/>
  <c r="T223" i="1"/>
  <c r="X223" i="1"/>
  <c r="Y223" i="1"/>
  <c r="Z223" i="1"/>
  <c r="AA223" i="1"/>
  <c r="AD223" i="1"/>
  <c r="AE223" i="1"/>
  <c r="AF223" i="1"/>
  <c r="AG223" i="1"/>
  <c r="AH223" i="1"/>
  <c r="AI223" i="1"/>
  <c r="AJ223" i="1"/>
  <c r="AK223" i="1"/>
  <c r="AL223" i="1"/>
  <c r="AN223" i="1"/>
  <c r="AO223" i="1"/>
  <c r="AP223" i="1"/>
  <c r="AQ223" i="1"/>
  <c r="D224" i="1"/>
  <c r="I224" i="1"/>
  <c r="N224" i="1"/>
  <c r="P224" i="1"/>
  <c r="R224" i="1"/>
  <c r="T224" i="1"/>
  <c r="X224" i="1"/>
  <c r="Y224" i="1"/>
  <c r="Z224" i="1"/>
  <c r="AA224" i="1"/>
  <c r="AD224" i="1"/>
  <c r="AE224" i="1"/>
  <c r="AF224" i="1"/>
  <c r="AG224" i="1"/>
  <c r="AH224" i="1"/>
  <c r="AI224" i="1"/>
  <c r="AJ224" i="1"/>
  <c r="AK224" i="1"/>
  <c r="AL224" i="1"/>
  <c r="AN224" i="1"/>
  <c r="AO224" i="1"/>
  <c r="AP224" i="1"/>
  <c r="AQ224" i="1"/>
  <c r="D225" i="1"/>
  <c r="I225" i="1"/>
  <c r="N225" i="1"/>
  <c r="P225" i="1"/>
  <c r="R225" i="1"/>
  <c r="T225" i="1"/>
  <c r="X225" i="1"/>
  <c r="Y225" i="1"/>
  <c r="Z225" i="1"/>
  <c r="AA225" i="1"/>
  <c r="AD225" i="1"/>
  <c r="AE225" i="1"/>
  <c r="AF225" i="1"/>
  <c r="AG225" i="1"/>
  <c r="AH225" i="1"/>
  <c r="AI225" i="1"/>
  <c r="AJ225" i="1"/>
  <c r="AK225" i="1"/>
  <c r="AL225" i="1"/>
  <c r="AN225" i="1"/>
  <c r="AO225" i="1"/>
  <c r="AP225" i="1"/>
  <c r="AQ225" i="1"/>
  <c r="D226" i="1"/>
  <c r="I226" i="1"/>
  <c r="N226" i="1"/>
  <c r="P226" i="1"/>
  <c r="R226" i="1"/>
  <c r="T226" i="1"/>
  <c r="X226" i="1"/>
  <c r="Y226" i="1"/>
  <c r="Z226" i="1"/>
  <c r="AA226" i="1"/>
  <c r="AD226" i="1"/>
  <c r="AE226" i="1"/>
  <c r="AF226" i="1"/>
  <c r="AG226" i="1"/>
  <c r="AH226" i="1"/>
  <c r="AI226" i="1"/>
  <c r="AJ226" i="1"/>
  <c r="AK226" i="1"/>
  <c r="AL226" i="1"/>
  <c r="AN226" i="1"/>
  <c r="AO226" i="1"/>
  <c r="AP226" i="1"/>
  <c r="AQ226" i="1"/>
  <c r="D227" i="1"/>
  <c r="I227" i="1"/>
  <c r="N227" i="1"/>
  <c r="P227" i="1"/>
  <c r="R227" i="1"/>
  <c r="T227" i="1"/>
  <c r="X227" i="1"/>
  <c r="Y227" i="1"/>
  <c r="Z227" i="1"/>
  <c r="AA227" i="1"/>
  <c r="AD227" i="1"/>
  <c r="AE227" i="1"/>
  <c r="AF227" i="1"/>
  <c r="AG227" i="1"/>
  <c r="AH227" i="1"/>
  <c r="AI227" i="1"/>
  <c r="AJ227" i="1"/>
  <c r="AK227" i="1"/>
  <c r="AL227" i="1"/>
  <c r="AN227" i="1"/>
  <c r="AO227" i="1"/>
  <c r="AP227" i="1"/>
  <c r="AQ227" i="1"/>
  <c r="D228" i="1"/>
  <c r="I228" i="1"/>
  <c r="N228" i="1"/>
  <c r="P228" i="1"/>
  <c r="R228" i="1"/>
  <c r="T228" i="1"/>
  <c r="X228" i="1"/>
  <c r="Y228" i="1"/>
  <c r="Z228" i="1"/>
  <c r="AA228" i="1"/>
  <c r="AD228" i="1"/>
  <c r="AE228" i="1"/>
  <c r="AF228" i="1"/>
  <c r="AG228" i="1"/>
  <c r="AH228" i="1"/>
  <c r="AI228" i="1"/>
  <c r="AJ228" i="1"/>
  <c r="AK228" i="1"/>
  <c r="AL228" i="1"/>
  <c r="AN228" i="1"/>
  <c r="AO228" i="1"/>
  <c r="AP228" i="1"/>
  <c r="AQ228" i="1"/>
  <c r="D229" i="1"/>
  <c r="I229" i="1"/>
  <c r="N229" i="1"/>
  <c r="P229" i="1"/>
  <c r="R229" i="1"/>
  <c r="T229" i="1"/>
  <c r="X229" i="1"/>
  <c r="Y229" i="1"/>
  <c r="Z229" i="1"/>
  <c r="AA229" i="1"/>
  <c r="AD229" i="1"/>
  <c r="AE229" i="1"/>
  <c r="AF229" i="1"/>
  <c r="AG229" i="1"/>
  <c r="AH229" i="1"/>
  <c r="AI229" i="1"/>
  <c r="AJ229" i="1"/>
  <c r="AK229" i="1"/>
  <c r="AL229" i="1"/>
  <c r="AN229" i="1"/>
  <c r="AO229" i="1"/>
  <c r="AP229" i="1"/>
  <c r="AQ229" i="1"/>
  <c r="D230" i="1"/>
  <c r="I230" i="1"/>
  <c r="N230" i="1"/>
  <c r="P230" i="1"/>
  <c r="R230" i="1"/>
  <c r="T230" i="1"/>
  <c r="X230" i="1"/>
  <c r="Y230" i="1"/>
  <c r="Z230" i="1"/>
  <c r="AA230" i="1"/>
  <c r="AD230" i="1"/>
  <c r="AE230" i="1"/>
  <c r="AF230" i="1"/>
  <c r="AG230" i="1"/>
  <c r="AH230" i="1"/>
  <c r="AI230" i="1"/>
  <c r="AJ230" i="1"/>
  <c r="AK230" i="1"/>
  <c r="AL230" i="1"/>
  <c r="AN230" i="1"/>
  <c r="AO230" i="1"/>
  <c r="AP230" i="1"/>
  <c r="AQ230" i="1"/>
  <c r="D231" i="1"/>
  <c r="I231" i="1"/>
  <c r="N231" i="1"/>
  <c r="P231" i="1"/>
  <c r="R231" i="1"/>
  <c r="T231" i="1"/>
  <c r="X231" i="1"/>
  <c r="Y231" i="1"/>
  <c r="Z231" i="1"/>
  <c r="AA231" i="1"/>
  <c r="AD231" i="1"/>
  <c r="AE231" i="1"/>
  <c r="AF231" i="1"/>
  <c r="AG231" i="1"/>
  <c r="AH231" i="1"/>
  <c r="AI231" i="1"/>
  <c r="AJ231" i="1"/>
  <c r="AK231" i="1"/>
  <c r="AL231" i="1"/>
  <c r="AN231" i="1"/>
  <c r="AO231" i="1"/>
  <c r="AP231" i="1"/>
  <c r="AQ231" i="1"/>
  <c r="D232" i="1"/>
  <c r="I232" i="1"/>
  <c r="N232" i="1"/>
  <c r="P232" i="1"/>
  <c r="R232" i="1"/>
  <c r="T232" i="1"/>
  <c r="X232" i="1"/>
  <c r="Y232" i="1"/>
  <c r="Z232" i="1"/>
  <c r="AA232" i="1"/>
  <c r="AD232" i="1"/>
  <c r="AE232" i="1"/>
  <c r="AF232" i="1"/>
  <c r="AG232" i="1"/>
  <c r="AH232" i="1"/>
  <c r="AI232" i="1"/>
  <c r="AJ232" i="1"/>
  <c r="AK232" i="1"/>
  <c r="AL232" i="1"/>
  <c r="AN232" i="1"/>
  <c r="AO232" i="1"/>
  <c r="AP232" i="1"/>
  <c r="AQ232" i="1"/>
  <c r="D233" i="1"/>
  <c r="I233" i="1"/>
  <c r="N233" i="1"/>
  <c r="P233" i="1"/>
  <c r="R233" i="1"/>
  <c r="T233" i="1"/>
  <c r="X233" i="1"/>
  <c r="Y233" i="1"/>
  <c r="Z233" i="1"/>
  <c r="AA233" i="1"/>
  <c r="AD233" i="1"/>
  <c r="AE233" i="1"/>
  <c r="AF233" i="1"/>
  <c r="AG233" i="1"/>
  <c r="AH233" i="1"/>
  <c r="AI233" i="1"/>
  <c r="AJ233" i="1"/>
  <c r="AK233" i="1"/>
  <c r="AL233" i="1"/>
  <c r="AN233" i="1"/>
  <c r="AO233" i="1"/>
  <c r="AP233" i="1"/>
  <c r="AQ233" i="1"/>
  <c r="D234" i="1"/>
  <c r="I234" i="1"/>
  <c r="N234" i="1"/>
  <c r="P234" i="1"/>
  <c r="R234" i="1"/>
  <c r="T234" i="1"/>
  <c r="X234" i="1"/>
  <c r="Y234" i="1"/>
  <c r="Z234" i="1"/>
  <c r="AA234" i="1"/>
  <c r="AD234" i="1"/>
  <c r="AE234" i="1"/>
  <c r="AF234" i="1"/>
  <c r="AG234" i="1"/>
  <c r="AH234" i="1"/>
  <c r="AI234" i="1"/>
  <c r="AJ234" i="1"/>
  <c r="AK234" i="1"/>
  <c r="AL234" i="1"/>
  <c r="AN234" i="1"/>
  <c r="AO234" i="1"/>
  <c r="AP234" i="1"/>
  <c r="AQ234" i="1"/>
  <c r="D235" i="1"/>
  <c r="I235" i="1"/>
  <c r="N235" i="1"/>
  <c r="P235" i="1"/>
  <c r="R235" i="1"/>
  <c r="T235" i="1"/>
  <c r="X235" i="1"/>
  <c r="Y235" i="1"/>
  <c r="Z235" i="1"/>
  <c r="AA235" i="1"/>
  <c r="AD235" i="1"/>
  <c r="AE235" i="1"/>
  <c r="AF235" i="1"/>
  <c r="AG235" i="1"/>
  <c r="AH235" i="1"/>
  <c r="AI235" i="1"/>
  <c r="AJ235" i="1"/>
  <c r="AK235" i="1"/>
  <c r="AL235" i="1"/>
  <c r="AN235" i="1"/>
  <c r="AO235" i="1"/>
  <c r="AP235" i="1"/>
  <c r="AQ235" i="1"/>
  <c r="D236" i="1"/>
  <c r="I236" i="1"/>
  <c r="N236" i="1"/>
  <c r="P236" i="1"/>
  <c r="R236" i="1"/>
  <c r="T236" i="1"/>
  <c r="X236" i="1"/>
  <c r="Y236" i="1"/>
  <c r="Z236" i="1"/>
  <c r="AA236" i="1"/>
  <c r="AD236" i="1"/>
  <c r="AE236" i="1"/>
  <c r="AF236" i="1"/>
  <c r="AG236" i="1"/>
  <c r="AH236" i="1"/>
  <c r="AI236" i="1"/>
  <c r="AJ236" i="1"/>
  <c r="AK236" i="1"/>
  <c r="AL236" i="1"/>
  <c r="AN236" i="1"/>
  <c r="AO236" i="1"/>
  <c r="AP236" i="1"/>
  <c r="AQ236" i="1"/>
  <c r="D237" i="1"/>
  <c r="I237" i="1"/>
  <c r="N237" i="1"/>
  <c r="P237" i="1"/>
  <c r="R237" i="1"/>
  <c r="T237" i="1"/>
  <c r="X237" i="1"/>
  <c r="Y237" i="1"/>
  <c r="Z237" i="1"/>
  <c r="AA237" i="1"/>
  <c r="AD237" i="1"/>
  <c r="AE237" i="1"/>
  <c r="AF237" i="1"/>
  <c r="AG237" i="1"/>
  <c r="AH237" i="1"/>
  <c r="AI237" i="1"/>
  <c r="AJ237" i="1"/>
  <c r="AK237" i="1"/>
  <c r="AL237" i="1"/>
  <c r="AN237" i="1"/>
  <c r="AO237" i="1"/>
  <c r="AP237" i="1"/>
  <c r="AQ237" i="1"/>
  <c r="D238" i="1"/>
  <c r="I238" i="1"/>
  <c r="N238" i="1"/>
  <c r="P238" i="1"/>
  <c r="R238" i="1"/>
  <c r="T238" i="1"/>
  <c r="X238" i="1"/>
  <c r="Y238" i="1"/>
  <c r="Z238" i="1"/>
  <c r="AA238" i="1"/>
  <c r="AD238" i="1"/>
  <c r="AE238" i="1"/>
  <c r="AF238" i="1"/>
  <c r="AG238" i="1"/>
  <c r="AH238" i="1"/>
  <c r="AI238" i="1"/>
  <c r="AJ238" i="1"/>
  <c r="AK238" i="1"/>
  <c r="AL238" i="1"/>
  <c r="AN238" i="1"/>
  <c r="AO238" i="1"/>
  <c r="AP238" i="1"/>
  <c r="AQ238" i="1"/>
  <c r="D239" i="1"/>
  <c r="I239" i="1"/>
  <c r="N239" i="1"/>
  <c r="P239" i="1"/>
  <c r="R239" i="1"/>
  <c r="T239" i="1"/>
  <c r="X239" i="1"/>
  <c r="Y239" i="1"/>
  <c r="Z239" i="1"/>
  <c r="AA239" i="1"/>
  <c r="AD239" i="1"/>
  <c r="AE239" i="1"/>
  <c r="AF239" i="1"/>
  <c r="AG239" i="1"/>
  <c r="AH239" i="1"/>
  <c r="AI239" i="1"/>
  <c r="AJ239" i="1"/>
  <c r="AK239" i="1"/>
  <c r="AL239" i="1"/>
  <c r="AN239" i="1"/>
  <c r="AO239" i="1"/>
  <c r="AP239" i="1"/>
  <c r="AQ239" i="1"/>
  <c r="D240" i="1"/>
  <c r="I240" i="1"/>
  <c r="N240" i="1"/>
  <c r="P240" i="1"/>
  <c r="R240" i="1"/>
  <c r="T240" i="1"/>
  <c r="X240" i="1"/>
  <c r="Y240" i="1"/>
  <c r="Z240" i="1"/>
  <c r="AA240" i="1"/>
  <c r="AD240" i="1"/>
  <c r="AE240" i="1"/>
  <c r="AF240" i="1"/>
  <c r="AG240" i="1"/>
  <c r="AH240" i="1"/>
  <c r="AI240" i="1"/>
  <c r="AJ240" i="1"/>
  <c r="AK240" i="1"/>
  <c r="AL240" i="1"/>
  <c r="AN240" i="1"/>
  <c r="AO240" i="1"/>
  <c r="AP240" i="1"/>
  <c r="AQ240" i="1"/>
  <c r="D241" i="1"/>
  <c r="I241" i="1"/>
  <c r="N241" i="1"/>
  <c r="P241" i="1"/>
  <c r="R241" i="1"/>
  <c r="T241" i="1"/>
  <c r="X241" i="1"/>
  <c r="Y241" i="1"/>
  <c r="Z241" i="1"/>
  <c r="AA241" i="1"/>
  <c r="AD241" i="1"/>
  <c r="AE241" i="1"/>
  <c r="AF241" i="1"/>
  <c r="AG241" i="1"/>
  <c r="AH241" i="1"/>
  <c r="AI241" i="1"/>
  <c r="AJ241" i="1"/>
  <c r="AK241" i="1"/>
  <c r="AL241" i="1"/>
  <c r="AN241" i="1"/>
  <c r="AO241" i="1"/>
  <c r="AP241" i="1"/>
  <c r="AQ241" i="1"/>
  <c r="D242" i="1"/>
  <c r="I242" i="1"/>
  <c r="N242" i="1"/>
  <c r="P242" i="1"/>
  <c r="R242" i="1"/>
  <c r="T242" i="1"/>
  <c r="X242" i="1"/>
  <c r="Y242" i="1"/>
  <c r="Z242" i="1"/>
  <c r="AA242" i="1"/>
  <c r="AD242" i="1"/>
  <c r="AE242" i="1"/>
  <c r="AF242" i="1"/>
  <c r="AG242" i="1"/>
  <c r="AH242" i="1"/>
  <c r="AI242" i="1"/>
  <c r="AJ242" i="1"/>
  <c r="AK242" i="1"/>
  <c r="AL242" i="1"/>
  <c r="AN242" i="1"/>
  <c r="AO242" i="1"/>
  <c r="AP242" i="1"/>
  <c r="AQ242" i="1"/>
  <c r="D243" i="1"/>
  <c r="I243" i="1"/>
  <c r="N243" i="1"/>
  <c r="P243" i="1"/>
  <c r="R243" i="1"/>
  <c r="T243" i="1"/>
  <c r="X243" i="1"/>
  <c r="Y243" i="1"/>
  <c r="Z243" i="1"/>
  <c r="AA243" i="1"/>
  <c r="AD243" i="1"/>
  <c r="AE243" i="1"/>
  <c r="AF243" i="1"/>
  <c r="AG243" i="1"/>
  <c r="AH243" i="1"/>
  <c r="AI243" i="1"/>
  <c r="AJ243" i="1"/>
  <c r="AK243" i="1"/>
  <c r="AL243" i="1"/>
  <c r="AN243" i="1"/>
  <c r="AO243" i="1"/>
  <c r="AP243" i="1"/>
  <c r="AQ243" i="1"/>
  <c r="D244" i="1"/>
  <c r="I244" i="1"/>
  <c r="N244" i="1"/>
  <c r="P244" i="1"/>
  <c r="R244" i="1"/>
  <c r="T244" i="1"/>
  <c r="X244" i="1"/>
  <c r="Y244" i="1"/>
  <c r="Z244" i="1"/>
  <c r="AA244" i="1"/>
  <c r="AD244" i="1"/>
  <c r="AE244" i="1"/>
  <c r="AF244" i="1"/>
  <c r="AG244" i="1"/>
  <c r="AH244" i="1"/>
  <c r="AI244" i="1"/>
  <c r="AJ244" i="1"/>
  <c r="AK244" i="1"/>
  <c r="AL244" i="1"/>
  <c r="AN244" i="1"/>
  <c r="AO244" i="1"/>
  <c r="AP244" i="1"/>
  <c r="AQ244" i="1"/>
  <c r="D245" i="1"/>
  <c r="I245" i="1"/>
  <c r="N245" i="1"/>
  <c r="P245" i="1"/>
  <c r="R245" i="1"/>
  <c r="T245" i="1"/>
  <c r="X245" i="1"/>
  <c r="Y245" i="1"/>
  <c r="Z245" i="1"/>
  <c r="AA245" i="1"/>
  <c r="AD245" i="1"/>
  <c r="AE245" i="1"/>
  <c r="AF245" i="1"/>
  <c r="AG245" i="1"/>
  <c r="AH245" i="1"/>
  <c r="AI245" i="1"/>
  <c r="AJ245" i="1"/>
  <c r="AK245" i="1"/>
  <c r="AL245" i="1"/>
  <c r="AN245" i="1"/>
  <c r="AO245" i="1"/>
  <c r="AP245" i="1"/>
  <c r="AQ245" i="1"/>
  <c r="D246" i="1"/>
  <c r="I246" i="1"/>
  <c r="N246" i="1"/>
  <c r="P246" i="1"/>
  <c r="R246" i="1"/>
  <c r="T246" i="1"/>
  <c r="X246" i="1"/>
  <c r="Y246" i="1"/>
  <c r="Z246" i="1"/>
  <c r="AA246" i="1"/>
  <c r="AD246" i="1"/>
  <c r="AE246" i="1"/>
  <c r="AF246" i="1"/>
  <c r="AG246" i="1"/>
  <c r="AH246" i="1"/>
  <c r="AI246" i="1"/>
  <c r="AJ246" i="1"/>
  <c r="AK246" i="1"/>
  <c r="AL246" i="1"/>
  <c r="AN246" i="1"/>
  <c r="AO246" i="1"/>
  <c r="AP246" i="1"/>
  <c r="AQ246" i="1"/>
  <c r="D247" i="1"/>
  <c r="I247" i="1"/>
  <c r="N247" i="1"/>
  <c r="P247" i="1"/>
  <c r="R247" i="1"/>
  <c r="T247" i="1"/>
  <c r="X247" i="1"/>
  <c r="Y247" i="1"/>
  <c r="Z247" i="1"/>
  <c r="AA247" i="1"/>
  <c r="AD247" i="1"/>
  <c r="AE247" i="1"/>
  <c r="AF247" i="1"/>
  <c r="AG247" i="1"/>
  <c r="AH247" i="1"/>
  <c r="AI247" i="1"/>
  <c r="AJ247" i="1"/>
  <c r="AK247" i="1"/>
  <c r="AL247" i="1"/>
  <c r="AN247" i="1"/>
  <c r="AO247" i="1"/>
  <c r="AP247" i="1"/>
  <c r="AQ247" i="1"/>
  <c r="D248" i="1"/>
  <c r="I248" i="1"/>
  <c r="N248" i="1"/>
  <c r="P248" i="1"/>
  <c r="R248" i="1"/>
  <c r="T248" i="1"/>
  <c r="X248" i="1"/>
  <c r="Y248" i="1"/>
  <c r="Z248" i="1"/>
  <c r="AA248" i="1"/>
  <c r="AD248" i="1"/>
  <c r="AE248" i="1"/>
  <c r="AF248" i="1"/>
  <c r="AG248" i="1"/>
  <c r="AH248" i="1"/>
  <c r="AI248" i="1"/>
  <c r="AJ248" i="1"/>
  <c r="AK248" i="1"/>
  <c r="AL248" i="1"/>
  <c r="AN248" i="1"/>
  <c r="AO248" i="1"/>
  <c r="AP248" i="1"/>
  <c r="AQ248" i="1"/>
  <c r="D249" i="1"/>
  <c r="I249" i="1"/>
  <c r="N249" i="1"/>
  <c r="P249" i="1"/>
  <c r="R249" i="1"/>
  <c r="T249" i="1"/>
  <c r="X249" i="1"/>
  <c r="Y249" i="1"/>
  <c r="Z249" i="1"/>
  <c r="AA249" i="1"/>
  <c r="AD249" i="1"/>
  <c r="AE249" i="1"/>
  <c r="AF249" i="1"/>
  <c r="AG249" i="1"/>
  <c r="AH249" i="1"/>
  <c r="AI249" i="1"/>
  <c r="AJ249" i="1"/>
  <c r="AK249" i="1"/>
  <c r="AL249" i="1"/>
  <c r="AN249" i="1"/>
  <c r="AO249" i="1"/>
  <c r="AP249" i="1"/>
  <c r="AQ249" i="1"/>
  <c r="D250" i="1"/>
  <c r="I250" i="1"/>
  <c r="N250" i="1"/>
  <c r="P250" i="1"/>
  <c r="R250" i="1"/>
  <c r="T250" i="1"/>
  <c r="X250" i="1"/>
  <c r="Y250" i="1"/>
  <c r="Z250" i="1"/>
  <c r="AA250" i="1"/>
  <c r="AD250" i="1"/>
  <c r="AE250" i="1"/>
  <c r="AF250" i="1"/>
  <c r="AG250" i="1"/>
  <c r="AH250" i="1"/>
  <c r="AI250" i="1"/>
  <c r="AJ250" i="1"/>
  <c r="AK250" i="1"/>
  <c r="AL250" i="1"/>
  <c r="AN250" i="1"/>
  <c r="AO250" i="1"/>
  <c r="AP250" i="1"/>
  <c r="AQ250" i="1"/>
  <c r="D251" i="1"/>
  <c r="I251" i="1"/>
  <c r="N251" i="1"/>
  <c r="P251" i="1"/>
  <c r="R251" i="1"/>
  <c r="T251" i="1"/>
  <c r="X251" i="1"/>
  <c r="Y251" i="1"/>
  <c r="Z251" i="1"/>
  <c r="AA251" i="1"/>
  <c r="AD251" i="1"/>
  <c r="AE251" i="1"/>
  <c r="AF251" i="1"/>
  <c r="AG251" i="1"/>
  <c r="AH251" i="1"/>
  <c r="AI251" i="1"/>
  <c r="AJ251" i="1"/>
  <c r="AK251" i="1"/>
  <c r="AL251" i="1"/>
  <c r="AN251" i="1"/>
  <c r="AO251" i="1"/>
  <c r="AP251" i="1"/>
  <c r="AQ251" i="1"/>
  <c r="D252" i="1"/>
  <c r="I252" i="1"/>
  <c r="N252" i="1"/>
  <c r="P252" i="1"/>
  <c r="R252" i="1"/>
  <c r="T252" i="1"/>
  <c r="X252" i="1"/>
  <c r="Y252" i="1"/>
  <c r="Z252" i="1"/>
  <c r="AA252" i="1"/>
  <c r="AD252" i="1"/>
  <c r="AE252" i="1"/>
  <c r="AF252" i="1"/>
  <c r="AG252" i="1"/>
  <c r="AH252" i="1"/>
  <c r="AI252" i="1"/>
  <c r="AJ252" i="1"/>
  <c r="AK252" i="1"/>
  <c r="AL252" i="1"/>
  <c r="AN252" i="1"/>
  <c r="AO252" i="1"/>
  <c r="AP252" i="1"/>
  <c r="AQ252" i="1"/>
  <c r="D253" i="1"/>
  <c r="I253" i="1"/>
  <c r="N253" i="1"/>
  <c r="P253" i="1"/>
  <c r="R253" i="1"/>
  <c r="T253" i="1"/>
  <c r="X253" i="1"/>
  <c r="Y253" i="1"/>
  <c r="Z253" i="1"/>
  <c r="AA253" i="1"/>
  <c r="AD253" i="1"/>
  <c r="AE253" i="1"/>
  <c r="AF253" i="1"/>
  <c r="AG253" i="1"/>
  <c r="AH253" i="1"/>
  <c r="AI253" i="1"/>
  <c r="AJ253" i="1"/>
  <c r="AK253" i="1"/>
  <c r="AL253" i="1"/>
  <c r="AN253" i="1"/>
  <c r="AO253" i="1"/>
  <c r="AP253" i="1"/>
  <c r="AQ253" i="1"/>
  <c r="D254" i="1"/>
  <c r="I254" i="1"/>
  <c r="N254" i="1"/>
  <c r="P254" i="1"/>
  <c r="R254" i="1"/>
  <c r="T254" i="1"/>
  <c r="X254" i="1"/>
  <c r="Y254" i="1"/>
  <c r="Z254" i="1"/>
  <c r="AA254" i="1"/>
  <c r="AD254" i="1"/>
  <c r="AE254" i="1"/>
  <c r="AF254" i="1"/>
  <c r="AG254" i="1"/>
  <c r="AH254" i="1"/>
  <c r="AI254" i="1"/>
  <c r="AJ254" i="1"/>
  <c r="AK254" i="1"/>
  <c r="AL254" i="1"/>
  <c r="AN254" i="1"/>
  <c r="AO254" i="1"/>
  <c r="AP254" i="1"/>
  <c r="AQ254" i="1"/>
  <c r="D255" i="1"/>
  <c r="I255" i="1"/>
  <c r="N255" i="1"/>
  <c r="P255" i="1"/>
  <c r="R255" i="1"/>
  <c r="T255" i="1"/>
  <c r="X255" i="1"/>
  <c r="Y255" i="1"/>
  <c r="Z255" i="1"/>
  <c r="AA255" i="1"/>
  <c r="AD255" i="1"/>
  <c r="AE255" i="1"/>
  <c r="AF255" i="1"/>
  <c r="AG255" i="1"/>
  <c r="AH255" i="1"/>
  <c r="AI255" i="1"/>
  <c r="AJ255" i="1"/>
  <c r="AK255" i="1"/>
  <c r="AL255" i="1"/>
  <c r="AN255" i="1"/>
  <c r="AO255" i="1"/>
  <c r="AP255" i="1"/>
  <c r="AQ255" i="1"/>
  <c r="D256" i="1"/>
  <c r="I256" i="1"/>
  <c r="N256" i="1"/>
  <c r="P256" i="1"/>
  <c r="R256" i="1"/>
  <c r="T256" i="1"/>
  <c r="X256" i="1"/>
  <c r="Y256" i="1"/>
  <c r="Z256" i="1"/>
  <c r="AA256" i="1"/>
  <c r="AD256" i="1"/>
  <c r="AE256" i="1"/>
  <c r="AF256" i="1"/>
  <c r="AG256" i="1"/>
  <c r="AH256" i="1"/>
  <c r="AI256" i="1"/>
  <c r="AJ256" i="1"/>
  <c r="AK256" i="1"/>
  <c r="AL256" i="1"/>
  <c r="AN256" i="1"/>
  <c r="AO256" i="1"/>
  <c r="AP256" i="1"/>
  <c r="AQ256" i="1"/>
  <c r="D257" i="1"/>
  <c r="I257" i="1"/>
  <c r="N257" i="1"/>
  <c r="P257" i="1"/>
  <c r="R257" i="1"/>
  <c r="T257" i="1"/>
  <c r="X257" i="1"/>
  <c r="Y257" i="1"/>
  <c r="Z257" i="1"/>
  <c r="AA257" i="1"/>
  <c r="AD257" i="1"/>
  <c r="AE257" i="1"/>
  <c r="AF257" i="1"/>
  <c r="AG257" i="1"/>
  <c r="AH257" i="1"/>
  <c r="AI257" i="1"/>
  <c r="AJ257" i="1"/>
  <c r="AK257" i="1"/>
  <c r="AL257" i="1"/>
  <c r="AN257" i="1"/>
  <c r="AO257" i="1"/>
  <c r="AP257" i="1"/>
  <c r="AQ257" i="1"/>
  <c r="D258" i="1"/>
  <c r="I258" i="1"/>
  <c r="N258" i="1"/>
  <c r="P258" i="1"/>
  <c r="R258" i="1"/>
  <c r="T258" i="1"/>
  <c r="X258" i="1"/>
  <c r="Y258" i="1"/>
  <c r="Z258" i="1"/>
  <c r="AA258" i="1"/>
  <c r="AD258" i="1"/>
  <c r="AE258" i="1"/>
  <c r="AF258" i="1"/>
  <c r="AG258" i="1"/>
  <c r="AH258" i="1"/>
  <c r="AI258" i="1"/>
  <c r="AJ258" i="1"/>
  <c r="AK258" i="1"/>
  <c r="AL258" i="1"/>
  <c r="AN258" i="1"/>
  <c r="AO258" i="1"/>
  <c r="AP258" i="1"/>
  <c r="AQ258" i="1"/>
  <c r="D259" i="1"/>
  <c r="I259" i="1"/>
  <c r="N259" i="1"/>
  <c r="P259" i="1"/>
  <c r="R259" i="1"/>
  <c r="T259" i="1"/>
  <c r="X259" i="1"/>
  <c r="Y259" i="1"/>
  <c r="Z259" i="1"/>
  <c r="AA259" i="1"/>
  <c r="AD259" i="1"/>
  <c r="AE259" i="1"/>
  <c r="AF259" i="1"/>
  <c r="AG259" i="1"/>
  <c r="AH259" i="1"/>
  <c r="AI259" i="1"/>
  <c r="AJ259" i="1"/>
  <c r="AK259" i="1"/>
  <c r="AL259" i="1"/>
  <c r="AN259" i="1"/>
  <c r="AO259" i="1"/>
  <c r="AP259" i="1"/>
  <c r="AQ259" i="1"/>
  <c r="D260" i="1"/>
  <c r="I260" i="1"/>
  <c r="N260" i="1"/>
  <c r="P260" i="1"/>
  <c r="R260" i="1"/>
  <c r="T260" i="1"/>
  <c r="X260" i="1"/>
  <c r="Y260" i="1"/>
  <c r="Z260" i="1"/>
  <c r="AA260" i="1"/>
  <c r="AD260" i="1"/>
  <c r="AE260" i="1"/>
  <c r="AF260" i="1"/>
  <c r="AG260" i="1"/>
  <c r="AH260" i="1"/>
  <c r="AI260" i="1"/>
  <c r="AJ260" i="1"/>
  <c r="AK260" i="1"/>
  <c r="AL260" i="1"/>
  <c r="AN260" i="1"/>
  <c r="AO260" i="1"/>
  <c r="AP260" i="1"/>
  <c r="AQ260" i="1"/>
  <c r="D261" i="1"/>
  <c r="I261" i="1"/>
  <c r="N261" i="1"/>
  <c r="P261" i="1"/>
  <c r="R261" i="1"/>
  <c r="T261" i="1"/>
  <c r="X261" i="1"/>
  <c r="Y261" i="1"/>
  <c r="Z261" i="1"/>
  <c r="AA261" i="1"/>
  <c r="AD261" i="1"/>
  <c r="AE261" i="1"/>
  <c r="AF261" i="1"/>
  <c r="AG261" i="1"/>
  <c r="AH261" i="1"/>
  <c r="AI261" i="1"/>
  <c r="AJ261" i="1"/>
  <c r="AK261" i="1"/>
  <c r="AL261" i="1"/>
  <c r="AN261" i="1"/>
  <c r="AO261" i="1"/>
  <c r="AP261" i="1"/>
  <c r="AQ261" i="1"/>
  <c r="D262" i="1"/>
  <c r="I262" i="1"/>
  <c r="N262" i="1"/>
  <c r="P262" i="1"/>
  <c r="R262" i="1"/>
  <c r="T262" i="1"/>
  <c r="X262" i="1"/>
  <c r="Y262" i="1"/>
  <c r="Z262" i="1"/>
  <c r="AA262" i="1"/>
  <c r="AD262" i="1"/>
  <c r="AE262" i="1"/>
  <c r="AF262" i="1"/>
  <c r="AG262" i="1"/>
  <c r="AH262" i="1"/>
  <c r="AI262" i="1"/>
  <c r="AJ262" i="1"/>
  <c r="AK262" i="1"/>
  <c r="AL262" i="1"/>
  <c r="AN262" i="1"/>
  <c r="AO262" i="1"/>
  <c r="AP262" i="1"/>
  <c r="AQ262" i="1"/>
  <c r="D263" i="1"/>
  <c r="I263" i="1"/>
  <c r="N263" i="1"/>
  <c r="P263" i="1"/>
  <c r="R263" i="1"/>
  <c r="T263" i="1"/>
  <c r="X263" i="1"/>
  <c r="Y263" i="1"/>
  <c r="Z263" i="1"/>
  <c r="AA263" i="1"/>
  <c r="AD263" i="1"/>
  <c r="AE263" i="1"/>
  <c r="AF263" i="1"/>
  <c r="AG263" i="1"/>
  <c r="AH263" i="1"/>
  <c r="AI263" i="1"/>
  <c r="AJ263" i="1"/>
  <c r="AK263" i="1"/>
  <c r="AL263" i="1"/>
  <c r="AN263" i="1"/>
  <c r="AO263" i="1"/>
  <c r="AP263" i="1"/>
  <c r="AQ263" i="1"/>
  <c r="D264" i="1"/>
  <c r="I264" i="1"/>
  <c r="N264" i="1"/>
  <c r="P264" i="1"/>
  <c r="R264" i="1"/>
  <c r="T264" i="1"/>
  <c r="X264" i="1"/>
  <c r="Y264" i="1"/>
  <c r="Z264" i="1"/>
  <c r="AA264" i="1"/>
  <c r="AD264" i="1"/>
  <c r="AE264" i="1"/>
  <c r="AF264" i="1"/>
  <c r="AG264" i="1"/>
  <c r="AH264" i="1"/>
  <c r="AI264" i="1"/>
  <c r="AJ264" i="1"/>
  <c r="AK264" i="1"/>
  <c r="AL264" i="1"/>
  <c r="AN264" i="1"/>
  <c r="AO264" i="1"/>
  <c r="AP264" i="1"/>
  <c r="AQ264" i="1"/>
  <c r="D265" i="1"/>
  <c r="I265" i="1"/>
  <c r="N265" i="1"/>
  <c r="P265" i="1"/>
  <c r="R265" i="1"/>
  <c r="T265" i="1"/>
  <c r="X265" i="1"/>
  <c r="Y265" i="1"/>
  <c r="Z265" i="1"/>
  <c r="AA265" i="1"/>
  <c r="AD265" i="1"/>
  <c r="AE265" i="1"/>
  <c r="AF265" i="1"/>
  <c r="AG265" i="1"/>
  <c r="AH265" i="1"/>
  <c r="AI265" i="1"/>
  <c r="AJ265" i="1"/>
  <c r="AK265" i="1"/>
  <c r="AL265" i="1"/>
  <c r="AN265" i="1"/>
  <c r="AO265" i="1"/>
  <c r="AP265" i="1"/>
  <c r="AQ265" i="1"/>
  <c r="D266" i="1"/>
  <c r="I266" i="1"/>
  <c r="N266" i="1"/>
  <c r="P266" i="1"/>
  <c r="R266" i="1"/>
  <c r="T266" i="1"/>
  <c r="X266" i="1"/>
  <c r="Y266" i="1"/>
  <c r="Z266" i="1"/>
  <c r="AA266" i="1"/>
  <c r="AD266" i="1"/>
  <c r="AE266" i="1"/>
  <c r="AF266" i="1"/>
  <c r="AG266" i="1"/>
  <c r="AH266" i="1"/>
  <c r="AI266" i="1"/>
  <c r="AJ266" i="1"/>
  <c r="AK266" i="1"/>
  <c r="AL266" i="1"/>
  <c r="AN266" i="1"/>
  <c r="AO266" i="1"/>
  <c r="AP266" i="1"/>
  <c r="AQ266" i="1"/>
  <c r="D267" i="1"/>
  <c r="I267" i="1"/>
  <c r="N267" i="1"/>
  <c r="P267" i="1"/>
  <c r="R267" i="1"/>
  <c r="T267" i="1"/>
  <c r="X267" i="1"/>
  <c r="Y267" i="1"/>
  <c r="Z267" i="1"/>
  <c r="AA267" i="1"/>
  <c r="AD267" i="1"/>
  <c r="AE267" i="1"/>
  <c r="AF267" i="1"/>
  <c r="AG267" i="1"/>
  <c r="AH267" i="1"/>
  <c r="AI267" i="1"/>
  <c r="AJ267" i="1"/>
  <c r="AK267" i="1"/>
  <c r="AL267" i="1"/>
  <c r="AN267" i="1"/>
  <c r="AO267" i="1"/>
  <c r="AP267" i="1"/>
  <c r="AQ267" i="1"/>
  <c r="D268" i="1"/>
  <c r="I268" i="1"/>
  <c r="N268" i="1"/>
  <c r="P268" i="1"/>
  <c r="R268" i="1"/>
  <c r="T268" i="1"/>
  <c r="X268" i="1"/>
  <c r="Y268" i="1"/>
  <c r="Z268" i="1"/>
  <c r="AA268" i="1"/>
  <c r="AD268" i="1"/>
  <c r="AE268" i="1"/>
  <c r="AF268" i="1"/>
  <c r="AG268" i="1"/>
  <c r="AH268" i="1"/>
  <c r="AI268" i="1"/>
  <c r="AJ268" i="1"/>
  <c r="AK268" i="1"/>
  <c r="AL268" i="1"/>
  <c r="AN268" i="1"/>
  <c r="AO268" i="1"/>
  <c r="AP268" i="1"/>
  <c r="AQ268" i="1"/>
  <c r="D269" i="1"/>
  <c r="I269" i="1"/>
  <c r="N269" i="1"/>
  <c r="P269" i="1"/>
  <c r="R269" i="1"/>
  <c r="T269" i="1"/>
  <c r="X269" i="1"/>
  <c r="Y269" i="1"/>
  <c r="Z269" i="1"/>
  <c r="AA269" i="1"/>
  <c r="AD269" i="1"/>
  <c r="AE269" i="1"/>
  <c r="AF269" i="1"/>
  <c r="AG269" i="1"/>
  <c r="AH269" i="1"/>
  <c r="AI269" i="1"/>
  <c r="AJ269" i="1"/>
  <c r="AK269" i="1"/>
  <c r="AL269" i="1"/>
  <c r="AN269" i="1"/>
  <c r="AO269" i="1"/>
  <c r="AP269" i="1"/>
  <c r="AQ269" i="1"/>
  <c r="D270" i="1"/>
  <c r="I270" i="1"/>
  <c r="N270" i="1"/>
  <c r="P270" i="1"/>
  <c r="R270" i="1"/>
  <c r="T270" i="1"/>
  <c r="X270" i="1"/>
  <c r="Y270" i="1"/>
  <c r="Z270" i="1"/>
  <c r="AA270" i="1"/>
  <c r="AD270" i="1"/>
  <c r="AE270" i="1"/>
  <c r="AF270" i="1"/>
  <c r="AG270" i="1"/>
  <c r="AH270" i="1"/>
  <c r="AI270" i="1"/>
  <c r="AJ270" i="1"/>
  <c r="AK270" i="1"/>
  <c r="AL270" i="1"/>
  <c r="AN270" i="1"/>
  <c r="AO270" i="1"/>
  <c r="AP270" i="1"/>
  <c r="AQ270" i="1"/>
  <c r="D271" i="1"/>
  <c r="I271" i="1"/>
  <c r="N271" i="1"/>
  <c r="P271" i="1"/>
  <c r="R271" i="1"/>
  <c r="T271" i="1"/>
  <c r="X271" i="1"/>
  <c r="Y271" i="1"/>
  <c r="Z271" i="1"/>
  <c r="AA271" i="1"/>
  <c r="AD271" i="1"/>
  <c r="AE271" i="1"/>
  <c r="AF271" i="1"/>
  <c r="AG271" i="1"/>
  <c r="AH271" i="1"/>
  <c r="AI271" i="1"/>
  <c r="AJ271" i="1"/>
  <c r="AK271" i="1"/>
  <c r="AL271" i="1"/>
  <c r="AN271" i="1"/>
  <c r="AO271" i="1"/>
  <c r="AP271" i="1"/>
  <c r="AQ271" i="1"/>
  <c r="D272" i="1"/>
  <c r="I272" i="1"/>
  <c r="N272" i="1"/>
  <c r="P272" i="1"/>
  <c r="R272" i="1"/>
  <c r="T272" i="1"/>
  <c r="X272" i="1"/>
  <c r="Y272" i="1"/>
  <c r="Z272" i="1"/>
  <c r="AA272" i="1"/>
  <c r="AD272" i="1"/>
  <c r="AE272" i="1"/>
  <c r="AF272" i="1"/>
  <c r="AG272" i="1"/>
  <c r="AH272" i="1"/>
  <c r="AI272" i="1"/>
  <c r="AJ272" i="1"/>
  <c r="AK272" i="1"/>
  <c r="AL272" i="1"/>
  <c r="AN272" i="1"/>
  <c r="AO272" i="1"/>
  <c r="AP272" i="1"/>
  <c r="AQ272" i="1"/>
  <c r="D273" i="1"/>
  <c r="I273" i="1"/>
  <c r="N273" i="1"/>
  <c r="P273" i="1"/>
  <c r="R273" i="1"/>
  <c r="T273" i="1"/>
  <c r="X273" i="1"/>
  <c r="Y273" i="1"/>
  <c r="Z273" i="1"/>
  <c r="AA273" i="1"/>
  <c r="AD273" i="1"/>
  <c r="AE273" i="1"/>
  <c r="AF273" i="1"/>
  <c r="AG273" i="1"/>
  <c r="AH273" i="1"/>
  <c r="AI273" i="1"/>
  <c r="AJ273" i="1"/>
  <c r="AK273" i="1"/>
  <c r="AL273" i="1"/>
  <c r="AN273" i="1"/>
  <c r="AO273" i="1"/>
  <c r="AP273" i="1"/>
  <c r="AQ273" i="1"/>
  <c r="D274" i="1"/>
  <c r="I274" i="1"/>
  <c r="N274" i="1"/>
  <c r="P274" i="1"/>
  <c r="R274" i="1"/>
  <c r="T274" i="1"/>
  <c r="X274" i="1"/>
  <c r="Y274" i="1"/>
  <c r="Z274" i="1"/>
  <c r="AA274" i="1"/>
  <c r="AD274" i="1"/>
  <c r="AE274" i="1"/>
  <c r="AF274" i="1"/>
  <c r="AG274" i="1"/>
  <c r="AH274" i="1"/>
  <c r="AI274" i="1"/>
  <c r="AJ274" i="1"/>
  <c r="AK274" i="1"/>
  <c r="AL274" i="1"/>
  <c r="AN274" i="1"/>
  <c r="AO274" i="1"/>
  <c r="AP274" i="1"/>
  <c r="AQ274" i="1"/>
  <c r="D275" i="1"/>
  <c r="I275" i="1"/>
  <c r="N275" i="1"/>
  <c r="P275" i="1"/>
  <c r="R275" i="1"/>
  <c r="T275" i="1"/>
  <c r="X275" i="1"/>
  <c r="Y275" i="1"/>
  <c r="Z275" i="1"/>
  <c r="AA275" i="1"/>
  <c r="AD275" i="1"/>
  <c r="AE275" i="1"/>
  <c r="AF275" i="1"/>
  <c r="AG275" i="1"/>
  <c r="AH275" i="1"/>
  <c r="AI275" i="1"/>
  <c r="AJ275" i="1"/>
  <c r="AK275" i="1"/>
  <c r="AL275" i="1"/>
  <c r="AN275" i="1"/>
  <c r="AO275" i="1"/>
  <c r="AP275" i="1"/>
  <c r="AQ275" i="1"/>
  <c r="D276" i="1"/>
  <c r="I276" i="1"/>
  <c r="N276" i="1"/>
  <c r="P276" i="1"/>
  <c r="R276" i="1"/>
  <c r="T276" i="1"/>
  <c r="X276" i="1"/>
  <c r="Y276" i="1"/>
  <c r="Z276" i="1"/>
  <c r="AA276" i="1"/>
  <c r="AD276" i="1"/>
  <c r="AE276" i="1"/>
  <c r="AF276" i="1"/>
  <c r="AG276" i="1"/>
  <c r="AH276" i="1"/>
  <c r="AI276" i="1"/>
  <c r="AJ276" i="1"/>
  <c r="AK276" i="1"/>
  <c r="AL276" i="1"/>
  <c r="AN276" i="1"/>
  <c r="AO276" i="1"/>
  <c r="AP276" i="1"/>
  <c r="AQ276" i="1"/>
  <c r="D277" i="1"/>
  <c r="I277" i="1"/>
  <c r="N277" i="1"/>
  <c r="P277" i="1"/>
  <c r="R277" i="1"/>
  <c r="T277" i="1"/>
  <c r="X277" i="1"/>
  <c r="Y277" i="1"/>
  <c r="Z277" i="1"/>
  <c r="AA277" i="1"/>
  <c r="AD277" i="1"/>
  <c r="AE277" i="1"/>
  <c r="AF277" i="1"/>
  <c r="AG277" i="1"/>
  <c r="AH277" i="1"/>
  <c r="AI277" i="1"/>
  <c r="AJ277" i="1"/>
  <c r="AK277" i="1"/>
  <c r="AL277" i="1"/>
  <c r="AN277" i="1"/>
  <c r="AO277" i="1"/>
  <c r="AP277" i="1"/>
  <c r="AQ277" i="1"/>
  <c r="D278" i="1"/>
  <c r="I278" i="1"/>
  <c r="N278" i="1"/>
  <c r="P278" i="1"/>
  <c r="R278" i="1"/>
  <c r="T278" i="1"/>
  <c r="X278" i="1"/>
  <c r="Y278" i="1"/>
  <c r="Z278" i="1"/>
  <c r="AA278" i="1"/>
  <c r="AD278" i="1"/>
  <c r="AE278" i="1"/>
  <c r="AF278" i="1"/>
  <c r="AG278" i="1"/>
  <c r="AH278" i="1"/>
  <c r="AI278" i="1"/>
  <c r="AJ278" i="1"/>
  <c r="AK278" i="1"/>
  <c r="AL278" i="1"/>
  <c r="AN278" i="1"/>
  <c r="AO278" i="1"/>
  <c r="AP278" i="1"/>
  <c r="AQ278" i="1"/>
  <c r="D279" i="1"/>
  <c r="I279" i="1"/>
  <c r="N279" i="1"/>
  <c r="P279" i="1"/>
  <c r="R279" i="1"/>
  <c r="T279" i="1"/>
  <c r="X279" i="1"/>
  <c r="Y279" i="1"/>
  <c r="Z279" i="1"/>
  <c r="AA279" i="1"/>
  <c r="AD279" i="1"/>
  <c r="AE279" i="1"/>
  <c r="AF279" i="1"/>
  <c r="AG279" i="1"/>
  <c r="AH279" i="1"/>
  <c r="AI279" i="1"/>
  <c r="AJ279" i="1"/>
  <c r="AK279" i="1"/>
  <c r="AL279" i="1"/>
  <c r="AN279" i="1"/>
  <c r="AO279" i="1"/>
  <c r="AP279" i="1"/>
  <c r="AQ279" i="1"/>
  <c r="D280" i="1"/>
  <c r="I280" i="1"/>
  <c r="N280" i="1"/>
  <c r="P280" i="1"/>
  <c r="R280" i="1"/>
  <c r="T280" i="1"/>
  <c r="X280" i="1"/>
  <c r="Y280" i="1"/>
  <c r="Z280" i="1"/>
  <c r="AA280" i="1"/>
  <c r="AD280" i="1"/>
  <c r="AE280" i="1"/>
  <c r="AF280" i="1"/>
  <c r="AG280" i="1"/>
  <c r="AH280" i="1"/>
  <c r="AI280" i="1"/>
  <c r="AJ280" i="1"/>
  <c r="AK280" i="1"/>
  <c r="AL280" i="1"/>
  <c r="AN280" i="1"/>
  <c r="AO280" i="1"/>
  <c r="AP280" i="1"/>
  <c r="AQ280" i="1"/>
  <c r="D281" i="1"/>
  <c r="I281" i="1"/>
  <c r="N281" i="1"/>
  <c r="P281" i="1"/>
  <c r="R281" i="1"/>
  <c r="T281" i="1"/>
  <c r="X281" i="1"/>
  <c r="Y281" i="1"/>
  <c r="Z281" i="1"/>
  <c r="AA281" i="1"/>
  <c r="AD281" i="1"/>
  <c r="AE281" i="1"/>
  <c r="AF281" i="1"/>
  <c r="AG281" i="1"/>
  <c r="AH281" i="1"/>
  <c r="AI281" i="1"/>
  <c r="AJ281" i="1"/>
  <c r="AK281" i="1"/>
  <c r="AL281" i="1"/>
  <c r="AN281" i="1"/>
  <c r="AO281" i="1"/>
  <c r="AP281" i="1"/>
  <c r="AQ281" i="1"/>
  <c r="D282" i="1"/>
  <c r="I282" i="1"/>
  <c r="N282" i="1"/>
  <c r="P282" i="1"/>
  <c r="R282" i="1"/>
  <c r="T282" i="1"/>
  <c r="X282" i="1"/>
  <c r="Y282" i="1"/>
  <c r="Z282" i="1"/>
  <c r="AA282" i="1"/>
  <c r="AD282" i="1"/>
  <c r="AE282" i="1"/>
  <c r="AF282" i="1"/>
  <c r="AG282" i="1"/>
  <c r="AH282" i="1"/>
  <c r="AI282" i="1"/>
  <c r="AJ282" i="1"/>
  <c r="AK282" i="1"/>
  <c r="AL282" i="1"/>
  <c r="AN282" i="1"/>
  <c r="AO282" i="1"/>
  <c r="AP282" i="1"/>
  <c r="AQ282" i="1"/>
  <c r="D283" i="1"/>
  <c r="I283" i="1"/>
  <c r="N283" i="1"/>
  <c r="P283" i="1"/>
  <c r="R283" i="1"/>
  <c r="T283" i="1"/>
  <c r="X283" i="1"/>
  <c r="Y283" i="1"/>
  <c r="Z283" i="1"/>
  <c r="AA283" i="1"/>
  <c r="AD283" i="1"/>
  <c r="AE283" i="1"/>
  <c r="AF283" i="1"/>
  <c r="AG283" i="1"/>
  <c r="AH283" i="1"/>
  <c r="AI283" i="1"/>
  <c r="AJ283" i="1"/>
  <c r="AK283" i="1"/>
  <c r="AL283" i="1"/>
  <c r="AN283" i="1"/>
  <c r="AO283" i="1"/>
  <c r="AP283" i="1"/>
  <c r="AQ283" i="1"/>
  <c r="D284" i="1"/>
  <c r="I284" i="1"/>
  <c r="N284" i="1"/>
  <c r="P284" i="1"/>
  <c r="R284" i="1"/>
  <c r="T284" i="1"/>
  <c r="X284" i="1"/>
  <c r="Y284" i="1"/>
  <c r="Z284" i="1"/>
  <c r="AA284" i="1"/>
  <c r="AD284" i="1"/>
  <c r="AE284" i="1"/>
  <c r="AF284" i="1"/>
  <c r="AG284" i="1"/>
  <c r="AH284" i="1"/>
  <c r="AI284" i="1"/>
  <c r="AJ284" i="1"/>
  <c r="AK284" i="1"/>
  <c r="AL284" i="1"/>
  <c r="AN284" i="1"/>
  <c r="AO284" i="1"/>
  <c r="AP284" i="1"/>
  <c r="AQ284" i="1"/>
  <c r="D285" i="1"/>
  <c r="I285" i="1"/>
  <c r="N285" i="1"/>
  <c r="P285" i="1"/>
  <c r="R285" i="1"/>
  <c r="T285" i="1"/>
  <c r="X285" i="1"/>
  <c r="Y285" i="1"/>
  <c r="Z285" i="1"/>
  <c r="AA285" i="1"/>
  <c r="AD285" i="1"/>
  <c r="AE285" i="1"/>
  <c r="AF285" i="1"/>
  <c r="AG285" i="1"/>
  <c r="AH285" i="1"/>
  <c r="AI285" i="1"/>
  <c r="AJ285" i="1"/>
  <c r="AK285" i="1"/>
  <c r="AL285" i="1"/>
  <c r="AN285" i="1"/>
  <c r="AO285" i="1"/>
  <c r="AP285" i="1"/>
  <c r="AQ285" i="1"/>
  <c r="D286" i="1"/>
  <c r="I286" i="1"/>
  <c r="N286" i="1"/>
  <c r="P286" i="1"/>
  <c r="R286" i="1"/>
  <c r="T286" i="1"/>
  <c r="X286" i="1"/>
  <c r="Y286" i="1"/>
  <c r="Z286" i="1"/>
  <c r="AA286" i="1"/>
  <c r="AD286" i="1"/>
  <c r="AE286" i="1"/>
  <c r="AF286" i="1"/>
  <c r="AG286" i="1"/>
  <c r="AH286" i="1"/>
  <c r="AI286" i="1"/>
  <c r="AJ286" i="1"/>
  <c r="AK286" i="1"/>
  <c r="AL286" i="1"/>
  <c r="AN286" i="1"/>
  <c r="AO286" i="1"/>
  <c r="AP286" i="1"/>
  <c r="AQ286" i="1"/>
  <c r="D287" i="1"/>
  <c r="I287" i="1"/>
  <c r="N287" i="1"/>
  <c r="P287" i="1"/>
  <c r="R287" i="1"/>
  <c r="T287" i="1"/>
  <c r="X287" i="1"/>
  <c r="Y287" i="1"/>
  <c r="Z287" i="1"/>
  <c r="AA287" i="1"/>
  <c r="AD287" i="1"/>
  <c r="AE287" i="1"/>
  <c r="AF287" i="1"/>
  <c r="AG287" i="1"/>
  <c r="AH287" i="1"/>
  <c r="AI287" i="1"/>
  <c r="AJ287" i="1"/>
  <c r="AK287" i="1"/>
  <c r="AL287" i="1"/>
  <c r="AN287" i="1"/>
  <c r="AO287" i="1"/>
  <c r="AP287" i="1"/>
  <c r="AQ287" i="1"/>
  <c r="D288" i="1"/>
  <c r="I288" i="1"/>
  <c r="N288" i="1"/>
  <c r="P288" i="1"/>
  <c r="R288" i="1"/>
  <c r="T288" i="1"/>
  <c r="X288" i="1"/>
  <c r="Y288" i="1"/>
  <c r="Z288" i="1"/>
  <c r="AA288" i="1"/>
  <c r="AD288" i="1"/>
  <c r="AE288" i="1"/>
  <c r="AF288" i="1"/>
  <c r="AG288" i="1"/>
  <c r="AH288" i="1"/>
  <c r="AI288" i="1"/>
  <c r="AJ288" i="1"/>
  <c r="AK288" i="1"/>
  <c r="AL288" i="1"/>
  <c r="AN288" i="1"/>
  <c r="AO288" i="1"/>
  <c r="AP288" i="1"/>
  <c r="AQ288" i="1"/>
  <c r="D289" i="1"/>
  <c r="I289" i="1"/>
  <c r="N289" i="1"/>
  <c r="P289" i="1"/>
  <c r="R289" i="1"/>
  <c r="T289" i="1"/>
  <c r="X289" i="1"/>
  <c r="Y289" i="1"/>
  <c r="Z289" i="1"/>
  <c r="AA289" i="1"/>
  <c r="AD289" i="1"/>
  <c r="AE289" i="1"/>
  <c r="AF289" i="1"/>
  <c r="AG289" i="1"/>
  <c r="AH289" i="1"/>
  <c r="AI289" i="1"/>
  <c r="AJ289" i="1"/>
  <c r="AK289" i="1"/>
  <c r="AL289" i="1"/>
  <c r="AN289" i="1"/>
  <c r="AO289" i="1"/>
  <c r="AP289" i="1"/>
  <c r="AQ289" i="1"/>
  <c r="D290" i="1"/>
  <c r="I290" i="1"/>
  <c r="N290" i="1"/>
  <c r="P290" i="1"/>
  <c r="R290" i="1"/>
  <c r="T290" i="1"/>
  <c r="X290" i="1"/>
  <c r="Y290" i="1"/>
  <c r="Z290" i="1"/>
  <c r="AA290" i="1"/>
  <c r="AD290" i="1"/>
  <c r="AE290" i="1"/>
  <c r="AF290" i="1"/>
  <c r="AG290" i="1"/>
  <c r="AH290" i="1"/>
  <c r="AI290" i="1"/>
  <c r="AJ290" i="1"/>
  <c r="AK290" i="1"/>
  <c r="AL290" i="1"/>
  <c r="AN290" i="1"/>
  <c r="AO290" i="1"/>
  <c r="AP290" i="1"/>
  <c r="AQ290" i="1"/>
  <c r="D291" i="1"/>
  <c r="I291" i="1"/>
  <c r="N291" i="1"/>
  <c r="P291" i="1"/>
  <c r="R291" i="1"/>
  <c r="T291" i="1"/>
  <c r="X291" i="1"/>
  <c r="Y291" i="1"/>
  <c r="Z291" i="1"/>
  <c r="AA291" i="1"/>
  <c r="AD291" i="1"/>
  <c r="AE291" i="1"/>
  <c r="AF291" i="1"/>
  <c r="AG291" i="1"/>
  <c r="AH291" i="1"/>
  <c r="AI291" i="1"/>
  <c r="AJ291" i="1"/>
  <c r="AK291" i="1"/>
  <c r="AL291" i="1"/>
  <c r="AN291" i="1"/>
  <c r="AO291" i="1"/>
  <c r="AP291" i="1"/>
  <c r="AQ291" i="1"/>
  <c r="D292" i="1"/>
  <c r="I292" i="1"/>
  <c r="N292" i="1"/>
  <c r="P292" i="1"/>
  <c r="R292" i="1"/>
  <c r="T292" i="1"/>
  <c r="X292" i="1"/>
  <c r="Y292" i="1"/>
  <c r="Z292" i="1"/>
  <c r="AA292" i="1"/>
  <c r="AD292" i="1"/>
  <c r="AE292" i="1"/>
  <c r="AF292" i="1"/>
  <c r="AG292" i="1"/>
  <c r="AH292" i="1"/>
  <c r="AI292" i="1"/>
  <c r="AJ292" i="1"/>
  <c r="AK292" i="1"/>
  <c r="AL292" i="1"/>
  <c r="AN292" i="1"/>
  <c r="AO292" i="1"/>
  <c r="AP292" i="1"/>
  <c r="AQ292" i="1"/>
  <c r="D293" i="1"/>
  <c r="I293" i="1"/>
  <c r="N293" i="1"/>
  <c r="P293" i="1"/>
  <c r="R293" i="1"/>
  <c r="T293" i="1"/>
  <c r="X293" i="1"/>
  <c r="Y293" i="1"/>
  <c r="Z293" i="1"/>
  <c r="AA293" i="1"/>
  <c r="AD293" i="1"/>
  <c r="AE293" i="1"/>
  <c r="AF293" i="1"/>
  <c r="AG293" i="1"/>
  <c r="AH293" i="1"/>
  <c r="AI293" i="1"/>
  <c r="AJ293" i="1"/>
  <c r="AK293" i="1"/>
  <c r="AL293" i="1"/>
  <c r="AN293" i="1"/>
  <c r="AO293" i="1"/>
  <c r="AP293" i="1"/>
  <c r="AQ293" i="1"/>
  <c r="D294" i="1"/>
  <c r="I294" i="1"/>
  <c r="N294" i="1"/>
  <c r="P294" i="1"/>
  <c r="R294" i="1"/>
  <c r="T294" i="1"/>
  <c r="X294" i="1"/>
  <c r="Y294" i="1"/>
  <c r="Z294" i="1"/>
  <c r="AA294" i="1"/>
  <c r="AD294" i="1"/>
  <c r="AE294" i="1"/>
  <c r="AF294" i="1"/>
  <c r="AG294" i="1"/>
  <c r="AH294" i="1"/>
  <c r="AI294" i="1"/>
  <c r="AJ294" i="1"/>
  <c r="AK294" i="1"/>
  <c r="AL294" i="1"/>
  <c r="AN294" i="1"/>
  <c r="AO294" i="1"/>
  <c r="AP294" i="1"/>
  <c r="AQ294" i="1"/>
  <c r="D295" i="1"/>
  <c r="I295" i="1"/>
  <c r="N295" i="1"/>
  <c r="P295" i="1"/>
  <c r="R295" i="1"/>
  <c r="T295" i="1"/>
  <c r="X295" i="1"/>
  <c r="Y295" i="1"/>
  <c r="Z295" i="1"/>
  <c r="AA295" i="1"/>
  <c r="AD295" i="1"/>
  <c r="AE295" i="1"/>
  <c r="AF295" i="1"/>
  <c r="AG295" i="1"/>
  <c r="AH295" i="1"/>
  <c r="AI295" i="1"/>
  <c r="AJ295" i="1"/>
  <c r="AK295" i="1"/>
  <c r="AL295" i="1"/>
  <c r="AN295" i="1"/>
  <c r="AO295" i="1"/>
  <c r="AP295" i="1"/>
  <c r="AQ295" i="1"/>
  <c r="D296" i="1"/>
  <c r="I296" i="1"/>
  <c r="N296" i="1"/>
  <c r="P296" i="1"/>
  <c r="R296" i="1"/>
  <c r="T296" i="1"/>
  <c r="X296" i="1"/>
  <c r="Y296" i="1"/>
  <c r="Z296" i="1"/>
  <c r="AA296" i="1"/>
  <c r="AD296" i="1"/>
  <c r="AE296" i="1"/>
  <c r="AF296" i="1"/>
  <c r="AG296" i="1"/>
  <c r="AH296" i="1"/>
  <c r="AI296" i="1"/>
  <c r="AJ296" i="1"/>
  <c r="AK296" i="1"/>
  <c r="AL296" i="1"/>
  <c r="AN296" i="1"/>
  <c r="AO296" i="1"/>
  <c r="AP296" i="1"/>
  <c r="AQ296" i="1"/>
  <c r="D297" i="1"/>
  <c r="I297" i="1"/>
  <c r="N297" i="1"/>
  <c r="P297" i="1"/>
  <c r="R297" i="1"/>
  <c r="T297" i="1"/>
  <c r="X297" i="1"/>
  <c r="Y297" i="1"/>
  <c r="Z297" i="1"/>
  <c r="AA297" i="1"/>
  <c r="AD297" i="1"/>
  <c r="AE297" i="1"/>
  <c r="AF297" i="1"/>
  <c r="AG297" i="1"/>
  <c r="AH297" i="1"/>
  <c r="AI297" i="1"/>
  <c r="AJ297" i="1"/>
  <c r="AK297" i="1"/>
  <c r="AL297" i="1"/>
  <c r="AN297" i="1"/>
  <c r="AO297" i="1"/>
  <c r="AP297" i="1"/>
  <c r="AQ297" i="1"/>
  <c r="D298" i="1"/>
  <c r="I298" i="1"/>
  <c r="N298" i="1"/>
  <c r="P298" i="1"/>
  <c r="R298" i="1"/>
  <c r="T298" i="1"/>
  <c r="X298" i="1"/>
  <c r="Y298" i="1"/>
  <c r="Z298" i="1"/>
  <c r="AA298" i="1"/>
  <c r="AD298" i="1"/>
  <c r="AE298" i="1"/>
  <c r="AF298" i="1"/>
  <c r="AG298" i="1"/>
  <c r="AH298" i="1"/>
  <c r="AI298" i="1"/>
  <c r="AJ298" i="1"/>
  <c r="AK298" i="1"/>
  <c r="AL298" i="1"/>
  <c r="AN298" i="1"/>
  <c r="AO298" i="1"/>
  <c r="AP298" i="1"/>
  <c r="AQ298" i="1"/>
  <c r="D299" i="1"/>
  <c r="I299" i="1"/>
  <c r="N299" i="1"/>
  <c r="P299" i="1"/>
  <c r="R299" i="1"/>
  <c r="T299" i="1"/>
  <c r="X299" i="1"/>
  <c r="Y299" i="1"/>
  <c r="Z299" i="1"/>
  <c r="AA299" i="1"/>
  <c r="AD299" i="1"/>
  <c r="AE299" i="1"/>
  <c r="AF299" i="1"/>
  <c r="AG299" i="1"/>
  <c r="AH299" i="1"/>
  <c r="AI299" i="1"/>
  <c r="AJ299" i="1"/>
  <c r="AK299" i="1"/>
  <c r="AL299" i="1"/>
  <c r="AN299" i="1"/>
  <c r="AO299" i="1"/>
  <c r="AP299" i="1"/>
  <c r="AQ299" i="1"/>
  <c r="D300" i="1"/>
  <c r="I300" i="1"/>
  <c r="N300" i="1"/>
  <c r="P300" i="1"/>
  <c r="R300" i="1"/>
  <c r="T300" i="1"/>
  <c r="X300" i="1"/>
  <c r="Y300" i="1"/>
  <c r="Z300" i="1"/>
  <c r="AA300" i="1"/>
  <c r="AD300" i="1"/>
  <c r="AE300" i="1"/>
  <c r="AF300" i="1"/>
  <c r="AG300" i="1"/>
  <c r="AH300" i="1"/>
  <c r="AI300" i="1"/>
  <c r="AJ300" i="1"/>
  <c r="AK300" i="1"/>
  <c r="AL300" i="1"/>
  <c r="AN300" i="1"/>
  <c r="AO300" i="1"/>
  <c r="AP300" i="1"/>
  <c r="AQ300" i="1"/>
  <c r="AP10" i="4"/>
  <c r="AR10" i="4"/>
  <c r="AQ10" i="4"/>
  <c r="AL10" i="4"/>
  <c r="AK10" i="4"/>
  <c r="AA10" i="4"/>
  <c r="Z10" i="4"/>
  <c r="AC10" i="4"/>
  <c r="AB10" i="4"/>
  <c r="AJ10" i="4"/>
  <c r="AI10" i="4"/>
  <c r="AH10" i="4"/>
  <c r="AG10" i="4"/>
  <c r="AN10" i="4"/>
  <c r="AM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BR10" i="3"/>
  <c r="BT10" i="3"/>
  <c r="BS10" i="3"/>
  <c r="BN10" i="3"/>
  <c r="BM10" i="3"/>
  <c r="BC10" i="3"/>
  <c r="BB10" i="3"/>
  <c r="BE10" i="3"/>
  <c r="BD10" i="3"/>
  <c r="BL10" i="3"/>
  <c r="BK10" i="3"/>
  <c r="BJ10" i="3"/>
  <c r="BI10" i="3"/>
  <c r="BP10" i="3"/>
  <c r="BO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AK10" i="2"/>
  <c r="AM10" i="2"/>
  <c r="AL10" i="2"/>
  <c r="AG10" i="2"/>
  <c r="AF10" i="2"/>
  <c r="V10" i="2"/>
  <c r="U10" i="2"/>
  <c r="X10" i="2"/>
  <c r="W10" i="2"/>
  <c r="AE10" i="2"/>
  <c r="AD10" i="2"/>
  <c r="AC10" i="2"/>
  <c r="AB10" i="2"/>
  <c r="AI10" i="2"/>
  <c r="AH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Q2" i="2"/>
  <c r="K2" i="2"/>
  <c r="AN10" i="1"/>
  <c r="AP10" i="1"/>
  <c r="AO10" i="1"/>
  <c r="AJ10" i="1"/>
  <c r="AI10" i="1"/>
  <c r="Y10" i="1"/>
  <c r="X10" i="1"/>
  <c r="AA10" i="1"/>
  <c r="Z10" i="1"/>
  <c r="AH10" i="1"/>
  <c r="AG10" i="1"/>
  <c r="AF10" i="1"/>
  <c r="AE10" i="1"/>
  <c r="AL10" i="1"/>
  <c r="AK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10" i="4"/>
  <c r="AF10" i="4"/>
  <c r="V10" i="4"/>
  <c r="Q10" i="4"/>
  <c r="O10" i="4"/>
  <c r="M10" i="4"/>
  <c r="G10" i="4"/>
  <c r="E10" i="4"/>
  <c r="BU10" i="3"/>
  <c r="AK10" i="3"/>
  <c r="BH10" i="3"/>
  <c r="AX10" i="3"/>
  <c r="AT10" i="3"/>
  <c r="AR10" i="3"/>
  <c r="AP10" i="3"/>
  <c r="AM10" i="3"/>
  <c r="AL2" i="3" s="1"/>
  <c r="AI10" i="3"/>
  <c r="AD10" i="3"/>
  <c r="AB10" i="3"/>
  <c r="Z10" i="3"/>
  <c r="X10" i="3"/>
  <c r="U10" i="3"/>
  <c r="S10" i="3"/>
  <c r="Q10" i="3"/>
  <c r="O10" i="3"/>
  <c r="I10" i="3"/>
  <c r="E10" i="3"/>
  <c r="AN10" i="2"/>
  <c r="AA10" i="2"/>
  <c r="W2" i="2"/>
  <c r="U2" i="2"/>
  <c r="P10" i="2"/>
  <c r="N10" i="2"/>
  <c r="L10" i="2"/>
  <c r="I10" i="2"/>
  <c r="D10" i="2"/>
  <c r="AQ10" i="1"/>
  <c r="AD10" i="1"/>
  <c r="T10" i="1"/>
  <c r="R10" i="1"/>
  <c r="P10" i="1"/>
  <c r="N10" i="1"/>
  <c r="I10" i="1"/>
  <c r="D10" i="1"/>
  <c r="AM2" i="4" l="1"/>
  <c r="AG2" i="4"/>
  <c r="AI2" i="4"/>
  <c r="D2" i="4"/>
  <c r="F2" i="4"/>
  <c r="AB2" i="4"/>
  <c r="L2" i="4"/>
  <c r="N2" i="4"/>
  <c r="P2" i="4"/>
  <c r="U2" i="4"/>
  <c r="AK2" i="4"/>
  <c r="AE2" i="4"/>
  <c r="AQ2" i="4"/>
  <c r="AW2" i="3"/>
  <c r="BG2" i="3"/>
  <c r="BM2" i="3"/>
  <c r="BO2" i="3"/>
  <c r="AO2" i="3"/>
  <c r="BD2" i="3"/>
  <c r="AQ2" i="3"/>
  <c r="AS2" i="3"/>
  <c r="BB2" i="3"/>
  <c r="BS2" i="3"/>
  <c r="D2" i="3"/>
  <c r="H2" i="3"/>
  <c r="Z2" i="2"/>
  <c r="AF2" i="2"/>
  <c r="AB2" i="2"/>
  <c r="AD2" i="2"/>
  <c r="M2" i="1"/>
  <c r="O2" i="1"/>
  <c r="Q2" i="1"/>
  <c r="S2" i="1"/>
  <c r="AE2" i="1"/>
  <c r="Z2" i="1"/>
  <c r="AI2" i="1"/>
  <c r="AO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84613BF-830C-468D-8DD6-E4E86A407453}">
      <text>
        <r>
          <rPr>
            <sz val="9"/>
            <color indexed="81"/>
            <rFont val="Tahoma"/>
            <family val="2"/>
          </rPr>
          <t>prompt</t>
        </r>
      </text>
    </comment>
    <comment ref="B3" authorId="0" shapeId="0" xr:uid="{9CD27657-9220-49CE-87BC-01BA95801DBB}">
      <text>
        <r>
          <rPr>
            <sz val="9"/>
            <color indexed="81"/>
            <rFont val="Tahoma"/>
            <family val="2"/>
          </rPr>
          <t>Every Custom Asset requires a uniqe identifier so that it is distinguishable from all other Assets</t>
        </r>
      </text>
    </comment>
    <comment ref="C3" authorId="0" shapeId="0" xr:uid="{3BAE2560-4AD5-448B-A0E5-50574A6426E9}">
      <text>
        <r>
          <rPr>
            <sz val="9"/>
            <color indexed="81"/>
            <rFont val="Tahoma"/>
            <family val="2"/>
          </rPr>
          <t>The Road the item is on.</t>
        </r>
      </text>
    </comment>
    <comment ref="E3" authorId="0" shapeId="0" xr:uid="{3E74D33B-4836-45CB-BA4C-967AB534D13E}">
      <text>
        <r>
          <rPr>
            <sz val="9"/>
            <color indexed="81"/>
            <rFont val="Tahoma"/>
            <family val="2"/>
          </rPr>
          <t>NZTM2000 Easting</t>
        </r>
      </text>
    </comment>
    <comment ref="F3" authorId="0" shapeId="0" xr:uid="{8A4A4F84-D7CA-41BF-A1D0-9A0A8FFEC448}">
      <text>
        <r>
          <rPr>
            <sz val="9"/>
            <color indexed="81"/>
            <rFont val="Tahoma"/>
            <family val="2"/>
          </rPr>
          <t>NZTM2000 Northing</t>
        </r>
      </text>
    </comment>
    <comment ref="G3" authorId="0" shapeId="0" xr:uid="{641CE47F-6D77-48A2-9432-30470E3B874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971C1253-AD94-4621-AA19-2EADC477B315}">
      <text>
        <r>
          <rPr>
            <sz val="9"/>
            <color indexed="81"/>
            <rFont val="Tahoma"/>
            <family val="2"/>
          </rPr>
          <t>Side of the road where asset is located.</t>
        </r>
      </text>
    </comment>
    <comment ref="J3" authorId="0" shapeId="0" xr:uid="{E309E610-CB71-4C10-8923-0471D350C0F1}">
      <text>
        <r>
          <rPr>
            <sz val="9"/>
            <color indexed="81"/>
            <rFont val="Tahoma"/>
            <family val="2"/>
          </rPr>
          <t>Total height of gantry from the road.</t>
        </r>
      </text>
    </comment>
    <comment ref="K3" authorId="0" shapeId="0" xr:uid="{E2E55BA2-2E8E-4765-9B95-8961D09902F9}">
      <text>
        <r>
          <rPr>
            <sz val="9"/>
            <color indexed="81"/>
            <rFont val="Tahoma"/>
            <family val="2"/>
          </rPr>
          <t xml:space="preserve">The minimum vertical distance from the road surface to the underside of the gantry.  </t>
        </r>
      </text>
    </comment>
    <comment ref="L3" authorId="0" shapeId="0" xr:uid="{399AC960-3891-4772-80A6-2351D3FA4E1D}">
      <text>
        <r>
          <rPr>
            <sz val="9"/>
            <color indexed="81"/>
            <rFont val="Tahoma"/>
            <family val="2"/>
          </rPr>
          <t>Total length of gantry across the road. If shape of the gantry is portal then record the outreach length.</t>
        </r>
      </text>
    </comment>
    <comment ref="M3" authorId="0" shapeId="0" xr:uid="{133AB9FF-8F20-4191-992A-44728B959865}">
      <text>
        <r>
          <rPr>
            <sz val="9"/>
            <color indexed="81"/>
            <rFont val="Tahoma"/>
            <family val="2"/>
          </rPr>
          <t>This tells about the primary function of a gantry.</t>
        </r>
      </text>
    </comment>
    <comment ref="O3" authorId="0" shapeId="0" xr:uid="{ED295EED-E1B2-4880-A711-9D6B817A0C83}">
      <text>
        <r>
          <rPr>
            <sz val="9"/>
            <color indexed="81"/>
            <rFont val="Tahoma"/>
            <family val="2"/>
          </rPr>
          <t>Shape of the Gantry. e.g. Portal, Cantilever</t>
        </r>
      </text>
    </comment>
    <comment ref="Q3" authorId="0" shapeId="0" xr:uid="{E16BB890-34AD-47A3-ADFD-E1687DA7FB53}">
      <text>
        <r>
          <rPr>
            <sz val="9"/>
            <color indexed="81"/>
            <rFont val="Tahoma"/>
            <family val="2"/>
          </rPr>
          <t>Type of construction used. e.g. Truss, Pipe</t>
        </r>
      </text>
    </comment>
    <comment ref="S3" authorId="0" shapeId="0" xr:uid="{C41217A2-F6D9-4774-9B3D-C957146E0537}">
      <text>
        <r>
          <rPr>
            <sz val="9"/>
            <color indexed="81"/>
            <rFont val="Tahoma"/>
            <family val="2"/>
          </rPr>
          <t>Type of the material used to build gantry. Not considering the mount on which gantry is placed.</t>
        </r>
      </text>
    </comment>
    <comment ref="U3" authorId="0" shapeId="0" xr:uid="{1A9BD2CC-72D4-4DA0-9E42-D2AD808467DF}">
      <text>
        <r>
          <rPr>
            <sz val="9"/>
            <color indexed="81"/>
            <rFont val="Tahoma"/>
            <family val="2"/>
          </rPr>
          <t>This attribute tells us whether the foot of a gantry is bolted or not.</t>
        </r>
      </text>
    </comment>
    <comment ref="V3" authorId="0" shapeId="0" xr:uid="{F570AD24-FE37-4A44-B359-E509FA552FA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2D064CB0-7474-4131-9484-471CCB1ADCAD}">
      <text>
        <r>
          <rPr>
            <sz val="9"/>
            <color indexed="81"/>
            <rFont val="Tahoma"/>
            <family val="2"/>
          </rPr>
          <t>Expected life of the asset at the time of design and is site specific</t>
        </r>
      </text>
    </comment>
    <comment ref="X3" authorId="0" shapeId="0" xr:uid="{207DFF5B-AFCD-4E74-9BBC-D4842BBCD293}">
      <text>
        <r>
          <rPr>
            <sz val="9"/>
            <color indexed="81"/>
            <rFont val="Tahoma"/>
            <family val="2"/>
          </rPr>
          <t>Has this asset been replaced? Does is replace another? Or neither.</t>
        </r>
      </text>
    </comment>
    <comment ref="Z3" authorId="0" shapeId="0" xr:uid="{419435E4-30C7-42A6-9C2A-427EA7FF4B53}">
      <text>
        <r>
          <rPr>
            <sz val="9"/>
            <color indexed="81"/>
            <rFont val="Tahoma"/>
            <family val="2"/>
          </rPr>
          <t>Lifecycle status of the asset</t>
        </r>
      </text>
    </comment>
    <comment ref="AB3" authorId="0" shapeId="0" xr:uid="{C7DB84AB-6872-44AA-B609-F9B04A8B7179}">
      <text>
        <r>
          <rPr>
            <sz val="9"/>
            <color indexed="81"/>
            <rFont val="Tahoma"/>
            <family val="2"/>
          </rPr>
          <t>Removal Date specifies the date when an Asset/Component was removed. They are used for statistical, financial and warranty reporting purposes.</t>
        </r>
      </text>
    </comment>
    <comment ref="AC3" authorId="0" shapeId="0" xr:uid="{9F7FF5C7-8A0C-4314-88D3-28299829196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A52AA3BF-1F25-4842-ABA6-7EAE14BFA53B}">
      <text>
        <r>
          <rPr>
            <sz val="9"/>
            <color indexed="81"/>
            <rFont val="Tahoma"/>
            <family val="2"/>
          </rPr>
          <t>The entity that owns the asset</t>
        </r>
      </text>
    </comment>
    <comment ref="AG3" authorId="0" shapeId="0" xr:uid="{3DB7320A-946E-499B-867B-34400C23F065}">
      <text>
        <r>
          <rPr>
            <sz val="9"/>
            <color indexed="81"/>
            <rFont val="Tahoma"/>
            <family val="2"/>
          </rPr>
          <t>The entity that manages the asset, on behalf of the owner</t>
        </r>
      </text>
    </comment>
    <comment ref="AI3" authorId="0" shapeId="0" xr:uid="{95CAA27A-375D-4834-A79C-6FD5EBE52FEA}">
      <text>
        <r>
          <rPr>
            <sz val="9"/>
            <color indexed="81"/>
            <rFont val="Tahoma"/>
            <family val="2"/>
          </rPr>
          <t>What department or group within the road controlling authority owns the asset? E.g. Parks and Recreation, Property, Housing.</t>
        </r>
      </text>
    </comment>
    <comment ref="AK3" authorId="0" shapeId="0" xr:uid="{0D7D751A-E68F-4D5D-9B23-A11114AD3666}">
      <text>
        <r>
          <rPr>
            <sz val="9"/>
            <color indexed="81"/>
            <rFont val="Tahoma"/>
            <family val="2"/>
          </rPr>
          <t>A combination of activity class and work category</t>
        </r>
      </text>
    </comment>
    <comment ref="AM3" authorId="0" shapeId="0" xr:uid="{A270FE03-6E31-4808-BAC8-631376044BE1}">
      <text>
        <r>
          <rPr>
            <sz val="9"/>
            <color indexed="81"/>
            <rFont val="Tahoma"/>
            <family val="2"/>
          </rPr>
          <t>Original cost of installing or constructing this asset</t>
        </r>
      </text>
    </comment>
    <comment ref="AN3" authorId="0" shapeId="0" xr:uid="{BDB0C4BE-E554-40C3-A314-63010FC14906}">
      <text>
        <r>
          <rPr>
            <sz val="9"/>
            <color indexed="81"/>
            <rFont val="Tahoma"/>
            <family val="2"/>
          </rPr>
          <t>Is the maintenance of this asset at least partly funded by the National Land Transport Programme (NLTP) administered by Waka Kotahi?</t>
        </r>
      </text>
    </comment>
    <comment ref="AO3" authorId="0" shapeId="0" xr:uid="{ADDEFF90-5A90-41EE-97CB-46E662974445}">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B160717B-51B3-40D2-A6F6-0EB441F279E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C080494B-853E-4505-A838-E62368838AF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D7195C7E-98C9-4465-9C7C-0731B85FEBF2}">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22C134B-30CE-4E23-B0BF-9A9D8DD6439F}">
      <text>
        <r>
          <rPr>
            <sz val="9"/>
            <color indexed="81"/>
            <rFont val="Tahoma"/>
            <family val="2"/>
          </rPr>
          <t>prompt</t>
        </r>
      </text>
    </comment>
    <comment ref="B3" authorId="0" shapeId="0" xr:uid="{2F1C4694-4593-4ED3-9201-6E7997E1325C}">
      <text>
        <r>
          <rPr>
            <sz val="9"/>
            <color indexed="81"/>
            <rFont val="Tahoma"/>
            <family val="2"/>
          </rPr>
          <t>Every Custom Asset requires a uniqe identifier so that it is distinguishable from all other Assets</t>
        </r>
      </text>
    </comment>
    <comment ref="C3" authorId="0" shapeId="0" xr:uid="{8E56C53C-A4BC-4D83-8084-67B4E1A6A63D}">
      <text>
        <r>
          <rPr>
            <sz val="9"/>
            <color indexed="81"/>
            <rFont val="Tahoma"/>
            <family val="2"/>
          </rPr>
          <t>The Road the item is on.</t>
        </r>
      </text>
    </comment>
    <comment ref="E3" authorId="0" shapeId="0" xr:uid="{9D43057D-CBF7-49F9-9AE0-0581874BC41B}">
      <text>
        <r>
          <rPr>
            <sz val="9"/>
            <color indexed="81"/>
            <rFont val="Tahoma"/>
            <family val="2"/>
          </rPr>
          <t>NZTM2000 Easting</t>
        </r>
      </text>
    </comment>
    <comment ref="F3" authorId="0" shapeId="0" xr:uid="{9986D572-8CA7-41E8-A348-F088FE5DEC7A}">
      <text>
        <r>
          <rPr>
            <sz val="9"/>
            <color indexed="81"/>
            <rFont val="Tahoma"/>
            <family val="2"/>
          </rPr>
          <t>NZTM2000 Northing</t>
        </r>
      </text>
    </comment>
    <comment ref="G3" authorId="0" shapeId="0" xr:uid="{95383518-8866-4195-B3B9-9A13D9E9512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H3" authorId="0" shapeId="0" xr:uid="{DDD1A3C7-F549-4F80-9BFA-4CAB7FDA9903}">
      <text>
        <r>
          <rPr>
            <sz val="9"/>
            <color indexed="81"/>
            <rFont val="Tahoma"/>
            <family val="2"/>
          </rPr>
          <t>Side of the road where asset is located.</t>
        </r>
      </text>
    </comment>
    <comment ref="J3" authorId="0" shapeId="0" xr:uid="{4847BD5D-3535-47A6-B0F4-907C23DCCA22}">
      <text>
        <r>
          <rPr>
            <sz val="9"/>
            <color indexed="81"/>
            <rFont val="Tahoma"/>
            <family val="2"/>
          </rPr>
          <t>Height of the Mast.</t>
        </r>
      </text>
    </comment>
    <comment ref="K3" authorId="0" shapeId="0" xr:uid="{181F1D0B-ED23-4328-8789-504901A78252}">
      <text>
        <r>
          <rPr>
            <sz val="9"/>
            <color indexed="81"/>
            <rFont val="Tahoma"/>
            <family val="2"/>
          </rPr>
          <t>Function of the mast. Is it used only for lighting or some other purpose?</t>
        </r>
      </text>
    </comment>
    <comment ref="M3" authorId="0" shapeId="0" xr:uid="{B84326CB-1F7C-445E-90A7-BA8ED0BA74B3}">
      <text>
        <r>
          <rPr>
            <sz val="9"/>
            <color indexed="81"/>
            <rFont val="Tahoma"/>
            <family val="2"/>
          </rPr>
          <t>Type of pole used to build the mast. E.g. Fixed, Hinged</t>
        </r>
      </text>
    </comment>
    <comment ref="O3" authorId="0" shapeId="0" xr:uid="{6BAC0B00-D6FE-4D4F-9F89-2B1A1E910DF4}">
      <text>
        <r>
          <rPr>
            <sz val="9"/>
            <color indexed="81"/>
            <rFont val="Tahoma"/>
            <family val="2"/>
          </rPr>
          <t>The material the High Mast is made up of. E.g. Galvanized Steel.</t>
        </r>
      </text>
    </comment>
    <comment ref="Q3" authorId="0" shapeId="0" xr:uid="{0F8608DD-7234-4ECC-BCD2-61465B217CFE}">
      <text>
        <r>
          <rPr>
            <sz val="9"/>
            <color indexed="81"/>
            <rFont val="Tahoma"/>
            <family val="2"/>
          </rPr>
          <t>To check whether Mast has guy wires to add stability to the asset.</t>
        </r>
      </text>
    </comment>
    <comment ref="R3" authorId="0" shapeId="0" xr:uid="{968B1167-5042-4BA8-A296-F36E5FEECCC0}">
      <text>
        <r>
          <rPr>
            <sz val="9"/>
            <color indexed="81"/>
            <rFont val="Tahoma"/>
            <family val="2"/>
          </rPr>
          <t>To check whether bolts are used in the footing.</t>
        </r>
      </text>
    </comment>
    <comment ref="S3" authorId="0" shapeId="0" xr:uid="{66CC6A4C-F4AC-49A2-8154-564F4D5B354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373F0256-2DDA-492A-8008-E5DB9ADBF20E}">
      <text>
        <r>
          <rPr>
            <sz val="9"/>
            <color indexed="81"/>
            <rFont val="Tahoma"/>
            <family val="2"/>
          </rPr>
          <t>Expected life of the asset at the time of design and is site specific</t>
        </r>
      </text>
    </comment>
    <comment ref="U3" authorId="0" shapeId="0" xr:uid="{FC6C673A-F854-4429-8B81-6CC24A328820}">
      <text>
        <r>
          <rPr>
            <sz val="9"/>
            <color indexed="81"/>
            <rFont val="Tahoma"/>
            <family val="2"/>
          </rPr>
          <t>Has this asset been replaced? Does is replace another? Or neither.</t>
        </r>
      </text>
    </comment>
    <comment ref="W3" authorId="0" shapeId="0" xr:uid="{A4A654E0-3D67-4B3F-9767-8839479FD0F7}">
      <text>
        <r>
          <rPr>
            <sz val="9"/>
            <color indexed="81"/>
            <rFont val="Tahoma"/>
            <family val="2"/>
          </rPr>
          <t>Lifecycle status of the asset</t>
        </r>
      </text>
    </comment>
    <comment ref="Y3" authorId="0" shapeId="0" xr:uid="{6E9831F3-606E-4D0D-B5F9-04420D232C0F}">
      <text>
        <r>
          <rPr>
            <sz val="9"/>
            <color indexed="81"/>
            <rFont val="Tahoma"/>
            <family val="2"/>
          </rPr>
          <t>Removal Date specifies the date when an Asset/Component was removed. They are used for statistical, financial and warranty reporting purposes.</t>
        </r>
      </text>
    </comment>
    <comment ref="Z3" authorId="0" shapeId="0" xr:uid="{D37AB53B-8255-4EB5-AEEA-B23ED74C8F2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B3" authorId="0" shapeId="0" xr:uid="{AF8B23BC-4BBB-439E-B715-24930A8E362B}">
      <text>
        <r>
          <rPr>
            <sz val="9"/>
            <color indexed="81"/>
            <rFont val="Tahoma"/>
            <family val="2"/>
          </rPr>
          <t>The entity that owns the asset</t>
        </r>
      </text>
    </comment>
    <comment ref="AD3" authorId="0" shapeId="0" xr:uid="{FA2D077F-CF50-46D9-A0F7-8663BC0D5DC8}">
      <text>
        <r>
          <rPr>
            <sz val="9"/>
            <color indexed="81"/>
            <rFont val="Tahoma"/>
            <family val="2"/>
          </rPr>
          <t>The entity that manages the asset, on behalf of the owner</t>
        </r>
      </text>
    </comment>
    <comment ref="AF3" authorId="0" shapeId="0" xr:uid="{0B8AA27A-7AA9-4A6C-9ED7-CE621FFF2D79}">
      <text>
        <r>
          <rPr>
            <sz val="9"/>
            <color indexed="81"/>
            <rFont val="Tahoma"/>
            <family val="2"/>
          </rPr>
          <t>What department or group within the road controlling authority owns the asset? E.g. Parks and Recreation, Property, Housing.</t>
        </r>
      </text>
    </comment>
    <comment ref="AH3" authorId="0" shapeId="0" xr:uid="{7F4458D7-1211-4C45-975F-15EABCD1D9E5}">
      <text>
        <r>
          <rPr>
            <sz val="9"/>
            <color indexed="81"/>
            <rFont val="Tahoma"/>
            <family val="2"/>
          </rPr>
          <t>A combination of activity class and work category</t>
        </r>
      </text>
    </comment>
    <comment ref="AJ3" authorId="0" shapeId="0" xr:uid="{67078712-118B-4720-990A-950E27B5AB4A}">
      <text>
        <r>
          <rPr>
            <sz val="9"/>
            <color indexed="81"/>
            <rFont val="Tahoma"/>
            <family val="2"/>
          </rPr>
          <t>Original cost of installing or constructing this asset</t>
        </r>
      </text>
    </comment>
    <comment ref="AK3" authorId="0" shapeId="0" xr:uid="{2F607FC2-8C75-4088-A678-5A70E9AD9306}">
      <text>
        <r>
          <rPr>
            <sz val="9"/>
            <color indexed="81"/>
            <rFont val="Tahoma"/>
            <family val="2"/>
          </rPr>
          <t>Is the maintenance of this asset at least partly funded by the National Land Transport Programme (NLTP) administered by Waka Kotahi?</t>
        </r>
      </text>
    </comment>
    <comment ref="AL3" authorId="0" shapeId="0" xr:uid="{CDB0BCCB-CED3-4E62-A855-421F0D858C84}">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N3" authorId="0" shapeId="0" xr:uid="{CE13FFA4-7037-474A-89C7-35E9BEA51D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O3" authorId="0" shapeId="0" xr:uid="{AE85C64F-229A-41B0-8D44-5DE8468F09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P3" authorId="0" shapeId="0" xr:uid="{19A664CE-A884-465B-97EB-1A4EB1B7993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F8DC762-19B6-4415-8C93-F875954BCDBD}">
      <text>
        <r>
          <rPr>
            <sz val="9"/>
            <color indexed="81"/>
            <rFont val="Tahoma"/>
            <family val="2"/>
          </rPr>
          <t>prompt</t>
        </r>
      </text>
    </comment>
    <comment ref="B3" authorId="0" shapeId="0" xr:uid="{28EECEAC-1228-45CB-ABFE-472251D439BC}">
      <text>
        <r>
          <rPr>
            <sz val="9"/>
            <color indexed="81"/>
            <rFont val="Tahoma"/>
            <family val="2"/>
          </rPr>
          <t>Every Custom Asset requires a uniqe identifier so that it is distinguishable from all other Assets</t>
        </r>
      </text>
    </comment>
    <comment ref="C3" authorId="0" shapeId="0" xr:uid="{F6FC40D1-60D3-43E9-9511-192D47663968}">
      <text>
        <r>
          <rPr>
            <sz val="9"/>
            <color indexed="81"/>
            <rFont val="Tahoma"/>
            <family val="2"/>
          </rPr>
          <t>Link Reference used to identify the Parent / Child relationship of assets during data import eg Pole the Luminaire is attached to.</t>
        </r>
      </text>
    </comment>
    <comment ref="D3" authorId="0" shapeId="0" xr:uid="{6661B664-0E7F-49E6-9A70-7536B72BD4DC}">
      <text>
        <r>
          <rPr>
            <sz val="9"/>
            <color indexed="81"/>
            <rFont val="Tahoma"/>
            <family val="2"/>
          </rPr>
          <t>Parent Table / Tab the parent asset is in. Only use on child assets</t>
        </r>
      </text>
    </comment>
    <comment ref="F3" authorId="0" shapeId="0" xr:uid="{02AEB1C3-86FE-4E90-9BFD-68D03ECDC58E}">
      <text>
        <r>
          <rPr>
            <sz val="9"/>
            <color indexed="81"/>
            <rFont val="Tahoma"/>
            <family val="2"/>
          </rPr>
          <t>Street Light Pole No</t>
        </r>
      </text>
    </comment>
    <comment ref="G3" authorId="0" shapeId="0" xr:uid="{36B431EA-46C2-4D04-8396-579AD60D584B}">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5BDB872E-D912-492D-9884-131B943F63C3}">
      <text>
        <r>
          <rPr>
            <sz val="9"/>
            <color indexed="81"/>
            <rFont val="Tahoma"/>
            <family val="2"/>
          </rPr>
          <t>The Road the item is on.</t>
        </r>
      </text>
    </comment>
    <comment ref="J3" authorId="0" shapeId="0" xr:uid="{2A7ECD59-A342-4629-BF6A-27AE64371F77}">
      <text>
        <r>
          <rPr>
            <sz val="9"/>
            <color indexed="81"/>
            <rFont val="Tahoma"/>
            <family val="2"/>
          </rPr>
          <t>NZTM2000 Easting</t>
        </r>
      </text>
    </comment>
    <comment ref="K3" authorId="0" shapeId="0" xr:uid="{9A401B7D-C85E-47BD-872B-1F1B85361568}">
      <text>
        <r>
          <rPr>
            <sz val="9"/>
            <color indexed="81"/>
            <rFont val="Tahoma"/>
            <family val="2"/>
          </rPr>
          <t>NZTM2000 Northing</t>
        </r>
      </text>
    </comment>
    <comment ref="L3" authorId="0" shapeId="0" xr:uid="{632B57A8-9B90-4B51-AC1B-63BDBD79A7D6}">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M3" authorId="0" shapeId="0" xr:uid="{20F75197-76B3-4583-9626-E33B2E99F749}">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N3" authorId="0" shapeId="0" xr:uid="{6C44802C-05D6-479B-9A32-7026EA83823C}">
      <text>
        <r>
          <rPr>
            <sz val="9"/>
            <color indexed="81"/>
            <rFont val="Tahoma"/>
            <family val="2"/>
          </rPr>
          <t>L=Left hand side, R=Right hand side, B=Both, C=Centre</t>
        </r>
      </text>
    </comment>
    <comment ref="P3" authorId="0" shapeId="0" xr:uid="{5EB5C15A-7125-4A40-AEAC-EAA83AEF9A6B}">
      <text>
        <r>
          <rPr>
            <sz val="9"/>
            <color indexed="81"/>
            <rFont val="Tahoma"/>
            <family val="2"/>
          </rPr>
          <t>What is the asset inside of or on/attached to? e.g. attached to a pole or located inside pavement.</t>
        </r>
      </text>
    </comment>
    <comment ref="R3" authorId="0" shapeId="0" xr:uid="{1489C216-0185-4556-9CCF-74F5ADB6E12B}">
      <text>
        <r>
          <rPr>
            <sz val="9"/>
            <color indexed="81"/>
            <rFont val="Tahoma"/>
            <family val="2"/>
          </rPr>
          <t>Primary function of the Pole.</t>
        </r>
      </text>
    </comment>
    <comment ref="T3" authorId="0" shapeId="0" xr:uid="{6272F0C0-0994-499B-AEA0-AD5B0BC365F0}">
      <text>
        <r>
          <rPr>
            <sz val="9"/>
            <color indexed="81"/>
            <rFont val="Tahoma"/>
            <family val="2"/>
          </rPr>
          <t>Type of Pole</t>
        </r>
      </text>
    </comment>
    <comment ref="V3" authorId="0" shapeId="0" xr:uid="{1906B0E5-46B4-4735-A6AA-74439578CF4F}">
      <text>
        <r>
          <rPr>
            <sz val="9"/>
            <color indexed="81"/>
            <rFont val="Tahoma"/>
            <family val="2"/>
          </rPr>
          <t>Pole Description</t>
        </r>
      </text>
    </comment>
    <comment ref="W3" authorId="0" shapeId="0" xr:uid="{C85928A2-F182-423A-9557-4A2CBEBACC94}">
      <text>
        <r>
          <rPr>
            <sz val="9"/>
            <color indexed="81"/>
            <rFont val="Tahoma"/>
            <family val="2"/>
          </rPr>
          <t>Material used to make Pole.</t>
        </r>
      </text>
    </comment>
    <comment ref="Y3" authorId="0" shapeId="0" xr:uid="{17F3EE32-2A6A-42B4-9CB9-B3FAA652D234}">
      <text>
        <r>
          <rPr>
            <sz val="9"/>
            <color indexed="81"/>
            <rFont val="Tahoma"/>
            <family val="2"/>
          </rPr>
          <t>The Coating on the material used for Pole.</t>
        </r>
      </text>
    </comment>
    <comment ref="AA3" authorId="0" shapeId="0" xr:uid="{E6CA978E-64F8-4B30-840B-D065FE523FF8}">
      <text>
        <r>
          <rPr>
            <sz val="9"/>
            <color indexed="81"/>
            <rFont val="Tahoma"/>
            <family val="2"/>
          </rPr>
          <t>Type of foundation used</t>
        </r>
      </text>
    </comment>
    <comment ref="AC3" authorId="0" shapeId="0" xr:uid="{70B569EE-6306-4621-B03E-51E863B99E11}">
      <text>
        <r>
          <rPr>
            <sz val="9"/>
            <color indexed="81"/>
            <rFont val="Tahoma"/>
            <family val="2"/>
          </rPr>
          <t>Base connection used</t>
        </r>
      </text>
    </comment>
    <comment ref="AE3" authorId="0" shapeId="0" xr:uid="{5538955E-73BB-4A6B-B9EB-E44E608E6919}">
      <text>
        <r>
          <rPr>
            <sz val="9"/>
            <color indexed="81"/>
            <rFont val="Tahoma"/>
            <family val="2"/>
          </rPr>
          <t>Height (from the ground) of the highest point for mounting devices such as lights or signs etc. In metres to one decimal point).</t>
        </r>
      </text>
    </comment>
    <comment ref="AF3" authorId="0" shapeId="0" xr:uid="{382E0C0B-C9DE-4DB2-8865-FBFA38195DFB}">
      <text>
        <r>
          <rPr>
            <sz val="9"/>
            <color indexed="81"/>
            <rFont val="Tahoma"/>
            <family val="2"/>
          </rPr>
          <t>Height (from the ground) to the top of the pole structure from the ground (in metres to one decimal point).</t>
        </r>
      </text>
    </comment>
    <comment ref="AG3" authorId="0" shapeId="0" xr:uid="{D19D2C87-9E4A-432D-AE9C-34ACAD144C32}">
      <text>
        <r>
          <rPr>
            <sz val="9"/>
            <color indexed="81"/>
            <rFont val="Tahoma"/>
            <family val="2"/>
          </rPr>
          <t>Does it require structural inspection?</t>
        </r>
      </text>
    </comment>
    <comment ref="AH3" authorId="0" shapeId="0" xr:uid="{FDEC4704-6043-4F46-BF05-ADB9D1D2CAF3}">
      <text>
        <r>
          <rPr>
            <sz val="9"/>
            <color indexed="81"/>
            <rFont val="Tahoma"/>
            <family val="2"/>
          </rPr>
          <t>Pole Make</t>
        </r>
      </text>
    </comment>
    <comment ref="AJ3" authorId="0" shapeId="0" xr:uid="{3AA8C6E1-DD92-427E-870A-3B7FD81880D6}">
      <text>
        <r>
          <rPr>
            <sz val="9"/>
            <color indexed="81"/>
            <rFont val="Tahoma"/>
            <family val="2"/>
          </rPr>
          <t>Pole Model</t>
        </r>
      </text>
    </comment>
    <comment ref="AL3" authorId="0" shapeId="0" xr:uid="{D87DE465-4003-4143-85D4-E4C02785AD0E}">
      <text>
        <r>
          <rPr>
            <sz val="9"/>
            <color indexed="81"/>
            <rFont val="Tahoma"/>
            <family val="2"/>
          </rPr>
          <t>The pole shape code.</t>
        </r>
      </text>
    </comment>
    <comment ref="AN3" authorId="0" shapeId="0" xr:uid="{801BCC0C-6641-4508-904F-D09FBB0775BC}">
      <text>
        <r>
          <rPr>
            <sz val="9"/>
            <color indexed="81"/>
            <rFont val="Tahoma"/>
            <family val="2"/>
          </rPr>
          <t>The colour of the asset</t>
        </r>
      </text>
    </comment>
    <comment ref="AO3" authorId="0" shapeId="0" xr:uid="{C2CF9A8C-699F-47E3-9F6F-439519D875BE}">
      <text>
        <r>
          <rPr>
            <sz val="9"/>
            <color indexed="81"/>
            <rFont val="Tahoma"/>
            <family val="2"/>
          </rPr>
          <t>Pole Attachment Code</t>
        </r>
      </text>
    </comment>
    <comment ref="AQ3" authorId="0" shapeId="0" xr:uid="{AD7C2C6F-4BD6-49B3-ACC1-5EC0E1603022}">
      <text>
        <r>
          <rPr>
            <sz val="9"/>
            <color indexed="81"/>
            <rFont val="Tahoma"/>
            <family val="2"/>
          </rPr>
          <t>Earthing Type (Driven Earth Rod, Bonded to Earth Mat, Connected to Conductor</t>
        </r>
      </text>
    </comment>
    <comment ref="AS3" authorId="0" shapeId="0" xr:uid="{A419DA33-92F1-4EFE-AD56-B012B02E5B64}">
      <text>
        <r>
          <rPr>
            <sz val="9"/>
            <color indexed="81"/>
            <rFont val="Tahoma"/>
            <family val="2"/>
          </rPr>
          <t>Multiple Earth Neutral Point</t>
        </r>
      </text>
    </comment>
    <comment ref="AU3" authorId="0" shapeId="0" xr:uid="{45E1A0AD-3936-4303-9B90-FFEA36F28089}">
      <text>
        <r>
          <rPr>
            <sz val="9"/>
            <color indexed="81"/>
            <rFont val="Tahoma"/>
            <family val="2"/>
          </rPr>
          <t>Description of the Contact or Location for a Remote MEN Point</t>
        </r>
      </text>
    </comment>
    <comment ref="AV3" authorId="0" shapeId="0" xr:uid="{72F0CD9F-598A-4713-A9C6-F591417D853E}">
      <text>
        <r>
          <rPr>
            <sz val="9"/>
            <color indexed="81"/>
            <rFont val="Tahoma"/>
            <family val="2"/>
          </rPr>
          <t>Pole maximum dimension at base, dia. if round or multi-sided</t>
        </r>
      </text>
    </comment>
    <comment ref="AW3" authorId="0" shapeId="0" xr:uid="{F0B3C976-52A8-4669-A6C7-106298B45924}">
      <text>
        <r>
          <rPr>
            <sz val="9"/>
            <color indexed="81"/>
            <rFont val="Tahoma"/>
            <family val="2"/>
          </rPr>
          <t>The type of frangible joint used in the post</t>
        </r>
      </text>
    </comment>
    <comment ref="AY3" authorId="0" shapeId="0" xr:uid="{4166F8BD-753E-42C7-8EE5-68AEE5BE43FA}">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Z3" authorId="0" shapeId="0" xr:uid="{27B1F2D2-885C-4770-9B46-55259AF1614C}">
      <text>
        <r>
          <rPr>
            <sz val="9"/>
            <color indexed="81"/>
            <rFont val="Tahoma"/>
            <family val="2"/>
          </rPr>
          <t>Date when the bolts were last tightened</t>
        </r>
      </text>
    </comment>
    <comment ref="BA3" authorId="0" shapeId="0" xr:uid="{00D749AF-00F4-440C-B7EC-33A4C7C8BF4A}">
      <text>
        <r>
          <rPr>
            <sz val="9"/>
            <color indexed="81"/>
            <rFont val="Tahoma"/>
            <family val="2"/>
          </rPr>
          <t xml:space="preserve">Expected life of surface at the time of design and is site specific. </t>
        </r>
      </text>
    </comment>
    <comment ref="BB3" authorId="0" shapeId="0" xr:uid="{DDFEA84D-622A-45A5-AC18-249C9BB1B272}">
      <text>
        <r>
          <rPr>
            <sz val="9"/>
            <color indexed="81"/>
            <rFont val="Tahoma"/>
            <family val="2"/>
          </rPr>
          <t>Has this asset been replaced? Does is replace another? Or neither.</t>
        </r>
      </text>
    </comment>
    <comment ref="BD3" authorId="0" shapeId="0" xr:uid="{B24B76EC-E090-4FEF-9B57-640D2D635EF3}">
      <text>
        <r>
          <rPr>
            <sz val="9"/>
            <color indexed="81"/>
            <rFont val="Tahoma"/>
            <family val="2"/>
          </rPr>
          <t>Lifecycle Status of the Asset</t>
        </r>
      </text>
    </comment>
    <comment ref="BF3" authorId="0" shapeId="0" xr:uid="{0183FB67-9232-4F4C-A117-57416D5FBFC2}">
      <text>
        <r>
          <rPr>
            <sz val="9"/>
            <color indexed="81"/>
            <rFont val="Tahoma"/>
            <family val="2"/>
          </rPr>
          <t>Removal Date specifies the date when an Asset/Component was removed. They are used for statistical, financial and warranty reporting purposes.</t>
        </r>
      </text>
    </comment>
    <comment ref="BG3" authorId="0" shapeId="0" xr:uid="{39F36F44-04C8-43E8-8A4D-F583F9ADBF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I3" authorId="0" shapeId="0" xr:uid="{ECACA0A5-93BA-4405-80BD-43A591374E18}">
      <text>
        <r>
          <rPr>
            <sz val="9"/>
            <color indexed="81"/>
            <rFont val="Tahoma"/>
            <family val="2"/>
          </rPr>
          <t>The entity that owns the asset</t>
        </r>
      </text>
    </comment>
    <comment ref="BK3" authorId="0" shapeId="0" xr:uid="{9531A55B-7CF9-40D5-AFF2-FFF1A007C769}">
      <text>
        <r>
          <rPr>
            <sz val="9"/>
            <color indexed="81"/>
            <rFont val="Tahoma"/>
            <family val="2"/>
          </rPr>
          <t>The entity that manages the asset, on behalf of the owner</t>
        </r>
      </text>
    </comment>
    <comment ref="BM3" authorId="0" shapeId="0" xr:uid="{B2D6DCD1-19B9-4CE2-920F-485EFF78276C}">
      <text>
        <r>
          <rPr>
            <sz val="9"/>
            <color indexed="81"/>
            <rFont val="Tahoma"/>
            <family val="2"/>
          </rPr>
          <t>What department or group within the road controlling authority owns the asset? E.g. Parks and Recreation, Property, Housing.</t>
        </r>
      </text>
    </comment>
    <comment ref="BO3" authorId="0" shapeId="0" xr:uid="{CA7FFFA2-A774-4B84-AEC8-505CE75D1617}">
      <text>
        <r>
          <rPr>
            <sz val="9"/>
            <color indexed="81"/>
            <rFont val="Tahoma"/>
            <family val="2"/>
          </rPr>
          <t>A combination of activity class and work category</t>
        </r>
      </text>
    </comment>
    <comment ref="BQ3" authorId="0" shapeId="0" xr:uid="{2EFA83FD-5C64-4976-988A-06B9C66D2E40}">
      <text>
        <r>
          <rPr>
            <sz val="9"/>
            <color indexed="81"/>
            <rFont val="Tahoma"/>
            <family val="2"/>
          </rPr>
          <t>Original cost of installing or constructing this asset</t>
        </r>
      </text>
    </comment>
    <comment ref="BR3" authorId="0" shapeId="0" xr:uid="{548B326E-25B0-49BD-B6CF-536BB084D288}">
      <text>
        <r>
          <rPr>
            <sz val="9"/>
            <color indexed="81"/>
            <rFont val="Tahoma"/>
            <family val="2"/>
          </rPr>
          <t>Is the maintenance of this asset at least partly funded by the National Land Transport Programme (NLTP) administered by Waka Kotahi?</t>
        </r>
      </text>
    </comment>
    <comment ref="BS3" authorId="0" shapeId="0" xr:uid="{4457BB61-19F2-4CCC-B178-2CEA6C66FD4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U3" authorId="0" shapeId="0" xr:uid="{A9C6004D-69BD-40E8-8540-B8BAE31A058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V3" authorId="0" shapeId="0" xr:uid="{A83FF533-12DA-49E8-B297-C0D8BA74DF0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W3" authorId="0" shapeId="0" xr:uid="{EB4D5E91-9EB8-474F-8DE9-33F1D7D77EA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FDDF680-36B4-4C2D-AA5F-8130E923DA89}">
      <text>
        <r>
          <rPr>
            <sz val="9"/>
            <color indexed="81"/>
            <rFont val="Tahoma"/>
            <family val="2"/>
          </rPr>
          <t>prompt</t>
        </r>
      </text>
    </comment>
    <comment ref="B3" authorId="0" shapeId="0" xr:uid="{E076D4A5-E876-4594-B7C5-9362C5BB44AE}">
      <text>
        <r>
          <rPr>
            <sz val="9"/>
            <color indexed="81"/>
            <rFont val="Tahoma"/>
            <family val="2"/>
          </rPr>
          <t>Every Custom Asset requires a uniqe identifier so that it is distinguishable from all other Assets</t>
        </r>
      </text>
    </comment>
    <comment ref="C3" authorId="0" shapeId="0" xr:uid="{8BE985CA-D90D-4141-984A-DC9953DBFF88}">
      <text>
        <r>
          <rPr>
            <sz val="9"/>
            <color indexed="81"/>
            <rFont val="Tahoma"/>
            <family val="2"/>
          </rPr>
          <t>Link Reference used to identify the Parent / Child relationship of assets during data import eg Pole the Luminaire is attached to.</t>
        </r>
      </text>
    </comment>
    <comment ref="D3" authorId="0" shapeId="0" xr:uid="{48F62471-3FC8-4B83-ABE7-AC306965FFDB}">
      <text>
        <r>
          <rPr>
            <sz val="9"/>
            <color indexed="81"/>
            <rFont val="Tahoma"/>
            <family val="2"/>
          </rPr>
          <t>Parent Table / Tab the parent asset is in. Only use on child assets</t>
        </r>
      </text>
    </comment>
    <comment ref="F3" authorId="0" shapeId="0" xr:uid="{E5EFE650-1132-4D90-8677-278C48F0645C}">
      <text>
        <r>
          <rPr>
            <sz val="9"/>
            <color indexed="81"/>
            <rFont val="Tahoma"/>
            <family val="2"/>
          </rPr>
          <t>All standard RAMM items and almost all user-defined items are located on a Road. Most RAMM functions are Road-centric.</t>
        </r>
      </text>
    </comment>
    <comment ref="H3" authorId="0" shapeId="0" xr:uid="{7C8FF1B1-6A5C-49B5-9B60-F8BBA5288D8B}">
      <text>
        <r>
          <rPr>
            <sz val="9"/>
            <color indexed="81"/>
            <rFont val="Tahoma"/>
            <family val="2"/>
          </rPr>
          <t>NZTM2000 Easting</t>
        </r>
      </text>
    </comment>
    <comment ref="I3" authorId="0" shapeId="0" xr:uid="{C393A290-0816-453A-B13F-3C1954B41BD6}">
      <text>
        <r>
          <rPr>
            <sz val="9"/>
            <color indexed="81"/>
            <rFont val="Tahoma"/>
            <family val="2"/>
          </rPr>
          <t>NZTM2000 Northing</t>
        </r>
      </text>
    </comment>
    <comment ref="J3" authorId="0" shapeId="0" xr:uid="{F4C15349-A946-4C21-B363-B2DD93719585}">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D700DB3D-693D-4DEF-8F0D-643E707B728D}">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2DCA3525-B0B9-41C7-85C9-6136429E8DE7}">
      <text>
        <r>
          <rPr>
            <sz val="9"/>
            <color indexed="81"/>
            <rFont val="Tahoma"/>
            <family val="2"/>
          </rPr>
          <t>L=Left hand side, R=Right hand side, B=Both, C=Centre</t>
        </r>
      </text>
    </comment>
    <comment ref="N3" authorId="0" shapeId="0" xr:uid="{B1434A54-675D-49D6-B3A6-4255A9CCEAC9}">
      <text>
        <r>
          <rPr>
            <sz val="9"/>
            <color indexed="81"/>
            <rFont val="Tahoma"/>
            <family val="2"/>
          </rPr>
          <t>What is the asset inside of or on/attached to? e.g. attached to a pole or located inside pavement.</t>
        </r>
      </text>
    </comment>
    <comment ref="P3" authorId="0" shapeId="0" xr:uid="{12B02D28-574D-4B42-845D-D482C84316C4}">
      <text>
        <r>
          <rPr>
            <sz val="9"/>
            <color indexed="81"/>
            <rFont val="Tahoma"/>
            <family val="2"/>
          </rPr>
          <t>The type of outreach.</t>
        </r>
      </text>
    </comment>
    <comment ref="R3" authorId="0" shapeId="0" xr:uid="{316E5618-0871-41F3-A430-D54B6E2FCABA}">
      <text>
        <r>
          <rPr>
            <sz val="9"/>
            <color indexed="81"/>
            <rFont val="Tahoma"/>
            <family val="2"/>
          </rPr>
          <t>The length of the outreach from one end to the other.</t>
        </r>
      </text>
    </comment>
    <comment ref="S3" authorId="0" shapeId="0" xr:uid="{1D8B74E7-FD6A-4266-B000-E1DA101A45B1}">
      <text>
        <r>
          <rPr>
            <sz val="9"/>
            <color indexed="81"/>
            <rFont val="Tahoma"/>
            <family val="2"/>
          </rPr>
          <t>Height (from the ground) of the highest point for mounting devices such as lights or signs etc. In metres to one decimal point).</t>
        </r>
      </text>
    </comment>
    <comment ref="T3" authorId="0" shapeId="0" xr:uid="{A4F6A31E-BB2C-4A7C-B788-8C41997821AC}">
      <text>
        <r>
          <rPr>
            <sz val="9"/>
            <color indexed="81"/>
            <rFont val="Tahoma"/>
            <family val="2"/>
          </rPr>
          <t>Does the asset require a structural inspection?</t>
        </r>
      </text>
    </comment>
    <comment ref="U3" authorId="0" shapeId="0" xr:uid="{74DA988E-64BE-432E-9974-4A983A0D3E23}">
      <text>
        <r>
          <rPr>
            <sz val="9"/>
            <color indexed="81"/>
            <rFont val="Tahoma"/>
            <family val="2"/>
          </rPr>
          <t>Coating for Bracket</t>
        </r>
      </text>
    </comment>
    <comment ref="W3" authorId="0" shapeId="0" xr:uid="{A208C4EE-2511-42AC-A770-E9F54010E9A6}">
      <text>
        <r>
          <rPr>
            <sz val="9"/>
            <color indexed="81"/>
            <rFont val="Tahoma"/>
            <family val="2"/>
          </rPr>
          <t>The colour of the bracket</t>
        </r>
      </text>
    </comment>
    <comment ref="X3" authorId="0" shapeId="0" xr:uid="{0CBCBD0A-5000-433D-A7C9-7B028C1F940A}">
      <text>
        <r>
          <rPr>
            <sz val="9"/>
            <color indexed="81"/>
            <rFont val="Tahoma"/>
            <family val="2"/>
          </rPr>
          <t>The date the asset was installed</t>
        </r>
      </text>
    </comment>
    <comment ref="Y3" authorId="0" shapeId="0" xr:uid="{5A9CF6B8-2936-45F4-8EEA-FCFB3997E35B}">
      <text>
        <r>
          <rPr>
            <sz val="9"/>
            <color indexed="81"/>
            <rFont val="Tahoma"/>
            <family val="2"/>
          </rPr>
          <t>Expected life of asset at the time of design</t>
        </r>
      </text>
    </comment>
    <comment ref="Z3" authorId="0" shapeId="0" xr:uid="{0A3EEC0F-B862-4941-AEBE-D7C3FB5E3BA1}">
      <text>
        <r>
          <rPr>
            <sz val="9"/>
            <color indexed="81"/>
            <rFont val="Tahoma"/>
            <family val="2"/>
          </rPr>
          <t>Has this asset been replaced? Does is replace another? Or neither.</t>
        </r>
      </text>
    </comment>
    <comment ref="AB3" authorId="0" shapeId="0" xr:uid="{C26A6385-5150-40D8-8A13-2B80AB612734}">
      <text>
        <r>
          <rPr>
            <sz val="9"/>
            <color indexed="81"/>
            <rFont val="Tahoma"/>
            <family val="2"/>
          </rPr>
          <t>Lifecycle Status of the Asset</t>
        </r>
      </text>
    </comment>
    <comment ref="AD3" authorId="0" shapeId="0" xr:uid="{31B47FD1-A454-4F84-A912-C17907F8E9F5}">
      <text>
        <r>
          <rPr>
            <sz val="9"/>
            <color indexed="81"/>
            <rFont val="Tahoma"/>
            <family val="2"/>
          </rPr>
          <t>Removal Date specifies the date when an Asset/Component was removed. They are used for statistical, financial and warranty reporting purposes.</t>
        </r>
      </text>
    </comment>
    <comment ref="AE3" authorId="0" shapeId="0" xr:uid="{90E2A14C-8AC8-4AE6-A92A-6FBA14936B36}">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6D6A69C6-3350-488A-95A1-F4F72BE18DB9}">
      <text>
        <r>
          <rPr>
            <sz val="9"/>
            <color indexed="81"/>
            <rFont val="Tahoma"/>
            <family val="2"/>
          </rPr>
          <t>The organisation that owns the asset.</t>
        </r>
      </text>
    </comment>
    <comment ref="AI3" authorId="0" shapeId="0" xr:uid="{AD397A0E-BB9B-4D53-9AD4-97A5E68645AB}">
      <text>
        <r>
          <rPr>
            <sz val="9"/>
            <color indexed="81"/>
            <rFont val="Tahoma"/>
            <family val="2"/>
          </rPr>
          <t>The entity that manages the asset, on behalf of the owner</t>
        </r>
      </text>
    </comment>
    <comment ref="AK3" authorId="0" shapeId="0" xr:uid="{329EB55B-F9D9-4817-B565-C978D481FDF4}">
      <text>
        <r>
          <rPr>
            <sz val="9"/>
            <color indexed="81"/>
            <rFont val="Tahoma"/>
            <family val="2"/>
          </rPr>
          <t>What department or group within the road controlling authority owns the asset? E.g. Parks and Recreation, Property, Housing.</t>
        </r>
      </text>
    </comment>
    <comment ref="AM3" authorId="0" shapeId="0" xr:uid="{B3A1E22C-4E1D-4500-810D-75B88062ED68}">
      <text>
        <r>
          <rPr>
            <sz val="9"/>
            <color indexed="81"/>
            <rFont val="Tahoma"/>
            <family val="2"/>
          </rPr>
          <t>A combination of activity class and work category</t>
        </r>
      </text>
    </comment>
    <comment ref="AO3" authorId="0" shapeId="0" xr:uid="{9AA57444-9859-474A-8240-73B49A116922}">
      <text>
        <r>
          <rPr>
            <sz val="9"/>
            <color indexed="81"/>
            <rFont val="Tahoma"/>
            <family val="2"/>
          </rPr>
          <t>Original cost of installing or constructing this asset</t>
        </r>
      </text>
    </comment>
    <comment ref="AP3" authorId="0" shapeId="0" xr:uid="{4A6BE622-3AB6-4B46-A7CE-9A97FF0A075A}">
      <text>
        <r>
          <rPr>
            <sz val="9"/>
            <color indexed="81"/>
            <rFont val="Tahoma"/>
            <family val="2"/>
          </rPr>
          <t xml:space="preserve">Is the maintenance of this asset at least partly funded by the National Land Transport Programme (NLTP) administered by Waka Kotahi?
</t>
        </r>
      </text>
    </comment>
    <comment ref="AQ3" authorId="0" shapeId="0" xr:uid="{05931BF6-EE7A-4CAE-98AD-1409C6DDBEE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S3" authorId="0" shapeId="0" xr:uid="{7B76DAAB-290F-47F2-A547-83F37C934F8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71E3E4F1-593D-41D6-82E4-A2BF8BCDF7C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3A8571F8-B7D8-4E39-AB72-2ADB34077C74}">
      <text>
        <r>
          <rPr>
            <sz val="9"/>
            <color indexed="81"/>
            <rFont val="Tahoma"/>
            <family val="2"/>
          </rPr>
          <t>Well-known Text (WKT) geometry in NZTM</t>
        </r>
      </text>
    </comment>
  </commentList>
</comments>
</file>

<file path=xl/sharedStrings.xml><?xml version="1.0" encoding="utf-8"?>
<sst xmlns="http://schemas.openxmlformats.org/spreadsheetml/2006/main" count="9882" uniqueCount="6948">
  <si>
    <t>Asset ID</t>
  </si>
  <si>
    <t>Road</t>
  </si>
  <si>
    <t>Easting</t>
  </si>
  <si>
    <t>Northing</t>
  </si>
  <si>
    <t>Location</t>
  </si>
  <si>
    <t>Side</t>
  </si>
  <si>
    <t>Gantry Height</t>
  </si>
  <si>
    <t>Clearance</t>
  </si>
  <si>
    <t>Gantry Span</t>
  </si>
  <si>
    <t>Primary Function</t>
  </si>
  <si>
    <t>Gantry Shape</t>
  </si>
  <si>
    <t>Gantry Construction Type</t>
  </si>
  <si>
    <t>Gantry Material</t>
  </si>
  <si>
    <t>Is Footing Bolted?</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</si>
  <si>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</si>
  <si>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</si>
  <si>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</si>
  <si>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</si>
  <si>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</si>
  <si>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</si>
  <si>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</si>
  <si>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</si>
  <si>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</si>
  <si>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</si>
  <si>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</si>
  <si>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</si>
  <si>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</si>
  <si>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</si>
  <si>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</si>
  <si>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</si>
  <si>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</si>
  <si>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</si>
  <si>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</si>
  <si>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</si>
  <si>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</si>
  <si>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location</t>
  </si>
  <si>
    <t>gantry_side</t>
  </si>
  <si>
    <t>gantry_height</t>
  </si>
  <si>
    <t>clearance</t>
  </si>
  <si>
    <t>gantry_span</t>
  </si>
  <si>
    <t>gantry_primary_function</t>
  </si>
  <si>
    <t>gantry_shape</t>
  </si>
  <si>
    <t>gantry_construction_type</t>
  </si>
  <si>
    <t>gantry_material</t>
  </si>
  <si>
    <t>footing_bolted</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</si>
  <si>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</si>
  <si>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</si>
  <si>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</si>
  <si>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</si>
  <si>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</si>
  <si>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</si>
  <si>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</si>
  <si>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</si>
  <si>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</si>
  <si>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</si>
  <si>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</si>
  <si>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</si>
  <si>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</si>
  <si>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</si>
  <si>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</si>
  <si>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</si>
  <si>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</si>
  <si>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</si>
  <si>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</si>
  <si>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</si>
  <si>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</si>
  <si>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</si>
  <si>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</si>
  <si>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</si>
  <si>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</si>
  <si>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</si>
  <si>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</si>
  <si>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</si>
  <si>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</si>
  <si>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</si>
  <si>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</si>
  <si>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</si>
  <si>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</si>
  <si>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</si>
  <si>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</si>
  <si>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</si>
  <si>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</si>
  <si>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</si>
  <si>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</si>
  <si>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</si>
  <si>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ud_replacement_status</t>
  </si>
  <si>
    <t>ud_asset_status</t>
  </si>
  <si>
    <t>ar_replace_reason</t>
  </si>
  <si>
    <t>ud_organisation_owner</t>
  </si>
  <si>
    <t>ud_sub_organisation</t>
  </si>
  <si>
    <t>ud_work_category</t>
  </si>
  <si>
    <t>suffix</t>
  </si>
  <si>
    <t>m</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</si>
  <si>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</si>
  <si>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</si>
  <si>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</si>
  <si>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</si>
  <si>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</si>
  <si>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</si>
  <si>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</si>
  <si>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</si>
  <si>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</si>
  <si>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</si>
  <si>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</si>
  <si>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</si>
  <si>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</si>
  <si>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</si>
  <si>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Link Reference</t>
  </si>
  <si>
    <t>Parent Table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</si>
  <si>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</si>
  <si>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</si>
  <si>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</si>
  <si>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</si>
  <si>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</si>
  <si>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</si>
  <si>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</si>
  <si>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</si>
  <si>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</si>
  <si>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</si>
  <si>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</si>
  <si>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</si>
  <si>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</si>
  <si>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</si>
  <si>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</si>
  <si>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</si>
  <si>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</si>
  <si>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</si>
  <si>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</si>
  <si>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</si>
  <si>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Base Dimension</t>
  </si>
  <si>
    <t>Joint Type</t>
  </si>
  <si>
    <t>Date Last Tightened</t>
  </si>
  <si>
    <t>link_reference</t>
  </si>
  <si>
    <t>parent_table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</si>
  <si>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</si>
  <si>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</si>
  <si>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</si>
  <si>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</si>
  <si>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</si>
  <si>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</si>
  <si>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</si>
  <si>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</si>
  <si>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</si>
  <si>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</si>
  <si>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</si>
  <si>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</si>
  <si>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</si>
  <si>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</si>
  <si>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</si>
  <si>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</si>
  <si>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</si>
  <si>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</si>
  <si>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</si>
  <si>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</si>
  <si>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</si>
  <si>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</si>
  <si>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</si>
  <si>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max_base_dim</t>
  </si>
  <si>
    <t>post_joint_type</t>
  </si>
  <si>
    <t>date_tightened</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</si>
  <si>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</si>
  <si>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</si>
  <si>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</si>
  <si>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</si>
  <si>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</si>
  <si>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</si>
  <si>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</si>
  <si>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</si>
  <si>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</si>
  <si>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</si>
  <si>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</si>
  <si>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</si>
  <si>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</si>
  <si>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</si>
  <si>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</si>
  <si>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</si>
  <si>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</si>
  <si>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</si>
  <si>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</si>
  <si>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</si>
  <si>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</si>
  <si>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</si>
  <si>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</si>
  <si>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</si>
  <si>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</si>
  <si>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</si>
  <si>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</si>
  <si>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</si>
  <si>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</si>
  <si>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</si>
  <si>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</si>
  <si>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</si>
  <si>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</si>
  <si>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</si>
  <si>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</si>
  <si>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</si>
  <si>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</si>
  <si>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</si>
  <si>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</si>
  <si>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</si>
  <si>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</si>
  <si>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</si>
  <si>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</si>
  <si>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</si>
  <si>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</si>
  <si>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</si>
  <si>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</si>
  <si>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</si>
  <si>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</si>
  <si>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</si>
  <si>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</si>
  <si>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</si>
  <si>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</si>
  <si>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</si>
  <si>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</si>
  <si>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</si>
  <si>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</si>
  <si>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</si>
  <si>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</si>
  <si>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</si>
  <si>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</si>
  <si>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</si>
  <si>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</si>
  <si>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</si>
  <si>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</si>
  <si>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</si>
  <si>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</si>
  <si>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</si>
  <si>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</si>
  <si>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</si>
  <si>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</si>
  <si>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</si>
  <si>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</si>
  <si>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</si>
  <si>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</si>
  <si>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</si>
  <si>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</si>
  <si>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</si>
  <si>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</si>
  <si>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</si>
  <si>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</si>
  <si>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</si>
  <si>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</si>
  <si>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</si>
  <si>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</si>
  <si>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</si>
  <si>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</si>
  <si>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</si>
  <si>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</si>
  <si>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</si>
  <si>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</si>
  <si>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</si>
  <si>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</si>
  <si>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</si>
  <si>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</si>
  <si>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</si>
  <si>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</si>
  <si>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</si>
  <si>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</si>
  <si>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</si>
  <si>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</si>
  <si>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</si>
  <si>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</si>
  <si>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</si>
  <si>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</si>
  <si>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</si>
  <si>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</si>
  <si>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</si>
  <si>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</si>
  <si>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</si>
  <si>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</si>
  <si>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</si>
  <si>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</si>
  <si>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</si>
  <si>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</si>
  <si>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</si>
  <si>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</si>
  <si>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</si>
  <si>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</si>
  <si>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</si>
  <si>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</si>
  <si>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</si>
  <si>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</si>
  <si>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</si>
  <si>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</si>
  <si>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</si>
  <si>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</si>
  <si>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</si>
  <si>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</si>
  <si>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</si>
  <si>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</si>
  <si>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</si>
  <si>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</si>
  <si>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</si>
  <si>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</si>
  <si>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</si>
  <si>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</si>
  <si>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</si>
  <si>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</si>
  <si>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</si>
  <si>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</si>
  <si>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</si>
  <si>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</si>
  <si>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</si>
  <si>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</si>
  <si>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</si>
  <si>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</si>
  <si>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</si>
  <si>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</si>
  <si>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</si>
  <si>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</si>
  <si>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</si>
  <si>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</si>
  <si>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</si>
  <si>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</si>
  <si>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</si>
  <si>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</si>
  <si>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</si>
  <si>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</si>
  <si>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</si>
  <si>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</si>
  <si>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</si>
  <si>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</si>
  <si>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</si>
  <si>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</si>
  <si>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</si>
  <si>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</si>
  <si>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</si>
  <si>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</si>
  <si>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</si>
  <si>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</si>
  <si>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</si>
  <si>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</si>
  <si>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</si>
  <si>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</si>
  <si>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</si>
  <si>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</si>
  <si>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</si>
  <si>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</si>
  <si>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</si>
  <si>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</si>
  <si>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</si>
  <si>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</si>
  <si>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</si>
  <si>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</si>
  <si>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</si>
  <si>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</si>
  <si>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</si>
  <si>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</si>
  <si>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</si>
  <si>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</si>
  <si>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</si>
  <si>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</si>
  <si>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</si>
  <si>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</si>
  <si>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</si>
  <si>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</si>
  <si>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</si>
  <si>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</si>
  <si>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</si>
  <si>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</si>
  <si>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</si>
  <si>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</si>
  <si>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</si>
  <si>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</si>
  <si>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</si>
  <si>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</si>
  <si>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</si>
  <si>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</si>
  <si>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</si>
  <si>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</si>
  <si>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</si>
  <si>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</si>
  <si>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</si>
  <si>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</si>
  <si>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</si>
  <si>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</si>
  <si>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</si>
  <si>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</si>
  <si>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</si>
  <si>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</si>
  <si>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</si>
  <si>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</si>
  <si>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</si>
  <si>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</si>
  <si>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</si>
  <si>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</si>
  <si>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</si>
  <si>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</si>
  <si>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</si>
  <si>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</si>
  <si>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</si>
  <si>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</si>
  <si>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</si>
  <si>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</si>
  <si>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</si>
  <si>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</si>
  <si>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</si>
  <si>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</si>
  <si>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</si>
  <si>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</si>
  <si>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</si>
  <si>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</si>
  <si>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</si>
  <si>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</si>
  <si>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</si>
  <si>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</si>
  <si>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</si>
  <si>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</si>
  <si>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</si>
  <si>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</si>
  <si>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</si>
  <si>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</si>
  <si>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</si>
  <si>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</si>
  <si>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</si>
  <si>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</si>
  <si>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</si>
  <si>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</si>
  <si>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</si>
  <si>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</si>
  <si>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</si>
  <si>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</si>
  <si>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</si>
  <si>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</si>
  <si>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</si>
  <si>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</si>
  <si>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</si>
  <si>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</si>
  <si>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</si>
  <si>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</si>
  <si>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</si>
  <si>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</si>
  <si>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</si>
  <si>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</si>
  <si>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</si>
  <si>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</si>
  <si>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</si>
  <si>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</si>
  <si>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</si>
  <si>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</si>
  <si>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</si>
  <si>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</si>
  <si>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</si>
  <si>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</si>
  <si>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</si>
  <si>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</si>
  <si>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</si>
  <si>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</si>
  <si>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</si>
  <si>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</si>
  <si>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</si>
  <si>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</si>
  <si>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</si>
  <si>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</si>
  <si>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</si>
  <si>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</si>
  <si>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</si>
  <si>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</si>
  <si>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</si>
  <si>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</si>
  <si>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</si>
  <si>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</si>
  <si>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</si>
  <si>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</si>
  <si>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</si>
  <si>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</si>
  <si>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</si>
  <si>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</si>
  <si>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</si>
  <si>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</si>
  <si>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</si>
  <si>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</si>
  <si>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</si>
  <si>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</si>
  <si>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</si>
  <si>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</si>
  <si>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</si>
  <si>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</si>
  <si>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</si>
  <si>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</si>
  <si>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</si>
  <si>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</si>
  <si>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</si>
  <si>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</si>
  <si>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</si>
  <si>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</si>
  <si>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</si>
  <si>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</si>
  <si>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</si>
  <si>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</si>
  <si>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</si>
  <si>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</si>
  <si>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</si>
  <si>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</si>
  <si>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</si>
  <si>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</si>
  <si>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</si>
  <si>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</si>
  <si>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</si>
  <si>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</si>
  <si>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</si>
  <si>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</si>
  <si>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</si>
  <si>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</si>
  <si>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</si>
  <si>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</si>
  <si>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</si>
  <si>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</si>
  <si>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</si>
  <si>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</si>
  <si>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</si>
  <si>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</si>
  <si>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</si>
  <si>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</si>
  <si>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</si>
  <si>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</si>
  <si>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</si>
  <si>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</si>
  <si>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</si>
  <si>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</si>
  <si>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</si>
  <si>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</si>
  <si>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</si>
  <si>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</si>
  <si>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</si>
  <si>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</si>
  <si>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</si>
  <si>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</si>
  <si>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</si>
  <si>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</si>
  <si>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</si>
  <si>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</si>
  <si>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</si>
  <si>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</si>
  <si>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</si>
  <si>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</si>
  <si>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</si>
  <si>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</si>
  <si>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</si>
  <si>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</si>
  <si>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</si>
  <si>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</si>
  <si>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</si>
  <si>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</si>
  <si>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</si>
  <si>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</si>
  <si>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</si>
  <si>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</si>
  <si>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</si>
  <si>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</si>
  <si>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</si>
  <si>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</si>
  <si>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</si>
  <si>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</si>
  <si>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</si>
  <si>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</si>
  <si>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</si>
  <si>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</si>
  <si>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</si>
  <si>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</si>
  <si>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</si>
  <si>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</si>
  <si>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</si>
  <si>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</si>
  <si>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</si>
  <si>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</si>
  <si>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</si>
  <si>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</si>
  <si>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</si>
  <si>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</si>
  <si>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</si>
  <si>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</si>
  <si>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</si>
  <si>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</si>
  <si>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</si>
  <si>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</si>
  <si>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</si>
  <si>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</si>
  <si>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</si>
  <si>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</si>
  <si>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</si>
  <si>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</si>
  <si>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</si>
  <si>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</si>
  <si>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</si>
  <si>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</si>
  <si>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</si>
  <si>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</si>
  <si>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</si>
  <si>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</si>
  <si>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</si>
  <si>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</si>
  <si>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</si>
  <si>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</si>
  <si>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</si>
  <si>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</si>
  <si>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</si>
  <si>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</si>
  <si>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</si>
  <si>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</si>
  <si>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</si>
  <si>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</si>
  <si>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</si>
  <si>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</si>
  <si>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</si>
  <si>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</si>
  <si>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</si>
  <si>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</si>
  <si>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</si>
  <si>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</si>
  <si>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</si>
  <si>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</si>
  <si>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</si>
  <si>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</si>
  <si>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</si>
  <si>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</si>
  <si>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</si>
  <si>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</si>
  <si>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</si>
  <si>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</si>
  <si>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</si>
  <si>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</si>
  <si>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</si>
  <si>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</si>
  <si>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</si>
  <si>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</si>
  <si>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</si>
  <si>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</si>
  <si>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</si>
  <si>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</si>
  <si>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</si>
  <si>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</si>
  <si>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</si>
  <si>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</si>
  <si>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</si>
  <si>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</si>
  <si>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</si>
  <si>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</si>
  <si>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</si>
  <si>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</si>
  <si>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</si>
  <si>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</si>
  <si>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</si>
  <si>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</si>
  <si>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</si>
  <si>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</si>
  <si>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</si>
  <si>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</si>
  <si>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</si>
  <si>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</si>
  <si>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</si>
  <si>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</si>
  <si>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</si>
  <si>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</si>
  <si>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</si>
  <si>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</si>
  <si>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</si>
  <si>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</si>
  <si>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</si>
  <si>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</si>
  <si>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</si>
  <si>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</si>
  <si>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</si>
  <si>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</si>
  <si>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</si>
  <si>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</si>
  <si>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</si>
  <si>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</si>
  <si>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</si>
  <si>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</si>
  <si>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</si>
  <si>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</si>
  <si>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</si>
  <si>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</si>
  <si>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</si>
  <si>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</si>
  <si>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</si>
  <si>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</si>
  <si>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</si>
  <si>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</si>
  <si>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</si>
  <si>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</si>
  <si>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</si>
  <si>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</si>
  <si>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</si>
  <si>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</si>
  <si>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</si>
  <si>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</si>
  <si>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</si>
  <si>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</si>
  <si>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</si>
  <si>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</si>
  <si>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</si>
  <si>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</si>
  <si>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</si>
  <si>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</si>
  <si>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</si>
  <si>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</si>
  <si>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</si>
  <si>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</si>
  <si>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</si>
  <si>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</si>
  <si>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</si>
  <si>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</si>
  <si>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</si>
  <si>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</si>
  <si>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</si>
  <si>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</si>
  <si>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</si>
  <si>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</si>
  <si>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</si>
  <si>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</si>
  <si>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</si>
  <si>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</si>
  <si>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</si>
  <si>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</si>
  <si>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</si>
  <si>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</si>
  <si>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</si>
  <si>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</si>
  <si>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</si>
  <si>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</si>
  <si>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</si>
  <si>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</si>
  <si>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</si>
  <si>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</si>
  <si>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</si>
  <si>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</si>
  <si>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</si>
  <si>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</si>
  <si>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</si>
  <si>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</si>
  <si>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</si>
  <si>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</si>
  <si>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</si>
  <si>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</si>
  <si>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</si>
  <si>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</si>
  <si>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</si>
  <si>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</si>
  <si>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</si>
  <si>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</si>
  <si>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</si>
  <si>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</si>
  <si>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</si>
  <si>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</si>
  <si>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</si>
  <si>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</si>
  <si>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</si>
  <si>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</si>
  <si>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</si>
  <si>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</si>
  <si>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</si>
  <si>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</si>
  <si>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</si>
  <si>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</si>
  <si>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</si>
  <si>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</si>
  <si>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</si>
  <si>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</si>
  <si>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</si>
  <si>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</si>
  <si>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</si>
  <si>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</si>
  <si>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</si>
  <si>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</si>
  <si>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</si>
  <si>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</si>
  <si>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</si>
  <si>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</si>
  <si>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</si>
  <si>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</si>
  <si>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</si>
  <si>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</si>
  <si>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</si>
  <si>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</si>
  <si>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</si>
  <si>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</si>
  <si>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</si>
  <si>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</si>
  <si>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</si>
  <si>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</si>
  <si>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</si>
  <si>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</si>
  <si>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</si>
  <si>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</si>
  <si>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</si>
  <si>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</si>
  <si>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</si>
  <si>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</si>
  <si>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</si>
  <si>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</si>
  <si>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</si>
  <si>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</si>
  <si>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</si>
  <si>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</si>
  <si>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</si>
  <si>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</si>
  <si>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</si>
  <si>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</si>
  <si>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</si>
  <si>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</si>
  <si>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</si>
  <si>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</si>
  <si>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</si>
  <si>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</si>
  <si>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</si>
  <si>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</si>
  <si>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</si>
  <si>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</si>
  <si>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</si>
  <si>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</si>
  <si>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</si>
  <si>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</si>
  <si>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</si>
  <si>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</si>
  <si>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</si>
  <si>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</si>
  <si>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</si>
  <si>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</si>
  <si>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</si>
  <si>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</si>
  <si>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</si>
  <si>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</si>
  <si>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</si>
  <si>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</si>
  <si>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</si>
  <si>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</si>
  <si>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</si>
  <si>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</si>
  <si>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</si>
  <si>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</si>
  <si>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</si>
  <si>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</si>
  <si>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</si>
  <si>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</si>
  <si>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</si>
  <si>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</si>
  <si>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</si>
  <si>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</si>
  <si>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</si>
  <si>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</si>
  <si>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</si>
  <si>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</si>
  <si>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</si>
  <si>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</si>
  <si>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</si>
  <si>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</si>
  <si>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</si>
  <si>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</si>
  <si>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</si>
  <si>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</si>
  <si>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</si>
  <si>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</si>
  <si>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</si>
  <si>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</si>
  <si>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</si>
  <si>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</si>
  <si>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</si>
  <si>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</si>
  <si>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</si>
  <si>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</si>
  <si>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</si>
  <si>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</si>
  <si>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</si>
  <si>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</si>
  <si>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</si>
  <si>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</si>
  <si>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</si>
  <si>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</si>
  <si>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</si>
  <si>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</si>
  <si>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</si>
  <si>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</si>
  <si>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</si>
  <si>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</si>
  <si>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</si>
  <si>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</si>
  <si>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</si>
  <si>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</si>
  <si>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</si>
  <si>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</si>
  <si>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</si>
  <si>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</si>
  <si>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</si>
  <si>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</si>
  <si>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</si>
  <si>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</si>
  <si>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</si>
  <si>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</si>
  <si>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</si>
  <si>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</si>
  <si>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</si>
  <si>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</si>
  <si>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</si>
  <si>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</si>
  <si>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</si>
  <si>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</si>
  <si>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</si>
  <si>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</si>
  <si>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</si>
  <si>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</si>
  <si>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</si>
  <si>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</si>
  <si>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</si>
  <si>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</si>
  <si>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</si>
  <si>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</si>
  <si>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</si>
  <si>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</si>
  <si>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</si>
  <si>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</si>
  <si>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</si>
  <si>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</si>
  <si>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</si>
  <si>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</si>
  <si>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</si>
  <si>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</si>
  <si>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</si>
  <si>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</si>
  <si>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</si>
  <si>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</si>
  <si>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</si>
  <si>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</si>
  <si>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</si>
  <si>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</si>
  <si>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</si>
  <si>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</si>
  <si>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</si>
  <si>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</si>
  <si>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</si>
  <si>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</si>
  <si>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</si>
  <si>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</si>
  <si>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</si>
  <si>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</si>
  <si>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</si>
  <si>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</si>
  <si>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</si>
  <si>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</si>
  <si>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</si>
  <si>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</si>
  <si>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</si>
  <si>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</si>
  <si>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</si>
  <si>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</si>
  <si>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</si>
  <si>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</si>
  <si>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</si>
  <si>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</si>
  <si>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</si>
  <si>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</si>
  <si>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</si>
  <si>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</si>
  <si>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</si>
  <si>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</si>
  <si>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</si>
  <si>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</si>
  <si>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</si>
  <si>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</si>
  <si>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</si>
  <si>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</si>
  <si>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</si>
  <si>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</si>
  <si>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</si>
  <si>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</si>
  <si>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</si>
  <si>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</si>
  <si>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</si>
  <si>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</si>
  <si>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</si>
  <si>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</si>
  <si>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</si>
  <si>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</si>
  <si>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</si>
  <si>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</si>
  <si>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</si>
  <si>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</si>
  <si>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</si>
  <si>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</si>
  <si>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</si>
  <si>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</si>
  <si>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</si>
  <si>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</si>
  <si>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</si>
  <si>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</si>
  <si>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</si>
  <si>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</si>
  <si>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</si>
  <si>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</si>
  <si>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</si>
  <si>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</si>
  <si>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</si>
  <si>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</si>
  <si>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</si>
  <si>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</si>
  <si>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</si>
  <si>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</si>
  <si>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</si>
  <si>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</si>
  <si>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</si>
  <si>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</si>
  <si>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</si>
  <si>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</si>
  <si>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</si>
  <si>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</si>
  <si>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</si>
  <si>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</si>
  <si>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</si>
  <si>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</si>
  <si>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</si>
  <si>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</si>
  <si>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</si>
  <si>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</si>
  <si>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</si>
  <si>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</si>
  <si>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</si>
  <si>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</si>
  <si>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</si>
  <si>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</si>
  <si>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</si>
  <si>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</si>
  <si>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</si>
  <si>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</si>
  <si>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</si>
  <si>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</si>
  <si>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</si>
  <si>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</si>
  <si>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</si>
  <si>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</si>
  <si>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</si>
  <si>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</si>
  <si>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</si>
  <si>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</si>
  <si>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</si>
  <si>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</si>
  <si>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</si>
  <si>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</si>
  <si>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</si>
  <si>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</si>
  <si>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</si>
  <si>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</si>
  <si>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</si>
  <si>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</si>
  <si>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</si>
  <si>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</si>
  <si>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</si>
  <si>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</si>
  <si>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</si>
  <si>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</si>
  <si>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</si>
  <si>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</si>
  <si>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</si>
  <si>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</si>
  <si>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</si>
  <si>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</si>
  <si>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</si>
  <si>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</si>
  <si>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</si>
  <si>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</si>
  <si>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</si>
  <si>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</si>
  <si>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</si>
  <si>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</si>
  <si>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</si>
  <si>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</si>
  <si>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</si>
  <si>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</si>
  <si>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</si>
  <si>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</si>
  <si>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</si>
  <si>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</si>
  <si>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</si>
  <si>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</si>
  <si>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</si>
  <si>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</si>
  <si>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</si>
  <si>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</si>
  <si>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</si>
  <si>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</si>
  <si>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</si>
  <si>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</si>
  <si>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</si>
  <si>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</si>
  <si>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</si>
  <si>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</si>
  <si>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</si>
  <si>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</si>
  <si>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</si>
  <si>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</si>
  <si>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</si>
  <si>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</si>
  <si>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</si>
  <si>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</si>
  <si>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</si>
  <si>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</si>
  <si>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</si>
  <si>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</si>
  <si>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</si>
  <si>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</si>
  <si>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</si>
  <si>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</si>
  <si>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</si>
  <si>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</si>
  <si>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</si>
  <si>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</si>
  <si>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</si>
  <si>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</si>
  <si>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</si>
  <si>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</si>
  <si>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</si>
  <si>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</si>
  <si>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</si>
  <si>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</si>
  <si>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</si>
  <si>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</si>
  <si>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</si>
  <si>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</si>
  <si>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</si>
  <si>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</si>
  <si>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</si>
  <si>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</si>
  <si>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</si>
  <si>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</si>
  <si>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</si>
  <si>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</si>
  <si>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</si>
  <si>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</si>
  <si>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</si>
  <si>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</si>
  <si>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</si>
  <si>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</si>
  <si>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</si>
  <si>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</si>
  <si>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</si>
  <si>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</si>
  <si>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</si>
  <si>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</si>
  <si>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</si>
  <si>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</si>
  <si>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</si>
  <si>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</si>
  <si>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</si>
  <si>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</si>
  <si>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</si>
  <si>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</si>
  <si>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</si>
  <si>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</si>
  <si>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</si>
  <si>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</si>
  <si>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</si>
  <si>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</si>
  <si>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</si>
  <si>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</si>
  <si>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</si>
  <si>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</si>
  <si>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</si>
  <si>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</si>
  <si>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</si>
  <si>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</si>
  <si>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</si>
  <si>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</si>
  <si>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</si>
  <si>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</si>
  <si>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</si>
  <si>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</si>
  <si>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</si>
  <si>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</si>
  <si>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</si>
  <si>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</si>
  <si>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</si>
  <si>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</si>
  <si>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</si>
  <si>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</si>
  <si>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</si>
  <si>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</si>
  <si>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</si>
  <si>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</si>
  <si>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</si>
  <si>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</si>
  <si>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</si>
  <si>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</si>
  <si>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</si>
  <si>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</si>
  <si>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</si>
  <si>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</si>
  <si>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</si>
  <si>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</si>
  <si>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</si>
  <si>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</si>
  <si>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</si>
  <si>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</si>
  <si>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</si>
  <si>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</si>
  <si>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</si>
  <si>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</si>
  <si>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</si>
  <si>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</si>
  <si>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</si>
  <si>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</si>
  <si>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</si>
  <si>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</si>
  <si>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</si>
  <si>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</si>
  <si>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</si>
  <si>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</si>
  <si>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</si>
  <si>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</si>
  <si>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</si>
  <si>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</si>
  <si>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</si>
  <si>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</si>
  <si>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</si>
  <si>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</si>
  <si>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</si>
  <si>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</si>
  <si>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</si>
  <si>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</si>
  <si>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</si>
  <si>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</si>
  <si>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</si>
  <si>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</si>
  <si>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</si>
  <si>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</si>
  <si>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</si>
  <si>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</si>
  <si>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</si>
  <si>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</si>
  <si>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</si>
  <si>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</si>
  <si>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</si>
  <si>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</si>
  <si>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</si>
  <si>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</si>
  <si>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</si>
  <si>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</si>
  <si>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</si>
  <si>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</si>
  <si>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</si>
  <si>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</si>
  <si>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</si>
  <si>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</si>
  <si>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</si>
  <si>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</si>
  <si>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</si>
  <si>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</si>
  <si>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</si>
  <si>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</si>
  <si>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</si>
  <si>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</si>
  <si>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</si>
  <si>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</si>
  <si>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</si>
  <si>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</si>
  <si>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</si>
  <si>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</si>
  <si>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</si>
  <si>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</si>
  <si>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</si>
  <si>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</si>
  <si>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</si>
  <si>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</si>
  <si>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</si>
  <si>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</si>
  <si>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</si>
  <si>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</si>
  <si>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</si>
  <si>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</si>
  <si>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</si>
  <si>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</si>
  <si>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</si>
  <si>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</si>
  <si>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</si>
  <si>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</si>
  <si>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</si>
  <si>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</si>
  <si>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</si>
  <si>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</si>
  <si>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</si>
  <si>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</si>
  <si>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</si>
  <si>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</si>
  <si>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</si>
  <si>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</si>
  <si>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</si>
  <si>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</si>
  <si>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</si>
  <si>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</si>
  <si>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</si>
  <si>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</si>
  <si>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</si>
  <si>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</si>
  <si>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</si>
  <si>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</si>
  <si>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</si>
  <si>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</si>
  <si>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</si>
  <si>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</si>
  <si>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</si>
  <si>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</si>
  <si>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</si>
  <si>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</si>
  <si>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</si>
  <si>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</si>
  <si>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</si>
  <si>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</si>
  <si>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</si>
  <si>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</si>
  <si>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</si>
  <si>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</si>
  <si>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</si>
  <si>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</si>
  <si>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</si>
  <si>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</si>
  <si>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</si>
  <si>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</si>
  <si>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</si>
  <si>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</si>
  <si>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</si>
  <si>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</si>
  <si>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</si>
  <si>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</si>
  <si>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</si>
  <si>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</si>
  <si>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</si>
  <si>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</si>
  <si>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</si>
  <si>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</si>
  <si>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</si>
  <si>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</si>
  <si>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</si>
  <si>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</si>
  <si>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</si>
  <si>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</si>
  <si>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</si>
  <si>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</si>
  <si>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</si>
  <si>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</si>
  <si>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</si>
  <si>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</si>
  <si>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</si>
  <si>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</si>
  <si>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</si>
  <si>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</si>
  <si>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</si>
  <si>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</si>
  <si>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</si>
  <si>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</si>
  <si>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</si>
  <si>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</si>
  <si>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</si>
  <si>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</si>
  <si>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</si>
  <si>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</si>
  <si>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</si>
  <si>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</si>
  <si>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</si>
  <si>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</si>
  <si>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</si>
  <si>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</si>
  <si>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</si>
  <si>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</si>
  <si>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</si>
  <si>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</si>
  <si>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</si>
  <si>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</si>
  <si>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</si>
  <si>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</si>
  <si>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</si>
  <si>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</si>
  <si>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</si>
  <si>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</si>
  <si>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</si>
  <si>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</si>
  <si>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</si>
  <si>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</si>
  <si>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</si>
  <si>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</si>
  <si>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</si>
  <si>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</si>
  <si>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</si>
  <si>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</si>
  <si>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</si>
  <si>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</si>
  <si>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</si>
  <si>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</si>
  <si>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</si>
  <si>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</si>
  <si>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</si>
  <si>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</si>
  <si>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</si>
  <si>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</si>
  <si>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</si>
  <si>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</si>
  <si>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</si>
  <si>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</si>
  <si>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</si>
  <si>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</si>
  <si>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</si>
  <si>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</si>
  <si>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</si>
  <si>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</si>
  <si>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</si>
  <si>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</si>
  <si>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</si>
  <si>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</si>
  <si>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</si>
  <si>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</si>
  <si>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</si>
  <si>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</si>
  <si>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</si>
  <si>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</si>
  <si>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</si>
  <si>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</si>
  <si>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</si>
  <si>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</si>
  <si>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</si>
  <si>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</si>
  <si>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</si>
  <si>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</si>
  <si>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</si>
  <si>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</si>
  <si>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</si>
  <si>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</si>
  <si>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</si>
  <si>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</si>
  <si>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</si>
  <si>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</si>
  <si>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</si>
  <si>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</si>
  <si>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</si>
  <si>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</si>
  <si>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</si>
  <si>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</si>
  <si>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</si>
  <si>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</si>
  <si>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</si>
  <si>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</si>
  <si>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</si>
  <si>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</si>
  <si>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</si>
  <si>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</si>
  <si>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</si>
  <si>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</si>
  <si>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</si>
  <si>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</si>
  <si>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</si>
  <si>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</si>
  <si>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</si>
  <si>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</si>
  <si>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</si>
  <si>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</si>
  <si>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</si>
  <si>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</si>
  <si>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</si>
  <si>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</si>
  <si>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</si>
  <si>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</si>
  <si>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</si>
  <si>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</si>
  <si>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</si>
  <si>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</si>
  <si>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</si>
  <si>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</si>
  <si>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</si>
  <si>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</si>
  <si>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</si>
  <si>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</si>
  <si>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</si>
  <si>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</si>
  <si>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</si>
  <si>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</si>
  <si>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</si>
  <si>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</si>
  <si>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</si>
  <si>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</si>
  <si>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</si>
  <si>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</si>
  <si>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</si>
  <si>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</si>
  <si>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</si>
  <si>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</si>
  <si>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</si>
  <si>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</si>
  <si>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</si>
  <si>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</si>
  <si>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</si>
  <si>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</si>
  <si>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</si>
  <si>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</si>
  <si>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</si>
  <si>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</si>
  <si>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</si>
  <si>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</si>
  <si>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</si>
  <si>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</si>
  <si>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</si>
  <si>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</si>
  <si>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</si>
  <si>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</si>
  <si>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</si>
  <si>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</si>
  <si>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</si>
  <si>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</si>
  <si>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</si>
  <si>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</si>
  <si>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</si>
  <si>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</si>
  <si>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</si>
  <si>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</si>
  <si>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</si>
  <si>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</si>
  <si>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</si>
  <si>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</si>
  <si>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</si>
  <si>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</si>
  <si>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</si>
  <si>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</si>
  <si>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</si>
  <si>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</si>
  <si>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</si>
  <si>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</si>
  <si>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</si>
  <si>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</si>
  <si>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</si>
  <si>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</si>
  <si>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</si>
  <si>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</si>
  <si>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</si>
  <si>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</si>
  <si>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</si>
  <si>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</si>
  <si>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</si>
  <si>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</si>
  <si>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</si>
  <si>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</si>
  <si>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</si>
  <si>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</si>
  <si>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</si>
  <si>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</si>
  <si>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</si>
  <si>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</si>
  <si>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</si>
  <si>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</si>
  <si>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</si>
  <si>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</si>
  <si>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</si>
  <si>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</si>
  <si>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</si>
  <si>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</si>
  <si>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</si>
  <si>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</si>
  <si>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</si>
  <si>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</si>
  <si>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</si>
  <si>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</si>
  <si>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</si>
  <si>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</si>
  <si>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</si>
  <si>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</si>
  <si>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</si>
  <si>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</si>
  <si>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</si>
  <si>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</si>
  <si>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</si>
  <si>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</si>
  <si>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</si>
  <si>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</si>
  <si>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</si>
  <si>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</si>
  <si>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</si>
  <si>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</si>
  <si>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</si>
  <si>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</si>
  <si>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</si>
  <si>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</si>
  <si>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</si>
  <si>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</si>
  <si>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</si>
  <si>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</si>
  <si>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</si>
  <si>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</si>
  <si>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</si>
  <si>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</si>
  <si>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</si>
  <si>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</si>
  <si>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</si>
  <si>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</si>
  <si>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</si>
  <si>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</si>
  <si>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</si>
  <si>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</si>
  <si>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</si>
  <si>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</si>
  <si>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</si>
  <si>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</si>
  <si>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</si>
  <si>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</si>
  <si>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</si>
  <si>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</si>
  <si>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</si>
  <si>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</si>
  <si>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</si>
  <si>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</si>
  <si>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</si>
  <si>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</si>
  <si>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</si>
  <si>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</si>
  <si>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</si>
  <si>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</si>
  <si>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</si>
  <si>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</si>
  <si>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</si>
  <si>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</si>
  <si>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</si>
  <si>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</si>
  <si>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</si>
  <si>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</si>
  <si>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</si>
  <si>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</si>
  <si>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</si>
  <si>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</si>
  <si>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</si>
  <si>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</si>
  <si>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</si>
  <si>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</si>
  <si>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</si>
  <si>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</si>
  <si>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</si>
  <si>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</si>
  <si>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</si>
  <si>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</si>
  <si>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</si>
  <si>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</si>
  <si>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</si>
  <si>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</si>
  <si>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</si>
  <si>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</si>
  <si>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</si>
  <si>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</si>
  <si>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</si>
  <si>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</si>
  <si>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</si>
  <si>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</si>
  <si>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</si>
  <si>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</si>
  <si>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</si>
  <si>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</si>
  <si>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</si>
  <si>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</si>
  <si>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</si>
  <si>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</si>
  <si>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</si>
  <si>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</si>
  <si>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</si>
  <si>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</si>
  <si>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</si>
  <si>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</si>
  <si>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</si>
  <si>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</si>
  <si>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</si>
  <si>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</si>
  <si>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</si>
  <si>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</si>
  <si>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</si>
  <si>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</si>
  <si>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</si>
  <si>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</si>
  <si>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</si>
  <si>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</si>
  <si>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</si>
  <si>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</si>
  <si>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</si>
  <si>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</si>
  <si>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</si>
  <si>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</si>
  <si>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</si>
  <si>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</si>
  <si>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</si>
  <si>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</si>
  <si>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</si>
  <si>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</si>
  <si>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</si>
  <si>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</si>
  <si>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</si>
  <si>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</si>
  <si>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</si>
  <si>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</si>
  <si>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</si>
  <si>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</si>
  <si>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</si>
  <si>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</si>
  <si>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</si>
  <si>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</si>
  <si>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</si>
  <si>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</si>
  <si>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</si>
  <si>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</si>
  <si>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</si>
  <si>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</si>
  <si>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</si>
  <si>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</si>
  <si>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</si>
  <si>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</si>
  <si>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</si>
  <si>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</si>
  <si>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</si>
  <si>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</si>
  <si>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</si>
  <si>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</si>
  <si>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</si>
  <si>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</si>
  <si>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</si>
  <si>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</si>
  <si>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</si>
  <si>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</si>
  <si>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</si>
  <si>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</si>
  <si>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</si>
  <si>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</si>
  <si>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</si>
  <si>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</si>
  <si>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</si>
  <si>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</si>
  <si>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</si>
  <si>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</si>
  <si>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</si>
  <si>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</si>
  <si>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</si>
  <si>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</si>
  <si>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</si>
  <si>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</si>
  <si>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</si>
  <si>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</si>
  <si>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</si>
  <si>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</si>
  <si>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</si>
  <si>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</si>
  <si>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</si>
  <si>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</si>
  <si>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</si>
  <si>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</si>
  <si>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</si>
  <si>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</si>
  <si>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</si>
  <si>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</si>
  <si>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</si>
  <si>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</si>
  <si>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</si>
  <si>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</si>
  <si>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</si>
  <si>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</si>
  <si>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</si>
  <si>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</si>
  <si>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</si>
  <si>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</si>
  <si>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</si>
  <si>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</si>
  <si>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</si>
  <si>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</si>
  <si>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</si>
  <si>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</si>
  <si>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</si>
  <si>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</si>
  <si>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</si>
  <si>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</si>
  <si>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</si>
  <si>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</si>
  <si>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</si>
  <si>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</si>
  <si>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</si>
  <si>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</si>
  <si>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</si>
  <si>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</si>
  <si>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</si>
  <si>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</si>
  <si>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</si>
  <si>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</si>
  <si>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</si>
  <si>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</si>
  <si>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</si>
  <si>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</si>
  <si>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</si>
  <si>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</si>
  <si>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</si>
  <si>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</si>
  <si>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</si>
  <si>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</si>
  <si>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</si>
  <si>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</si>
  <si>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</si>
  <si>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</si>
  <si>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</si>
  <si>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</si>
  <si>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</si>
  <si>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</si>
  <si>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</si>
  <si>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</si>
  <si>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</si>
  <si>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</si>
  <si>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</si>
  <si>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</si>
  <si>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</si>
  <si>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</si>
  <si>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</si>
  <si>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</si>
  <si>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</si>
  <si>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</si>
  <si>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</si>
  <si>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</si>
  <si>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</si>
  <si>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</si>
  <si>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</si>
  <si>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</si>
  <si>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</si>
  <si>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</si>
  <si>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</si>
  <si>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</si>
  <si>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</si>
  <si>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</si>
  <si>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</si>
  <si>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</si>
  <si>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</si>
  <si>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</si>
  <si>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</si>
  <si>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</si>
  <si>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</si>
  <si>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</si>
  <si>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</si>
  <si>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</si>
  <si>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</si>
  <si>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</si>
  <si>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</si>
  <si>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</si>
  <si>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</si>
  <si>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</si>
  <si>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</si>
  <si>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</si>
  <si>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</si>
  <si>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</si>
  <si>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</si>
  <si>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</si>
  <si>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</si>
  <si>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</si>
  <si>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</si>
  <si>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</si>
  <si>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</si>
  <si>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</si>
  <si>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</si>
  <si>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</si>
  <si>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</si>
  <si>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</si>
  <si>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</si>
  <si>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</si>
  <si>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</si>
  <si>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</si>
  <si>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</si>
  <si>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</si>
  <si>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</si>
  <si>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</si>
  <si>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</si>
  <si>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</si>
  <si>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</si>
  <si>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</si>
  <si>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</si>
  <si>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</si>
  <si>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</si>
  <si>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</si>
  <si>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</si>
  <si>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</si>
  <si>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</si>
  <si>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</si>
  <si>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</si>
  <si>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</si>
  <si>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</si>
  <si>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</si>
  <si>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</si>
  <si>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</si>
  <si>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</si>
  <si>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</si>
  <si>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</si>
  <si>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</si>
  <si>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</si>
  <si>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</si>
  <si>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</si>
  <si>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</si>
  <si>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</si>
  <si>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</si>
  <si>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</si>
  <si>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</si>
  <si>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</si>
  <si>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</si>
  <si>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</si>
  <si>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</si>
  <si>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</si>
  <si>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</si>
  <si>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</si>
  <si>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</si>
  <si>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</si>
  <si>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</si>
  <si>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</si>
  <si>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</si>
  <si>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</si>
  <si>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</si>
  <si>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</si>
  <si>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</si>
  <si>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</si>
  <si>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</si>
  <si>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</si>
  <si>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</si>
  <si>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</si>
  <si>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</si>
  <si>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</si>
  <si>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</si>
  <si>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</si>
  <si>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</si>
  <si>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</si>
  <si>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</si>
  <si>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</si>
  <si>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</si>
  <si>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</si>
  <si>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</si>
  <si>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</si>
  <si>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</si>
  <si>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</si>
  <si>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</si>
  <si>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</si>
  <si>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</si>
  <si>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</si>
  <si>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</si>
  <si>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</si>
  <si>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</si>
  <si>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</si>
  <si>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</si>
  <si>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</si>
  <si>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</si>
  <si>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</si>
  <si>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</si>
  <si>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</si>
  <si>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</si>
  <si>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</si>
  <si>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</si>
  <si>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</si>
  <si>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</si>
  <si>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</si>
  <si>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</si>
  <si>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</si>
  <si>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</si>
  <si>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</si>
  <si>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</si>
  <si>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</si>
  <si>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</si>
  <si>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</si>
  <si>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</si>
  <si>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</si>
  <si>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</si>
  <si>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</si>
  <si>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</si>
  <si>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</si>
  <si>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</si>
  <si>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</si>
  <si>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</si>
  <si>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</si>
  <si>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</si>
  <si>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</si>
  <si>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</si>
  <si>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</si>
  <si>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</si>
  <si>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</si>
  <si>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</si>
  <si>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</si>
  <si>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</si>
  <si>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</si>
  <si>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</si>
  <si>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</si>
  <si>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</si>
  <si>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</si>
  <si>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</si>
  <si>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</si>
  <si>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</si>
  <si>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</si>
  <si>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</si>
  <si>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</si>
  <si>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</si>
  <si>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</si>
  <si>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</si>
  <si>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</si>
  <si>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</si>
  <si>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</si>
  <si>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</si>
  <si>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</si>
  <si>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</si>
  <si>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</si>
  <si>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</si>
  <si>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</si>
  <si>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</si>
  <si>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</si>
  <si>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</si>
  <si>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</si>
  <si>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</si>
  <si>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</si>
  <si>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</si>
  <si>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</si>
  <si>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</si>
  <si>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</si>
  <si>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</si>
  <si>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</si>
  <si>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</si>
  <si>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</si>
  <si>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</si>
  <si>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</si>
  <si>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</si>
  <si>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</si>
  <si>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</si>
  <si>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</si>
  <si>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</si>
  <si>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</si>
  <si>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</si>
  <si>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</si>
  <si>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</si>
  <si>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</si>
  <si>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</si>
  <si>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</si>
  <si>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</si>
  <si>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</si>
  <si>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</si>
  <si>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</si>
  <si>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</si>
  <si>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</si>
  <si>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</si>
  <si>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</si>
  <si>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</si>
  <si>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</si>
  <si>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</si>
  <si>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</si>
  <si>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</si>
  <si>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</si>
  <si>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</si>
  <si>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</si>
  <si>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</si>
  <si>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</si>
  <si>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</si>
  <si>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</si>
  <si>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</si>
  <si>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</si>
  <si>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</si>
  <si>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</si>
  <si>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</si>
  <si>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</si>
  <si>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</si>
  <si>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</si>
  <si>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</si>
  <si>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</si>
  <si>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</si>
  <si>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</si>
  <si>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</si>
  <si>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</si>
  <si>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</si>
  <si>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</si>
  <si>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</si>
  <si>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</si>
  <si>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</si>
  <si>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</si>
  <si>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</si>
  <si>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</si>
  <si>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</si>
  <si>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</si>
  <si>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</si>
  <si>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</si>
  <si>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</si>
  <si>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</si>
  <si>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</si>
  <si>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</si>
  <si>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</si>
  <si>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</si>
  <si>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</si>
  <si>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</si>
  <si>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</si>
  <si>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</si>
  <si>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</si>
  <si>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</si>
  <si>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</si>
  <si>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</si>
  <si>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</si>
  <si>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</si>
  <si>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</si>
  <si>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</si>
  <si>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</si>
  <si>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</si>
  <si>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</si>
  <si>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</si>
  <si>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</si>
  <si>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</si>
  <si>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</si>
  <si>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</si>
  <si>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</si>
  <si>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</si>
  <si>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</si>
  <si>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</si>
  <si>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</si>
  <si>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</si>
  <si>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</si>
  <si>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</si>
  <si>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</si>
  <si>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</si>
  <si>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</si>
  <si>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</si>
  <si>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</si>
  <si>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</si>
  <si>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</si>
  <si>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</si>
  <si>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</si>
  <si>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</si>
  <si>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</si>
  <si>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</si>
  <si>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</si>
  <si>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</si>
  <si>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</si>
  <si>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</si>
  <si>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</si>
  <si>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</si>
  <si>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</si>
  <si>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</si>
  <si>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</si>
  <si>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</si>
  <si>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</si>
  <si>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</si>
  <si>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</si>
  <si>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</si>
  <si>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</si>
  <si>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</si>
  <si>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</si>
  <si>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</si>
  <si>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</si>
  <si>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</si>
  <si>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</si>
  <si>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</si>
  <si>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</si>
  <si>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</si>
  <si>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</si>
  <si>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</si>
  <si>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</si>
  <si>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</si>
  <si>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</si>
  <si>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</si>
  <si>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</si>
  <si>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</si>
  <si>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</si>
  <si>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</si>
  <si>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</si>
  <si>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</si>
  <si>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</si>
  <si>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</si>
  <si>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</si>
  <si>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</si>
  <si>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</si>
  <si>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</si>
  <si>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</si>
  <si>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</si>
  <si>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</si>
  <si>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</si>
  <si>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</si>
  <si>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</si>
  <si>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</si>
  <si>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</si>
  <si>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</si>
  <si>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</si>
  <si>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</si>
  <si>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</si>
  <si>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</si>
  <si>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</si>
  <si>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</si>
  <si>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</si>
  <si>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</si>
  <si>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</si>
  <si>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</si>
  <si>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</si>
  <si>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</si>
  <si>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</si>
  <si>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</si>
  <si>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</si>
  <si>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</si>
  <si>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</si>
  <si>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</si>
  <si>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</si>
  <si>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</si>
  <si>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</si>
  <si>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</si>
  <si>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</si>
  <si>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</si>
  <si>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</si>
  <si>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</si>
  <si>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</si>
  <si>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</si>
  <si>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</si>
  <si>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</si>
  <si>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</si>
  <si>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</si>
  <si>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</si>
  <si>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</si>
  <si>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</si>
  <si>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</si>
  <si>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</si>
  <si>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</si>
  <si>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</si>
  <si>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</si>
  <si>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</si>
  <si>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</si>
  <si>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</si>
  <si>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</si>
  <si>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</si>
  <si>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</si>
  <si>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</si>
  <si>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</si>
  <si>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</si>
  <si>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</si>
  <si>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</si>
  <si>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</si>
  <si>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</si>
  <si>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</si>
  <si>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</si>
  <si>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</si>
  <si>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</si>
  <si>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</si>
  <si>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</si>
  <si>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</si>
  <si>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</si>
  <si>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</si>
  <si>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</si>
  <si>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</si>
  <si>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</si>
  <si>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</si>
  <si>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</si>
  <si>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</si>
  <si>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</si>
  <si>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</si>
  <si>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</si>
  <si>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</si>
  <si>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</si>
  <si>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</si>
  <si>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</si>
  <si>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</si>
  <si>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</si>
  <si>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</si>
  <si>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</si>
  <si>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</si>
  <si>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</si>
  <si>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</si>
  <si>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</si>
  <si>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</si>
  <si>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</si>
  <si>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</si>
  <si>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</si>
  <si>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</si>
  <si>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</si>
  <si>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</si>
  <si>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</si>
  <si>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</si>
  <si>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</si>
  <si>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</si>
  <si>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</si>
  <si>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</si>
  <si>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</si>
  <si>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</si>
  <si>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</si>
  <si>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</si>
  <si>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</si>
  <si>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</si>
  <si>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</si>
  <si>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</si>
  <si>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</si>
  <si>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</si>
  <si>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</si>
  <si>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</si>
  <si>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</si>
  <si>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</si>
  <si>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</si>
  <si>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</si>
  <si>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</si>
  <si>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</si>
  <si>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</si>
  <si>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</si>
  <si>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</si>
  <si>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</si>
  <si>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</si>
  <si>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</si>
  <si>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</si>
  <si>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</si>
  <si>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</si>
  <si>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</si>
  <si>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</si>
  <si>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</si>
  <si>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</si>
  <si>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</si>
  <si>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</si>
  <si>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</si>
  <si>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</si>
  <si>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</si>
  <si>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</si>
  <si>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</si>
  <si>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</si>
  <si>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</si>
  <si>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</si>
  <si>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</si>
  <si>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</si>
  <si>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</si>
  <si>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</si>
  <si>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</si>
  <si>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</si>
  <si>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</si>
  <si>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</si>
  <si>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</si>
  <si>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</si>
  <si>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</si>
  <si>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</si>
  <si>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</si>
  <si>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</si>
  <si>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</si>
  <si>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</si>
  <si>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</si>
  <si>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</si>
  <si>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</si>
  <si>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</si>
  <si>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</si>
  <si>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</si>
  <si>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</si>
  <si>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</si>
  <si>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</si>
  <si>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</si>
  <si>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</si>
  <si>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</si>
  <si>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</si>
  <si>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</si>
  <si>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</si>
  <si>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</si>
  <si>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</si>
  <si>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</si>
  <si>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</si>
  <si>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</si>
  <si>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</si>
  <si>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</si>
  <si>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</si>
  <si>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</si>
  <si>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</si>
  <si>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</si>
  <si>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</si>
  <si>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</si>
  <si>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</si>
  <si>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</si>
  <si>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</si>
  <si>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</si>
  <si>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</si>
  <si>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</si>
  <si>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</si>
  <si>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</si>
  <si>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</si>
  <si>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</si>
  <si>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</si>
  <si>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</si>
  <si>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</si>
  <si>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</si>
  <si>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</si>
  <si>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</si>
  <si>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</si>
  <si>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</si>
  <si>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</si>
  <si>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</si>
  <si>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</si>
  <si>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</si>
  <si>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</si>
  <si>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</si>
  <si>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</si>
  <si>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</si>
  <si>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</si>
  <si>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</si>
  <si>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</si>
  <si>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</si>
  <si>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</si>
  <si>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</si>
  <si>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</si>
  <si>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</si>
  <si>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</si>
  <si>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</si>
  <si>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</si>
  <si>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</si>
  <si>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</si>
  <si>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</si>
  <si>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</si>
  <si>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</si>
  <si>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</si>
  <si>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</si>
  <si>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</si>
  <si>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</si>
  <si>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</si>
  <si>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</si>
  <si>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</si>
  <si>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</si>
  <si>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</si>
  <si>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</si>
  <si>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</si>
  <si>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</si>
  <si>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</si>
  <si>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</si>
  <si>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</si>
  <si>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</si>
  <si>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</si>
  <si>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</si>
  <si>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</si>
  <si>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</si>
  <si>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</si>
  <si>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</si>
  <si>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</si>
  <si>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</si>
  <si>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</si>
  <si>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</si>
  <si>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</si>
  <si>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</si>
  <si>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</si>
  <si>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</si>
  <si>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</si>
  <si>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</si>
  <si>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</si>
  <si>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</si>
  <si>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</si>
  <si>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</si>
  <si>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</si>
  <si>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</si>
  <si>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</si>
  <si>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</si>
  <si>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</si>
  <si>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</si>
  <si>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</si>
  <si>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</si>
  <si>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</si>
  <si>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</si>
  <si>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</si>
  <si>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</si>
  <si>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</si>
  <si>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</si>
  <si>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</si>
  <si>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</si>
  <si>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</si>
  <si>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</si>
  <si>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</si>
  <si>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</si>
  <si>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</si>
  <si>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</si>
  <si>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</si>
  <si>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</si>
  <si>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</si>
  <si>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</si>
  <si>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</si>
  <si>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</si>
  <si>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</si>
  <si>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</si>
  <si>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</si>
  <si>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</si>
  <si>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</si>
  <si>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</si>
  <si>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</si>
  <si>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</si>
  <si>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</si>
  <si>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</si>
  <si>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</si>
  <si>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</si>
  <si>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</si>
  <si>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</si>
  <si>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</si>
  <si>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</si>
  <si>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</si>
  <si>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</si>
  <si>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</si>
  <si>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</si>
  <si>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</si>
  <si>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</si>
  <si>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</si>
  <si>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</si>
  <si>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</si>
  <si>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</si>
  <si>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</si>
  <si>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</si>
  <si>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</si>
  <si>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</si>
  <si>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</si>
  <si>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</si>
  <si>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</si>
  <si>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</si>
  <si>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</si>
  <si>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</si>
  <si>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</si>
  <si>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</si>
  <si>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</si>
  <si>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</si>
  <si>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</si>
  <si>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</si>
  <si>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</si>
  <si>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</si>
  <si>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</si>
  <si>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</si>
  <si>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</si>
  <si>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</si>
  <si>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</si>
  <si>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</si>
  <si>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</si>
  <si>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</si>
  <si>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</si>
  <si>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</si>
  <si>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</si>
  <si>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</si>
  <si>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</si>
  <si>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</si>
  <si>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</si>
  <si>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</si>
  <si>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</si>
  <si>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</si>
  <si>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</si>
  <si>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</si>
  <si>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</si>
  <si>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</si>
  <si>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</si>
  <si>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</si>
  <si>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</si>
  <si>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</si>
  <si>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</si>
  <si>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</si>
  <si>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</si>
  <si>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</si>
  <si>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</si>
  <si>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</si>
  <si>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</si>
  <si>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</si>
  <si>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</si>
  <si>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</si>
  <si>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</si>
  <si>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</si>
  <si>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</si>
  <si>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</si>
  <si>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</si>
  <si>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</si>
  <si>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</si>
  <si>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</si>
  <si>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</si>
  <si>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</si>
  <si>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</si>
  <si>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</si>
  <si>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</si>
  <si>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</si>
  <si>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</si>
  <si>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</si>
  <si>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</si>
  <si>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</si>
  <si>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</si>
  <si>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</si>
  <si>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</si>
  <si>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</si>
  <si>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</si>
  <si>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</si>
  <si>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</si>
  <si>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</si>
  <si>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</si>
  <si>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</si>
  <si>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</si>
  <si>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</si>
  <si>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</si>
  <si>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</si>
  <si>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</si>
  <si>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</si>
  <si>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</si>
  <si>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</si>
  <si>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</si>
  <si>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</si>
  <si>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</si>
  <si>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</si>
  <si>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</si>
  <si>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</si>
  <si>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</si>
  <si>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</si>
  <si>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</si>
  <si>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</si>
  <si>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</si>
  <si>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</si>
  <si>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</si>
  <si>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</si>
  <si>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</si>
  <si>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</si>
  <si>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</si>
  <si>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</si>
  <si>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</si>
  <si>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</si>
  <si>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</si>
  <si>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</si>
  <si>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</si>
  <si>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</si>
  <si>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</si>
  <si>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</si>
  <si>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</si>
  <si>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</si>
  <si>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</si>
  <si>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</si>
  <si>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</si>
  <si>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</si>
  <si>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</si>
  <si>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</si>
  <si>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</si>
  <si>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</si>
  <si>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</si>
  <si>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</si>
  <si>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</si>
  <si>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</si>
  <si>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</si>
  <si>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</si>
  <si>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</si>
  <si>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</si>
  <si>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</si>
  <si>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</si>
  <si>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</si>
  <si>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</si>
  <si>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</si>
  <si>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</si>
  <si>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</si>
  <si>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</si>
  <si>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</si>
  <si>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</si>
  <si>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</si>
  <si>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</si>
  <si>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</si>
  <si>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</si>
  <si>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</si>
  <si>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</si>
  <si>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</si>
  <si>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</si>
  <si>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</si>
  <si>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</si>
  <si>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</si>
  <si>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</si>
  <si>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</si>
  <si>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</si>
  <si>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</si>
  <si>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</si>
  <si>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</si>
  <si>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</si>
  <si>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</si>
  <si>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</si>
  <si>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</si>
  <si>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</si>
  <si>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</si>
  <si>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</si>
  <si>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</si>
  <si>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</si>
  <si>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</si>
  <si>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</si>
  <si>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</si>
  <si>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</si>
  <si>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</si>
  <si>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</si>
  <si>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</si>
  <si>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</si>
  <si>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</si>
  <si>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</si>
  <si>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</si>
  <si>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</si>
  <si>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</si>
  <si>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</si>
  <si>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</si>
  <si>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</si>
  <si>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</si>
  <si>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</si>
  <si>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</si>
  <si>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</si>
  <si>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</si>
  <si>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</si>
  <si>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</si>
  <si>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</si>
  <si>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</si>
  <si>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</si>
  <si>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</si>
  <si>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</si>
  <si>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</si>
  <si>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</si>
  <si>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</si>
  <si>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</si>
  <si>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</si>
  <si>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</si>
  <si>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</si>
  <si>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</si>
  <si>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</si>
  <si>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</si>
  <si>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</si>
  <si>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</si>
  <si>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</si>
  <si>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</si>
  <si>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</si>
  <si>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</si>
  <si>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</si>
  <si>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</si>
  <si>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</si>
  <si>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</si>
  <si>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</si>
  <si>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</si>
  <si>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</si>
  <si>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</si>
  <si>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</si>
  <si>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</si>
  <si>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</si>
  <si>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</si>
  <si>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</si>
  <si>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</si>
  <si>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</si>
  <si>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</si>
  <si>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</si>
  <si>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</si>
  <si>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</si>
  <si>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</si>
  <si>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</si>
  <si>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</si>
  <si>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</si>
  <si>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</si>
  <si>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</si>
  <si>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</si>
  <si>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</si>
  <si>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</si>
  <si>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</si>
  <si>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</si>
  <si>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</si>
  <si>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</si>
  <si>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</si>
  <si>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</si>
  <si>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</si>
  <si>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</si>
  <si>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</si>
  <si>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</si>
  <si>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</si>
  <si>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</si>
  <si>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</si>
  <si>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</si>
  <si>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</si>
  <si>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</si>
  <si>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</si>
  <si>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</si>
  <si>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</si>
  <si>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</si>
  <si>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</si>
  <si>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</si>
  <si>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</si>
  <si>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</si>
  <si>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</si>
  <si>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</si>
  <si>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</si>
  <si>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</si>
  <si>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</si>
  <si>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</si>
  <si>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</si>
  <si>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</si>
  <si>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</si>
  <si>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</si>
  <si>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</si>
  <si>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</si>
  <si>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</si>
  <si>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</si>
  <si>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</si>
  <si>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</si>
  <si>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</si>
  <si>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</si>
  <si>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</si>
  <si>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</si>
  <si>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</si>
  <si>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</si>
  <si>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</si>
  <si>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</si>
  <si>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</si>
  <si>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</si>
  <si>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</si>
  <si>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</si>
  <si>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</si>
  <si>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</si>
  <si>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</si>
  <si>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</si>
  <si>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</si>
  <si>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</si>
  <si>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</si>
  <si>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</si>
  <si>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</si>
  <si>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</si>
  <si>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</si>
  <si>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</si>
  <si>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</si>
  <si>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</si>
  <si>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</si>
  <si>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</si>
  <si>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</si>
  <si>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</si>
  <si>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</si>
  <si>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</si>
  <si>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</si>
  <si>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</si>
  <si>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</si>
  <si>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</si>
  <si>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</si>
  <si>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</si>
  <si>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</si>
  <si>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</si>
  <si>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</si>
  <si>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</si>
  <si>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</si>
  <si>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</si>
  <si>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</si>
  <si>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</si>
  <si>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</si>
  <si>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</si>
  <si>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</si>
  <si>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</si>
  <si>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</si>
  <si>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</si>
  <si>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</si>
  <si>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</si>
  <si>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</si>
  <si>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</si>
  <si>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</si>
  <si>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</si>
  <si>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</si>
  <si>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</si>
  <si>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</si>
  <si>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</si>
  <si>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</si>
  <si>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</si>
  <si>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</si>
  <si>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</si>
  <si>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</si>
  <si>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</si>
  <si>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</si>
  <si>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</si>
  <si>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</si>
  <si>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</si>
  <si>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</si>
  <si>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</si>
  <si>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</si>
  <si>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</si>
  <si>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</si>
  <si>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</si>
  <si>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</si>
  <si>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</si>
  <si>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</si>
  <si>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</si>
  <si>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</si>
  <si>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</si>
  <si>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</si>
  <si>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</si>
  <si>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</si>
  <si>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</si>
  <si>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</si>
  <si>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</si>
  <si>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</si>
  <si>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</si>
  <si>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</si>
  <si>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</si>
  <si>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</si>
  <si>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</si>
  <si>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</si>
  <si>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</si>
  <si>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</si>
  <si>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</si>
  <si>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</si>
  <si>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</si>
  <si>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</si>
  <si>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</si>
  <si>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</si>
  <si>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</si>
  <si>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</si>
  <si>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</si>
  <si>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</si>
  <si>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</si>
  <si>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</si>
  <si>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</si>
  <si>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</si>
  <si>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</si>
  <si>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</si>
  <si>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</si>
  <si>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</si>
  <si>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</si>
  <si>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</si>
  <si>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</si>
  <si>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</si>
  <si>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</si>
  <si>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</si>
  <si>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</si>
  <si>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</si>
  <si>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</si>
  <si>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</si>
  <si>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</si>
  <si>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</si>
  <si>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</si>
  <si>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</si>
  <si>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</si>
  <si>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</si>
  <si>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</si>
  <si>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</si>
  <si>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</si>
  <si>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</si>
  <si>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</si>
  <si>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</si>
  <si>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</si>
  <si>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</si>
  <si>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</si>
  <si>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</si>
  <si>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</si>
  <si>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</si>
  <si>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</si>
  <si>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</si>
  <si>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</si>
  <si>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</si>
  <si>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</si>
  <si>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</si>
  <si>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</si>
  <si>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</si>
  <si>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</si>
  <si>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</si>
  <si>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</si>
  <si>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</si>
  <si>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</si>
  <si>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</si>
  <si>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</si>
  <si>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</si>
  <si>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</si>
  <si>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</si>
  <si>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</si>
  <si>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</si>
  <si>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</si>
  <si>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</si>
  <si>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</si>
  <si>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</si>
  <si>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</si>
  <si>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</si>
  <si>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</si>
  <si>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</si>
  <si>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</si>
  <si>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</si>
  <si>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</si>
  <si>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</si>
  <si>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</si>
  <si>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</si>
  <si>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</si>
  <si>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</si>
  <si>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</si>
  <si>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</si>
  <si>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</si>
  <si>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</si>
  <si>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</si>
  <si>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</si>
  <si>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</si>
  <si>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</si>
  <si>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</si>
  <si>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</si>
  <si>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</si>
  <si>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</si>
  <si>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</si>
  <si>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</si>
  <si>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</si>
  <si>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</si>
  <si>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</si>
  <si>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</si>
  <si>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</si>
  <si>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</si>
  <si>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</si>
  <si>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</si>
  <si>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</si>
  <si>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</si>
  <si>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</si>
  <si>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</si>
  <si>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</si>
  <si>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</si>
  <si>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</si>
  <si>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</si>
  <si>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</si>
  <si>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</si>
  <si>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</si>
  <si>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</si>
  <si>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</si>
  <si>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</si>
  <si>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</si>
  <si>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</si>
  <si>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</si>
  <si>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</si>
  <si>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</si>
  <si>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</si>
  <si>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</si>
  <si>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</si>
  <si>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</si>
  <si>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</si>
  <si>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</si>
  <si>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</si>
  <si>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</si>
  <si>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</si>
  <si>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</si>
  <si>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</si>
  <si>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</si>
  <si>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</si>
  <si>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</si>
  <si>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</si>
  <si>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</si>
  <si>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</si>
  <si>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</si>
  <si>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</si>
  <si>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</si>
  <si>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</si>
  <si>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</si>
  <si>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</si>
  <si>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</si>
  <si>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</si>
  <si>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</si>
  <si>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</si>
  <si>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</si>
  <si>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</si>
  <si>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</si>
  <si>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</si>
  <si>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</si>
  <si>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</si>
  <si>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</si>
  <si>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</si>
  <si>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</si>
  <si>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</si>
  <si>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</si>
  <si>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</si>
  <si>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</si>
  <si>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</si>
  <si>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</si>
  <si>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</si>
  <si>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</si>
  <si>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</si>
  <si>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</si>
  <si>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</si>
  <si>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</si>
  <si>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</si>
  <si>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</si>
  <si>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</si>
  <si>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</si>
  <si>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</si>
  <si>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</si>
  <si>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</si>
  <si>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</si>
  <si>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</si>
  <si>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</si>
  <si>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</si>
  <si>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</si>
  <si>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</si>
  <si>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</si>
  <si>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</si>
  <si>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</si>
  <si>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</si>
  <si>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</si>
  <si>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</si>
  <si>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</si>
  <si>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</si>
  <si>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</si>
  <si>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</si>
  <si>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</si>
  <si>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</si>
  <si>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</si>
  <si>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</si>
  <si>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</si>
  <si>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</si>
  <si>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</si>
  <si>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</si>
  <si>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</si>
  <si>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</si>
  <si>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</si>
  <si>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</si>
  <si>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</si>
  <si>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</si>
  <si>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</si>
  <si>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</si>
  <si>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</si>
  <si>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</si>
  <si>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</si>
  <si>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</si>
  <si>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</si>
  <si>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</si>
  <si>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</si>
  <si>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</si>
  <si>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</si>
  <si>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</si>
  <si>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</si>
  <si>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</si>
  <si>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</si>
  <si>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</si>
  <si>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</si>
  <si>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</si>
  <si>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</si>
  <si>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</si>
  <si>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</si>
  <si>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</si>
  <si>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</si>
  <si>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</si>
  <si>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</si>
  <si>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</si>
  <si>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</si>
  <si>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</si>
  <si>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</si>
  <si>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</si>
  <si>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</si>
  <si>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</si>
  <si>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</si>
  <si>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</si>
  <si>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</si>
  <si>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</si>
  <si>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</si>
  <si>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</si>
  <si>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</si>
  <si>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</si>
  <si>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</si>
  <si>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</si>
  <si>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</si>
  <si>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</si>
  <si>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</si>
  <si>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</si>
  <si>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</si>
  <si>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</si>
  <si>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</si>
  <si>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</si>
  <si>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</si>
  <si>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</si>
  <si>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</si>
  <si>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</si>
  <si>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</si>
  <si>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</si>
  <si>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</si>
  <si>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</si>
  <si>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</si>
  <si>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</si>
  <si>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</si>
  <si>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</si>
  <si>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</si>
  <si>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</si>
  <si>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</si>
  <si>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</si>
  <si>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</si>
  <si>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</si>
  <si>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</si>
  <si>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</si>
  <si>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</si>
  <si>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</si>
  <si>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</si>
  <si>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</si>
  <si>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</si>
  <si>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</si>
  <si>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</si>
  <si>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</si>
  <si>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</si>
  <si>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</si>
  <si>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</si>
  <si>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</si>
  <si>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</si>
  <si>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</si>
  <si>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</si>
  <si>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</si>
  <si>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</si>
  <si>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</si>
  <si>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</si>
  <si>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</si>
  <si>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</si>
  <si>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</si>
  <si>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</si>
  <si>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</si>
  <si>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</si>
  <si>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</si>
  <si>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</si>
  <si>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</si>
  <si>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</si>
  <si>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</si>
  <si>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</si>
  <si>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</si>
  <si>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</si>
  <si>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</si>
  <si>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</si>
  <si>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</si>
  <si>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</si>
  <si>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</si>
  <si>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</si>
  <si>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</si>
  <si>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</si>
  <si>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</si>
  <si>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</si>
  <si>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</si>
  <si>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</si>
  <si>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</si>
  <si>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</si>
  <si>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</si>
  <si>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</si>
  <si>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</si>
  <si>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</si>
  <si>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</si>
  <si>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</si>
  <si>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</si>
  <si>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</si>
  <si>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</si>
  <si>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</si>
  <si>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</si>
  <si>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</si>
  <si>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</si>
  <si>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</si>
  <si>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</si>
  <si>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</si>
  <si>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</si>
  <si>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</si>
  <si>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</si>
  <si>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</si>
  <si>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</si>
  <si>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</si>
  <si>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</si>
  <si>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</si>
  <si>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</si>
  <si>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</si>
  <si>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</si>
  <si>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</si>
  <si>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</si>
  <si>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</si>
  <si>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</si>
  <si>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</si>
  <si>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</si>
  <si>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</si>
  <si>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</si>
  <si>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</si>
  <si>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</si>
  <si>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</si>
  <si>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</si>
  <si>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</si>
  <si>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</si>
  <si>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</si>
  <si>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</si>
  <si>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</si>
  <si>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</si>
  <si>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</si>
  <si>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</si>
  <si>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</si>
  <si>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</si>
  <si>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</si>
  <si>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</si>
  <si>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</si>
  <si>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</si>
  <si>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</si>
  <si>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</si>
  <si>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</si>
  <si>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</si>
  <si>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</si>
  <si>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</si>
  <si>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</si>
  <si>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</si>
  <si>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</si>
  <si>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</si>
  <si>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</si>
  <si>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</si>
  <si>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</si>
  <si>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</si>
  <si>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</si>
  <si>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</si>
  <si>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</si>
  <si>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</si>
  <si>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</si>
  <si>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</si>
  <si>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</si>
  <si>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</si>
  <si>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</si>
  <si>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</si>
  <si>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</si>
  <si>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</si>
  <si>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</si>
  <si>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</si>
  <si>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</si>
  <si>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</si>
  <si>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</si>
  <si>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</si>
  <si>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</si>
  <si>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</si>
  <si>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</si>
  <si>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</si>
  <si>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</si>
  <si>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</si>
  <si>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</si>
  <si>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</si>
  <si>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</si>
  <si>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</si>
  <si>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</si>
  <si>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</si>
  <si>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</si>
  <si>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</si>
  <si>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</si>
  <si>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</si>
  <si>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</si>
  <si>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</si>
  <si>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</si>
  <si>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</si>
  <si>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</si>
  <si>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</si>
  <si>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</si>
  <si>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</si>
  <si>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</si>
  <si>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</si>
  <si>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</si>
  <si>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</si>
  <si>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</si>
  <si>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</si>
  <si>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</si>
  <si>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</si>
  <si>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</si>
  <si>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</si>
  <si>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</si>
  <si>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</si>
  <si>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</si>
  <si>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</si>
  <si>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</si>
  <si>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</si>
  <si>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</si>
  <si>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</si>
  <si>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</si>
  <si>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</si>
  <si>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</si>
  <si>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</si>
  <si>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</si>
  <si>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</si>
  <si>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</si>
  <si>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</si>
  <si>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</si>
  <si>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</si>
  <si>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</si>
  <si>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</si>
  <si>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</si>
  <si>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</si>
  <si>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</si>
  <si>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</si>
  <si>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</si>
  <si>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</si>
  <si>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</si>
  <si>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</si>
  <si>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</si>
  <si>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</si>
  <si>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</si>
  <si>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</si>
  <si>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</si>
  <si>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</si>
  <si>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</si>
  <si>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</si>
  <si>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</si>
  <si>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</si>
  <si>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</si>
  <si>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</si>
  <si>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</si>
  <si>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</si>
  <si>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</si>
  <si>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</si>
  <si>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</si>
  <si>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</si>
  <si>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</si>
  <si>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</si>
  <si>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</si>
  <si>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</si>
  <si>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</si>
  <si>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</si>
  <si>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</si>
  <si>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</si>
  <si>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</si>
  <si>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</si>
  <si>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</si>
  <si>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</si>
  <si>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</si>
  <si>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</si>
  <si>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</si>
  <si>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</si>
  <si>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</si>
  <si>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</si>
  <si>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</si>
  <si>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</si>
  <si>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</si>
  <si>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</si>
  <si>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</si>
  <si>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</si>
  <si>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</si>
  <si>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</si>
  <si>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</si>
  <si>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</si>
  <si>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</si>
  <si>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</si>
  <si>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</si>
  <si>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</si>
  <si>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</si>
  <si>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</si>
  <si>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</si>
  <si>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</si>
  <si>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</si>
  <si>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</si>
  <si>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</si>
  <si>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</si>
  <si>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</si>
  <si>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</si>
  <si>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</si>
  <si>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</si>
  <si>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</si>
  <si>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</si>
  <si>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</si>
  <si>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</si>
  <si>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</si>
  <si>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</si>
  <si>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</si>
  <si>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</si>
  <si>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</si>
  <si>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</si>
  <si>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</si>
  <si>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</si>
  <si>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</si>
  <si>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</si>
  <si>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</si>
  <si>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</si>
  <si>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</si>
  <si>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</si>
  <si>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</si>
  <si>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</si>
  <si>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</si>
  <si>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</si>
  <si>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</si>
  <si>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</si>
  <si>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</si>
  <si>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</si>
  <si>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</si>
  <si>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</si>
  <si>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</si>
  <si>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</si>
  <si>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</si>
  <si>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</si>
  <si>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</si>
  <si>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</si>
  <si>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</si>
  <si>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</si>
  <si>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</si>
  <si>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</si>
  <si>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</si>
  <si>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</si>
  <si>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</si>
  <si>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</si>
  <si>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</si>
  <si>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</si>
  <si>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</si>
  <si>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</si>
  <si>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</si>
  <si>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</si>
  <si>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</si>
  <si>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</si>
  <si>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</si>
  <si>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</si>
  <si>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</si>
  <si>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</si>
  <si>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</si>
  <si>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</si>
  <si>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</si>
  <si>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</si>
  <si>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</si>
  <si>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</si>
  <si>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</si>
  <si>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</si>
  <si>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</si>
  <si>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</si>
  <si>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</si>
  <si>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</si>
  <si>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</si>
  <si>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</si>
  <si>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</si>
  <si>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</si>
  <si>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</si>
  <si>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</si>
  <si>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</si>
  <si>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</si>
  <si>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</si>
  <si>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</si>
  <si>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</si>
  <si>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</si>
  <si>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</si>
  <si>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</si>
  <si>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</si>
  <si>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</si>
  <si>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</si>
  <si>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</si>
  <si>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</si>
  <si>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</si>
  <si>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</si>
  <si>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</si>
  <si>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</si>
  <si>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</si>
  <si>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</si>
  <si>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</si>
  <si>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</si>
  <si>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</si>
  <si>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</si>
  <si>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</si>
  <si>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</si>
  <si>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</si>
  <si>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</si>
  <si>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</si>
  <si>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</si>
  <si>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</si>
  <si>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</si>
  <si>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</si>
  <si>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</si>
  <si>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</si>
  <si>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</si>
  <si>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</si>
  <si>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</si>
  <si>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</si>
  <si>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</si>
  <si>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</si>
  <si>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</si>
  <si>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</si>
  <si>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</si>
  <si>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</si>
  <si>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</si>
  <si>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</si>
  <si>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</si>
  <si>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</si>
  <si>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</si>
  <si>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</si>
  <si>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</si>
  <si>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</si>
  <si>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</si>
  <si>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</si>
  <si>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</si>
  <si>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</si>
  <si>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</si>
  <si>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</si>
  <si>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</si>
  <si>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</si>
  <si>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</si>
  <si>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</si>
  <si>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</si>
  <si>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</si>
  <si>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</si>
  <si>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</si>
  <si>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</si>
  <si>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</si>
  <si>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</si>
  <si>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</si>
  <si>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</si>
  <si>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</si>
  <si>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</si>
  <si>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</si>
  <si>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</si>
  <si>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</si>
  <si>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</si>
  <si>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</si>
  <si>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</si>
  <si>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</si>
  <si>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</si>
  <si>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</si>
  <si>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</si>
  <si>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</si>
  <si>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</si>
  <si>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</si>
  <si>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</si>
  <si>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</si>
  <si>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</si>
  <si>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</si>
  <si>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</si>
  <si>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</si>
  <si>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</si>
  <si>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</si>
  <si>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</si>
  <si>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</si>
  <si>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</si>
  <si>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</si>
  <si>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</si>
  <si>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</si>
  <si>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</si>
  <si>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</si>
  <si>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</si>
  <si>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</si>
  <si>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</si>
  <si>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</si>
  <si>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</si>
  <si>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</si>
  <si>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</si>
  <si>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</si>
  <si>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</si>
  <si>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</si>
  <si>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</si>
  <si>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</si>
  <si>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</si>
  <si>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</si>
  <si>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</si>
  <si>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</si>
  <si>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</si>
  <si>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</si>
  <si>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</si>
  <si>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</si>
  <si>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</si>
  <si>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</si>
  <si>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</si>
  <si>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</si>
  <si>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</si>
  <si>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</si>
  <si>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</si>
  <si>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</si>
  <si>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</si>
  <si>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</si>
  <si>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</si>
  <si>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</si>
  <si>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</si>
  <si>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</si>
  <si>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</si>
  <si>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</si>
  <si>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</si>
  <si>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</si>
  <si>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</si>
  <si>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</si>
  <si>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</si>
  <si>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</si>
  <si>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</si>
  <si>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</si>
  <si>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</si>
  <si>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</si>
  <si>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</si>
  <si>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</si>
  <si>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</si>
  <si>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</si>
  <si>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</si>
  <si>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</si>
  <si>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</si>
  <si>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</si>
  <si>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</si>
  <si>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</si>
  <si>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</si>
  <si>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</si>
  <si>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</si>
  <si>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</si>
  <si>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</si>
  <si>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</si>
  <si>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</si>
  <si>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</si>
  <si>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</si>
  <si>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</si>
  <si>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</si>
  <si>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</si>
  <si>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</si>
  <si>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</si>
  <si>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</si>
  <si>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</si>
  <si>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</si>
  <si>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</si>
  <si>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</si>
  <si>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</si>
  <si>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</si>
  <si>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</si>
  <si>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</si>
  <si>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</si>
  <si>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</si>
  <si>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</si>
  <si>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</si>
  <si>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</si>
  <si>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</si>
  <si>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</si>
  <si>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</si>
  <si>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</si>
  <si>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</si>
  <si>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</si>
  <si>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</si>
  <si>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</si>
  <si>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</si>
  <si>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</si>
  <si>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</si>
  <si>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</si>
  <si>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</si>
  <si>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</si>
  <si>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</si>
  <si>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</si>
  <si>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</si>
  <si>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</si>
  <si>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</si>
  <si>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</si>
  <si>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</si>
  <si>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</si>
  <si>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</si>
  <si>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</si>
  <si>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</si>
  <si>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</si>
  <si>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</si>
  <si>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</si>
  <si>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</si>
  <si>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</si>
  <si>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</si>
  <si>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</si>
  <si>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</si>
  <si>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</si>
  <si>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</si>
  <si>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</si>
  <si>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</si>
  <si>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</si>
  <si>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</si>
  <si>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</si>
  <si>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</si>
  <si>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</si>
  <si>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</si>
  <si>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</si>
  <si>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</si>
  <si>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</si>
  <si>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</si>
  <si>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</si>
  <si>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</si>
  <si>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</si>
  <si>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</si>
  <si>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</si>
  <si>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</si>
  <si>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</si>
  <si>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</si>
  <si>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</si>
  <si>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</si>
  <si>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</si>
  <si>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</si>
  <si>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</si>
  <si>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</si>
  <si>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</si>
  <si>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</si>
  <si>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</si>
  <si>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</si>
  <si>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</si>
  <si>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</si>
  <si>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</si>
  <si>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</si>
  <si>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</si>
  <si>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</si>
  <si>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</si>
  <si>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</si>
  <si>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</si>
  <si>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</si>
  <si>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</si>
  <si>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</si>
  <si>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</si>
  <si>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</si>
  <si>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</si>
  <si>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</si>
  <si>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</si>
  <si>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</si>
  <si>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</si>
  <si>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</si>
  <si>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</si>
  <si>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</si>
  <si>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</si>
  <si>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</si>
  <si>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</si>
  <si>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</si>
  <si>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</si>
  <si>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</si>
  <si>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</si>
  <si>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</si>
  <si>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</si>
  <si>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</si>
  <si>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</si>
  <si>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</si>
  <si>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</si>
  <si>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</si>
  <si>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</si>
  <si>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</si>
  <si>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</si>
  <si>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</si>
  <si>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</si>
  <si>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</si>
  <si>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</si>
  <si>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</si>
  <si>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</si>
  <si>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</si>
  <si>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</si>
  <si>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</si>
  <si>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</si>
  <si>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</si>
  <si>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</si>
  <si>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</si>
  <si>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</si>
  <si>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</si>
  <si>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</si>
  <si>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</si>
  <si>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</si>
  <si>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</si>
  <si>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</si>
  <si>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</si>
  <si>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</si>
  <si>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</si>
  <si>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</si>
  <si>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</si>
  <si>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</si>
  <si>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</si>
  <si>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</si>
  <si>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</si>
  <si>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</si>
  <si>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</si>
  <si>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</si>
  <si>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</si>
  <si>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</si>
  <si>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</si>
  <si>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</si>
  <si>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</si>
  <si>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</si>
  <si>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</si>
  <si>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</si>
  <si>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</si>
  <si>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</si>
  <si>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</si>
  <si>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</si>
  <si>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</si>
  <si>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</si>
  <si>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</si>
  <si>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</si>
  <si>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</si>
  <si>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</si>
  <si>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</si>
  <si>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</si>
  <si>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</si>
  <si>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</si>
  <si>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</si>
  <si>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</si>
  <si>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</si>
  <si>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</si>
  <si>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</si>
  <si>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</si>
  <si>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</si>
  <si>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</si>
  <si>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</si>
  <si>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</si>
  <si>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</si>
  <si>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</si>
  <si>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</si>
  <si>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</si>
  <si>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</si>
  <si>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</si>
  <si>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</si>
  <si>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</si>
  <si>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</si>
  <si>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</si>
  <si>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</si>
  <si>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</si>
  <si>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</si>
  <si>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</si>
  <si>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</si>
  <si>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</si>
  <si>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</si>
  <si>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</si>
  <si>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</si>
  <si>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</si>
  <si>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</si>
  <si>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</si>
  <si>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</si>
  <si>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</si>
  <si>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</si>
  <si>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</si>
  <si>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</si>
  <si>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</si>
  <si>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</si>
  <si>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</si>
  <si>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</si>
  <si>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</si>
  <si>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</si>
  <si>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</si>
  <si>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</si>
  <si>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</si>
  <si>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</si>
  <si>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</si>
  <si>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</si>
  <si>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</si>
  <si>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</si>
  <si>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</si>
  <si>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</si>
  <si>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</si>
  <si>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</si>
  <si>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</si>
  <si>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</si>
  <si>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</si>
  <si>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</si>
  <si>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</si>
  <si>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</si>
  <si>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</si>
  <si>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</si>
  <si>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</si>
  <si>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</si>
  <si>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</si>
  <si>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</si>
  <si>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</si>
  <si>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</si>
  <si>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</si>
  <si>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</si>
  <si>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</si>
  <si>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</si>
  <si>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</si>
  <si>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</si>
  <si>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</si>
  <si>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</si>
  <si>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</si>
  <si>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</si>
  <si>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</si>
  <si>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</si>
  <si>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</si>
  <si>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</si>
  <si>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</si>
  <si>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</si>
  <si>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</si>
  <si>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</si>
  <si>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</si>
  <si>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</si>
  <si>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</si>
  <si>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</si>
  <si>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</si>
  <si>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</si>
  <si>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</si>
  <si>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</si>
  <si>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</si>
  <si>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</si>
  <si>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</si>
  <si>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</si>
  <si>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</si>
  <si>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</si>
  <si>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</si>
  <si>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</si>
  <si>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</si>
  <si>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</si>
  <si>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</si>
  <si>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</si>
  <si>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</si>
  <si>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</si>
  <si>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</si>
  <si>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</si>
  <si>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</si>
  <si>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</si>
  <si>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</si>
  <si>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</si>
  <si>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</si>
  <si>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</si>
  <si>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</si>
  <si>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</si>
  <si>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</si>
  <si>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</si>
  <si>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</si>
  <si>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</si>
  <si>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</si>
  <si>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</si>
  <si>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</si>
  <si>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</si>
  <si>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</si>
  <si>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</si>
  <si>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</si>
  <si>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</si>
  <si>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</si>
  <si>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</si>
  <si>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</si>
  <si>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</si>
  <si>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</si>
  <si>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</si>
  <si>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</si>
  <si>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</si>
  <si>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</si>
  <si>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</si>
  <si>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</si>
  <si>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</si>
  <si>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</si>
  <si>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</si>
  <si>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</si>
  <si>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</si>
  <si>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</si>
  <si>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</si>
  <si>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</si>
  <si>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</si>
  <si>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</si>
  <si>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</si>
  <si>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</si>
  <si>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</si>
  <si>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</si>
  <si>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</si>
  <si>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</si>
  <si>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</si>
  <si>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</si>
  <si>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</si>
  <si>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</si>
  <si>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</si>
  <si>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</si>
  <si>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</si>
  <si>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</si>
  <si>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</si>
  <si>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</si>
  <si>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</si>
  <si>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</si>
  <si>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</si>
  <si>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</si>
  <si>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</si>
  <si>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</si>
  <si>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</si>
  <si>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</si>
  <si>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</si>
  <si>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</si>
  <si>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</si>
  <si>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</si>
  <si>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</si>
  <si>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</si>
  <si>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</si>
  <si>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</si>
  <si>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</si>
  <si>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</si>
  <si>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</si>
  <si>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</si>
  <si>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</si>
  <si>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</si>
  <si>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</si>
  <si>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</si>
  <si>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</si>
  <si>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</si>
  <si>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</si>
  <si>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</si>
  <si>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</si>
  <si>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</si>
  <si>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</si>
  <si>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</si>
  <si>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</si>
  <si>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</si>
  <si>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</si>
  <si>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</si>
  <si>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</si>
  <si>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</si>
  <si>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</si>
  <si>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</si>
  <si>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</si>
  <si>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</si>
  <si>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</si>
  <si>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</si>
  <si>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</si>
  <si>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</si>
  <si>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</si>
  <si>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</si>
  <si>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</si>
  <si>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</si>
  <si>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</si>
  <si>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</si>
  <si>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</si>
  <si>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</si>
  <si>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</si>
  <si>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</si>
  <si>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</si>
  <si>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</si>
  <si>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</si>
  <si>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</si>
  <si>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</si>
  <si>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</si>
  <si>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</si>
  <si>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</si>
  <si>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</si>
  <si>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</si>
  <si>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</si>
  <si>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</si>
  <si>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</si>
  <si>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</si>
  <si>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</si>
  <si>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</si>
  <si>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</si>
  <si>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</si>
  <si>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</si>
  <si>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</si>
  <si>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</si>
  <si>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</si>
  <si>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</si>
  <si>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</si>
  <si>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</si>
  <si>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</si>
  <si>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</si>
  <si>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</si>
  <si>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</si>
  <si>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</si>
  <si>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</si>
  <si>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</si>
  <si>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</si>
  <si>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</si>
  <si>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</si>
  <si>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</si>
  <si>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</si>
  <si>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</si>
  <si>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</si>
  <si>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</si>
  <si>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</si>
  <si>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</si>
  <si>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</si>
  <si>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</si>
  <si>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</si>
  <si>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</si>
  <si>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</si>
  <si>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</si>
  <si>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</si>
  <si>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</si>
  <si>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</si>
  <si>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</si>
  <si>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</si>
  <si>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</si>
  <si>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</si>
  <si>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</si>
  <si>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</si>
  <si>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</si>
  <si>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</si>
  <si>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</si>
  <si>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</si>
  <si>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</si>
  <si>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</si>
  <si>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</si>
  <si>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</si>
  <si>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</si>
  <si>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</si>
  <si>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</si>
  <si>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</si>
  <si>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</si>
  <si>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</si>
  <si>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</si>
  <si>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</si>
  <si>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</si>
  <si>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</si>
  <si>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</si>
  <si>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</si>
  <si>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</si>
  <si>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</si>
  <si>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</si>
  <si>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</si>
  <si>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</si>
  <si>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</si>
  <si>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</si>
  <si>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</si>
  <si>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</si>
  <si>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</si>
  <si>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</si>
  <si>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</si>
  <si>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</si>
  <si>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</si>
  <si>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</si>
  <si>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</si>
  <si>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</si>
  <si>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</si>
  <si>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</si>
  <si>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</si>
  <si>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</si>
  <si>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</si>
  <si>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</si>
  <si>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</si>
  <si>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</si>
  <si>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</si>
  <si>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</si>
  <si>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</si>
  <si>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</si>
  <si>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</si>
  <si>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</si>
  <si>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</si>
  <si>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</si>
  <si>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</si>
  <si>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</si>
  <si>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</si>
  <si>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</si>
  <si>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</si>
  <si>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</si>
  <si>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</si>
  <si>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</si>
  <si>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</si>
  <si>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</si>
  <si>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</si>
  <si>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</si>
  <si>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</si>
  <si>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</si>
  <si>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</si>
  <si>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</si>
  <si>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</si>
  <si>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</si>
  <si>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</si>
  <si>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</si>
  <si>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</si>
  <si>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</si>
  <si>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</si>
  <si>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</si>
  <si>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</si>
  <si>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</si>
  <si>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</si>
  <si>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</si>
  <si>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</si>
  <si>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</si>
  <si>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</si>
  <si>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</si>
  <si>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</si>
  <si>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</si>
  <si>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</si>
  <si>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</si>
  <si>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</si>
  <si>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</si>
  <si>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</si>
  <si>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</si>
  <si>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</si>
  <si>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</si>
  <si>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</si>
  <si>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</si>
  <si>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</si>
  <si>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</si>
  <si>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</si>
  <si>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</si>
  <si>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</si>
  <si>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</si>
  <si>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</si>
  <si>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</si>
  <si>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</si>
  <si>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</si>
  <si>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</si>
  <si>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</si>
  <si>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</si>
  <si>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</si>
  <si>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</si>
  <si>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</si>
  <si>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</si>
  <si>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</si>
  <si>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</si>
  <si>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</si>
  <si>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</si>
  <si>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</si>
  <si>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</si>
  <si>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</si>
  <si>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</si>
  <si>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</si>
  <si>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</si>
  <si>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</si>
  <si>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</si>
  <si>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</si>
  <si>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</si>
  <si>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</si>
  <si>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</si>
  <si>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</si>
  <si>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</si>
  <si>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</si>
  <si>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</si>
  <si>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</si>
  <si>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</si>
  <si>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</si>
  <si>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</si>
  <si>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</si>
  <si>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</si>
  <si>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</si>
  <si>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</si>
  <si>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</si>
  <si>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</si>
  <si>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</si>
  <si>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</si>
  <si>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</si>
  <si>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</si>
  <si>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</si>
  <si>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</si>
  <si>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</si>
  <si>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</si>
  <si>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</si>
  <si>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</si>
  <si>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</si>
  <si>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</si>
  <si>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</si>
  <si>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</si>
  <si>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</si>
  <si>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</si>
  <si>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</si>
  <si>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</si>
  <si>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</si>
  <si>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</si>
  <si>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</si>
  <si>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</si>
  <si>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</si>
  <si>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</si>
  <si>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</si>
  <si>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</si>
  <si>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</si>
  <si>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</si>
  <si>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</si>
  <si>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</si>
  <si>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</si>
  <si>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</si>
  <si>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</si>
  <si>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</si>
  <si>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</si>
  <si>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</si>
  <si>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</si>
  <si>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</si>
  <si>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</si>
  <si>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</si>
  <si>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</si>
  <si>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</si>
  <si>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</si>
  <si>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</si>
  <si>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</si>
  <si>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</si>
  <si>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</si>
  <si>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</si>
  <si>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</si>
  <si>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</si>
  <si>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</si>
  <si>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</si>
  <si>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</si>
  <si>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</si>
  <si>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</si>
  <si>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</si>
  <si>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</si>
  <si>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</si>
  <si>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</si>
  <si>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</si>
  <si>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</si>
  <si>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</si>
  <si>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</si>
  <si>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</si>
  <si>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</si>
  <si>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</si>
  <si>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</si>
  <si>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</si>
  <si>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</si>
  <si>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</si>
  <si>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</si>
  <si>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</si>
  <si>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</si>
  <si>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</si>
  <si>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</si>
  <si>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</si>
  <si>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</si>
  <si>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</si>
  <si>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</si>
  <si>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</si>
  <si>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</si>
  <si>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</si>
  <si>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</si>
  <si>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</si>
  <si>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</si>
  <si>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</si>
  <si>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</si>
  <si>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</si>
  <si>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</si>
  <si>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</si>
  <si>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</si>
  <si>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</si>
  <si>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</si>
  <si>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</si>
  <si>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</si>
  <si>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</si>
  <si>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</si>
  <si>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</si>
  <si>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</si>
  <si>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</si>
  <si>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</si>
  <si>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</si>
  <si>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</si>
  <si>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</si>
  <si>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</si>
  <si>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</si>
  <si>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</si>
  <si>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</si>
  <si>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</si>
  <si>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</si>
  <si>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</si>
  <si>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</si>
  <si>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</si>
  <si>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</si>
  <si>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</si>
  <si>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</si>
  <si>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</si>
  <si>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</si>
  <si>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</si>
  <si>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</si>
  <si>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</si>
  <si>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</si>
  <si>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</si>
  <si>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</si>
  <si>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</si>
  <si>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</si>
  <si>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</si>
  <si>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</si>
  <si>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</si>
  <si>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</si>
  <si>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</si>
  <si>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</si>
  <si>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</si>
  <si>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</si>
  <si>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</si>
  <si>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</si>
  <si>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</si>
  <si>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</si>
  <si>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</si>
  <si>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</si>
  <si>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</si>
  <si>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</si>
  <si>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</si>
  <si>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</si>
  <si>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</si>
  <si>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</si>
  <si>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</si>
  <si>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</si>
  <si>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</si>
  <si>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</si>
  <si>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</si>
  <si>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</si>
  <si>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</si>
  <si>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</si>
  <si>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</si>
  <si>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</si>
  <si>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</si>
  <si>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</si>
  <si>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</si>
  <si>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</si>
  <si>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</si>
  <si>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</si>
  <si>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</si>
  <si>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</si>
  <si>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</si>
  <si>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</si>
  <si>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</si>
  <si>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</si>
  <si>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</si>
  <si>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</si>
  <si>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</si>
  <si>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</si>
  <si>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</si>
  <si>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</si>
  <si>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</si>
  <si>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</si>
  <si>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</si>
  <si>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</si>
  <si>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</si>
  <si>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</si>
  <si>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</si>
  <si>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</si>
  <si>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</si>
  <si>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</si>
  <si>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</si>
  <si>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</si>
  <si>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</si>
  <si>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</si>
  <si>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</si>
  <si>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</si>
  <si>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</si>
  <si>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</si>
  <si>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</si>
  <si>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</si>
  <si>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</si>
  <si>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</si>
  <si>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</si>
  <si>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</si>
  <si>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</si>
  <si>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</si>
  <si>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</si>
  <si>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</si>
  <si>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</si>
  <si>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</si>
  <si>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</si>
  <si>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</si>
  <si>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</si>
  <si>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</si>
  <si>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</si>
  <si>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</si>
  <si>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</si>
  <si>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</si>
  <si>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</si>
  <si>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</si>
  <si>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</si>
  <si>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</si>
  <si>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</si>
  <si>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</si>
  <si>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</si>
  <si>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</si>
  <si>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</si>
  <si>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</si>
  <si>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</si>
  <si>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</si>
  <si>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</si>
  <si>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</si>
  <si>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</si>
  <si>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</si>
  <si>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</si>
  <si>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</si>
  <si>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</si>
  <si>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</si>
  <si>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</si>
  <si>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</si>
  <si>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</si>
  <si>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</si>
  <si>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</si>
  <si>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</si>
  <si>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</si>
  <si>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</si>
  <si>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</si>
  <si>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</si>
  <si>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</si>
  <si>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</si>
  <si>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</si>
  <si>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</si>
  <si>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</si>
  <si>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</si>
  <si>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</si>
  <si>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</si>
  <si>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</si>
  <si>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</si>
  <si>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</si>
  <si>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</si>
  <si>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</si>
  <si>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</si>
  <si>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</si>
  <si>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</si>
  <si>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</si>
  <si>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</si>
  <si>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</si>
  <si>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</si>
  <si>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</si>
  <si>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</si>
  <si>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</si>
  <si>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</si>
  <si>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</si>
  <si>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</si>
  <si>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</si>
  <si>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</si>
  <si>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</si>
  <si>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</si>
  <si>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</si>
  <si>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</si>
  <si>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</si>
  <si>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</si>
  <si>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</si>
  <si>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</si>
  <si>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</si>
  <si>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</si>
  <si>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</si>
  <si>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</si>
  <si>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</si>
  <si>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</si>
  <si>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</si>
  <si>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</si>
  <si>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</si>
  <si>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</si>
  <si>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</si>
  <si>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</si>
  <si>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</si>
  <si>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</si>
  <si>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</si>
  <si>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</si>
  <si>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</si>
  <si>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</si>
  <si>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</si>
  <si>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</si>
  <si>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</si>
  <si>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</si>
  <si>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</si>
  <si>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</si>
  <si>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</si>
  <si>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</si>
  <si>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</si>
  <si>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</si>
  <si>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</si>
  <si>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</si>
  <si>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</si>
  <si>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</si>
  <si>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</si>
  <si>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</si>
  <si>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</si>
  <si>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</si>
  <si>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</si>
  <si>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</si>
  <si>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</si>
  <si>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</si>
  <si>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</si>
  <si>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</si>
  <si>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</si>
  <si>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</si>
  <si>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</si>
  <si>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</si>
  <si>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</si>
  <si>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</si>
  <si>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</si>
  <si>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</si>
  <si>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</si>
  <si>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</si>
  <si>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</si>
  <si>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</si>
  <si>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</si>
  <si>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</si>
  <si>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</si>
  <si>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</si>
  <si>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</si>
  <si>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</si>
  <si>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</si>
  <si>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</si>
  <si>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</si>
  <si>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</si>
  <si>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</si>
  <si>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</si>
  <si>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</si>
  <si>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</si>
  <si>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</si>
  <si>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</si>
  <si>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</si>
  <si>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</si>
  <si>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</si>
  <si>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</si>
  <si>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</si>
  <si>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</si>
  <si>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</si>
  <si>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</si>
  <si>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</si>
  <si>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</si>
  <si>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</si>
  <si>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</si>
  <si>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</si>
  <si>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</si>
  <si>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</si>
  <si>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</si>
  <si>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</si>
  <si>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</si>
  <si>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</si>
  <si>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</si>
  <si>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</si>
  <si>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</si>
  <si>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</si>
  <si>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</si>
  <si>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</si>
  <si>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</si>
  <si>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</si>
  <si>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</si>
  <si>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</si>
  <si>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</si>
  <si>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</si>
  <si>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</si>
  <si>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</si>
  <si>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</si>
  <si>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</si>
  <si>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</si>
  <si>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</si>
  <si>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</si>
  <si>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</si>
  <si>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</si>
  <si>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</si>
  <si>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</si>
  <si>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</si>
  <si>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</si>
  <si>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</si>
  <si>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</si>
  <si>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</si>
  <si>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</si>
  <si>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</si>
  <si>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</si>
  <si>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</si>
  <si>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</si>
  <si>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</si>
  <si>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</si>
  <si>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</si>
  <si>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</si>
  <si>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</si>
  <si>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</si>
  <si>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</si>
  <si>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</si>
  <si>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</si>
  <si>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</si>
  <si>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</si>
  <si>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</si>
  <si>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</si>
  <si>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</si>
  <si>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</si>
  <si>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</si>
  <si>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</si>
  <si>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</si>
  <si>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</si>
  <si>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</si>
  <si>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</si>
  <si>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</si>
  <si>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</si>
  <si>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</si>
  <si>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</si>
  <si>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</si>
  <si>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</si>
  <si>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</si>
  <si>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</si>
  <si>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</si>
  <si>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</si>
  <si>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</si>
  <si>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</si>
  <si>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</si>
  <si>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</si>
  <si>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</si>
  <si>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</si>
  <si>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</si>
  <si>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</si>
  <si>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</si>
  <si>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</si>
  <si>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</si>
  <si>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</si>
  <si>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</si>
  <si>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</si>
  <si>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</si>
  <si>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</si>
  <si>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</si>
  <si>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</si>
  <si>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</si>
  <si>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</si>
  <si>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</si>
  <si>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</si>
  <si>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</si>
  <si>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</si>
  <si>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</si>
  <si>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</si>
  <si>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</si>
  <si>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</si>
  <si>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</si>
  <si>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</si>
  <si>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</si>
  <si>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</si>
  <si>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</si>
  <si>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</si>
  <si>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</si>
  <si>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</si>
  <si>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</si>
  <si>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</si>
  <si>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</si>
  <si>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</si>
  <si>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</si>
  <si>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</si>
  <si>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</si>
  <si>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</si>
  <si>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</si>
  <si>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</si>
  <si>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</si>
  <si>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</si>
  <si>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</si>
  <si>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</si>
  <si>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</si>
  <si>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</si>
  <si>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</si>
  <si>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</si>
  <si>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</si>
  <si>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</si>
  <si>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</si>
  <si>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</si>
  <si>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</si>
  <si>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</si>
  <si>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</si>
  <si>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</si>
  <si>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</si>
  <si>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</si>
  <si>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</si>
  <si>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</si>
  <si>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</si>
  <si>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</si>
  <si>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</si>
  <si>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</si>
  <si>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</si>
  <si>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</si>
  <si>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</si>
  <si>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</si>
  <si>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</si>
  <si>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</si>
  <si>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</si>
  <si>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</si>
  <si>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</si>
  <si>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</si>
  <si>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</si>
  <si>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</si>
  <si>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</si>
  <si>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</si>
  <si>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</si>
  <si>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</si>
  <si>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</si>
  <si>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</si>
  <si>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</si>
  <si>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</si>
  <si>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</si>
  <si>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</si>
  <si>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</si>
  <si>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</si>
  <si>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</si>
  <si>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</si>
  <si>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</si>
  <si>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</si>
  <si>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</si>
  <si>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</si>
  <si>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</si>
  <si>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</si>
  <si>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</si>
  <si>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</si>
  <si>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</si>
  <si>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</si>
  <si>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</si>
  <si>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</si>
  <si>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</si>
  <si>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</si>
  <si>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</si>
  <si>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</si>
  <si>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</si>
  <si>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</si>
  <si>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</si>
  <si>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</si>
  <si>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</si>
  <si>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</si>
  <si>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</si>
  <si>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</si>
  <si>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</si>
  <si>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</si>
  <si>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</si>
  <si>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</si>
  <si>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</si>
  <si>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</si>
  <si>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</si>
  <si>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</si>
  <si>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</si>
  <si>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</si>
  <si>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</si>
  <si>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</si>
  <si>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</si>
  <si>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</si>
  <si>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</si>
  <si>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</si>
  <si>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</si>
  <si>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</si>
  <si>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</si>
  <si>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</si>
  <si>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</si>
  <si>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</si>
  <si>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</si>
  <si>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</si>
  <si>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</si>
  <si>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</si>
  <si>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</si>
  <si>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</si>
  <si>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</si>
  <si>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</si>
  <si>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</si>
  <si>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</si>
  <si>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</si>
  <si>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</si>
  <si>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</si>
  <si>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</si>
  <si>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</si>
  <si>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</si>
  <si>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</si>
  <si>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</si>
  <si>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</si>
  <si>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</si>
  <si>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</si>
  <si>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</si>
  <si>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</si>
  <si>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</si>
  <si>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</si>
  <si>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</si>
  <si>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</si>
  <si>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</si>
  <si>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</si>
  <si>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</si>
  <si>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</si>
  <si>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</si>
  <si>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</si>
  <si>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</si>
  <si>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</si>
  <si>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</si>
  <si>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</si>
  <si>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</si>
  <si>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</si>
  <si>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</si>
  <si>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</si>
  <si>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</si>
  <si>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</si>
  <si>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</si>
  <si>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</si>
  <si>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</si>
  <si>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</si>
  <si>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</si>
  <si>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</si>
  <si>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</si>
  <si>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</si>
  <si>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</si>
  <si>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</si>
  <si>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</si>
  <si>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</si>
  <si>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</si>
  <si>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</si>
  <si>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</si>
  <si>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</si>
  <si>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</si>
  <si>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</si>
  <si>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</si>
  <si>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</si>
  <si>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</si>
  <si>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</si>
  <si>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</si>
  <si>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</si>
  <si>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</si>
  <si>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</si>
  <si>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</si>
  <si>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</si>
  <si>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</si>
  <si>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</si>
  <si>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</si>
  <si>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</si>
  <si>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</si>
  <si>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</si>
  <si>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</si>
  <si>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</si>
  <si>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</si>
  <si>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</si>
  <si>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</si>
  <si>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</si>
  <si>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</si>
  <si>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</si>
  <si>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</si>
  <si>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</si>
  <si>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</si>
  <si>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</si>
  <si>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</si>
  <si>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</si>
  <si>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</si>
  <si>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</si>
  <si>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</si>
  <si>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</si>
  <si>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</si>
  <si>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</si>
  <si>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</si>
  <si>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</si>
  <si>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</si>
  <si>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</si>
  <si>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</si>
  <si>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</si>
  <si>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</si>
  <si>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</si>
  <si>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</si>
  <si>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</si>
  <si>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</si>
  <si>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</si>
  <si>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</si>
  <si>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</si>
  <si>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</si>
  <si>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</si>
  <si>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</si>
  <si>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</si>
  <si>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</si>
  <si>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</si>
  <si>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</si>
  <si>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</si>
  <si>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</si>
  <si>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</si>
  <si>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</si>
  <si>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</si>
  <si>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</si>
  <si>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</si>
  <si>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</si>
  <si>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</si>
  <si>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</si>
  <si>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</si>
  <si>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</si>
  <si>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</si>
  <si>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</si>
  <si>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</si>
  <si>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</si>
  <si>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</si>
  <si>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</si>
  <si>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</si>
  <si>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</si>
  <si>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</si>
  <si>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</si>
  <si>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</si>
  <si>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</si>
  <si>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</si>
  <si>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</si>
  <si>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</si>
  <si>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</si>
  <si>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</si>
  <si>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</si>
  <si>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</si>
  <si>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</si>
  <si>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</si>
  <si>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</si>
  <si>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</si>
  <si>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</si>
  <si>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</si>
  <si>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</si>
  <si>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</si>
  <si>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</si>
  <si>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</si>
  <si>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</si>
  <si>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</si>
  <si>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</si>
  <si>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</si>
  <si>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</si>
  <si>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</si>
  <si>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</si>
  <si>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</si>
  <si>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</si>
  <si>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</si>
  <si>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</si>
  <si>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</si>
  <si>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</si>
  <si>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</si>
  <si>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</si>
  <si>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</si>
  <si>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</si>
  <si>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</si>
  <si>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</si>
  <si>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</si>
  <si>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</si>
  <si>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</si>
  <si>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</si>
  <si>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</si>
  <si>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</si>
  <si>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</si>
  <si>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</si>
  <si>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</si>
  <si>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</si>
  <si>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</si>
  <si>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</si>
  <si>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</si>
  <si>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</si>
  <si>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</si>
  <si>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</si>
  <si>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</si>
  <si>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</si>
  <si>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</si>
  <si>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</si>
  <si>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</si>
  <si>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</si>
  <si>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</si>
  <si>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</si>
  <si>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</si>
  <si>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</si>
  <si>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</si>
  <si>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</si>
  <si>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</si>
  <si>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</si>
  <si>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</si>
  <si>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</si>
  <si>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</si>
  <si>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</si>
  <si>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</si>
  <si>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</si>
  <si>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</si>
  <si>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</si>
  <si>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</si>
  <si>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</si>
  <si>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</si>
  <si>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</si>
  <si>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</si>
  <si>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</si>
  <si>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</si>
  <si>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</si>
  <si>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</si>
  <si>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</si>
  <si>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</si>
  <si>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</si>
  <si>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</si>
  <si>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</si>
  <si>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</si>
  <si>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</si>
  <si>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</si>
  <si>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</si>
  <si>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</si>
  <si>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</si>
  <si>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</si>
  <si>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</si>
  <si>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</si>
  <si>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</si>
  <si>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</si>
  <si>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</si>
  <si>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</si>
  <si>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</si>
  <si>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</si>
  <si>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</si>
  <si>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</si>
  <si>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</si>
  <si>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</si>
  <si>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</si>
  <si>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</si>
  <si>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</si>
  <si>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</si>
  <si>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</si>
  <si>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</si>
  <si>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</si>
  <si>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</si>
  <si>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</si>
  <si>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</si>
  <si>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</si>
  <si>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</si>
  <si>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</si>
  <si>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</si>
  <si>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</si>
  <si>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</si>
  <si>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</si>
  <si>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</si>
  <si>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</si>
  <si>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</si>
  <si>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</si>
  <si>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</si>
  <si>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</si>
  <si>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</si>
  <si>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</si>
  <si>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</si>
  <si>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</si>
  <si>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</si>
  <si>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</si>
  <si>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</si>
  <si>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</si>
  <si>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</si>
  <si>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</si>
  <si>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</si>
  <si>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</si>
  <si>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</si>
  <si>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</si>
  <si>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</si>
  <si>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</si>
  <si>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</si>
  <si>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</si>
  <si>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</si>
  <si>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</si>
  <si>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</si>
  <si>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</si>
  <si>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</si>
  <si>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</si>
  <si>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</si>
  <si>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</si>
  <si>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</si>
  <si>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</si>
  <si>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</si>
  <si>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</si>
  <si>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</si>
  <si>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</si>
  <si>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</si>
  <si>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</si>
  <si>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</si>
  <si>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</si>
  <si>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</si>
  <si>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</si>
  <si>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</si>
  <si>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</si>
  <si>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</si>
  <si>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</si>
  <si>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</si>
  <si>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</si>
  <si>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</si>
  <si>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</si>
  <si>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</si>
  <si>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</si>
  <si>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</si>
  <si>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</si>
  <si>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</si>
  <si>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</si>
  <si>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</si>
  <si>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</si>
  <si>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</si>
  <si>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</si>
  <si>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</si>
  <si>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</si>
  <si>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</si>
  <si>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</si>
  <si>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</si>
  <si>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</si>
  <si>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</si>
  <si>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</si>
  <si>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</si>
  <si>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</si>
  <si>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</si>
  <si>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</si>
  <si>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</si>
  <si>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</si>
  <si>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</si>
  <si>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</si>
  <si>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</si>
  <si>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</si>
  <si>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</si>
  <si>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</si>
  <si>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</si>
  <si>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</si>
  <si>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</si>
  <si>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</si>
  <si>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</si>
  <si>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</si>
  <si>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</si>
  <si>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</si>
  <si>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</si>
  <si>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</si>
  <si>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</si>
  <si>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</si>
  <si>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</si>
  <si>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</si>
  <si>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</si>
  <si>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</si>
  <si>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</si>
  <si>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</si>
  <si>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</si>
  <si>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</si>
  <si>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</si>
  <si>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</si>
  <si>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</si>
  <si>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</si>
  <si>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</si>
  <si>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</si>
  <si>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</si>
  <si>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</si>
  <si>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</si>
  <si>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</si>
  <si>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</si>
  <si>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</si>
  <si>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</si>
  <si>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</si>
  <si>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</si>
  <si>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</si>
  <si>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</si>
  <si>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</si>
  <si>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</si>
  <si>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</si>
  <si>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</si>
  <si>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</si>
  <si>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</si>
  <si>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</si>
  <si>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</si>
  <si>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</si>
  <si>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</si>
  <si>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</si>
  <si>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</si>
  <si>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</si>
  <si>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</si>
  <si>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</si>
  <si>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</si>
  <si>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</si>
  <si>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</si>
  <si>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</si>
  <si>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</si>
  <si>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</si>
  <si>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</si>
  <si>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</si>
  <si>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</si>
  <si>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</si>
  <si>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</si>
  <si>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</si>
  <si>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</si>
  <si>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</si>
  <si>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</si>
  <si>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</si>
  <si>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</si>
  <si>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</si>
  <si>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</si>
  <si>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</si>
  <si>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</si>
  <si>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</si>
  <si>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</si>
  <si>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</si>
  <si>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</si>
  <si>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</si>
  <si>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</si>
  <si>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</si>
  <si>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</si>
  <si>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</si>
  <si>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</si>
  <si>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</si>
  <si>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</si>
  <si>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</si>
  <si>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</si>
  <si>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</si>
  <si>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</si>
  <si>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</si>
  <si>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</si>
  <si>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</si>
  <si>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</si>
  <si>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</si>
  <si>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</si>
  <si>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</si>
  <si>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</si>
  <si>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</si>
  <si>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</si>
  <si>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</si>
  <si>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</si>
  <si>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</si>
  <si>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</si>
  <si>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</si>
  <si>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</si>
  <si>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</si>
  <si>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</si>
  <si>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</si>
  <si>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</si>
  <si>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</si>
  <si>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</si>
  <si>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</si>
  <si>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</si>
  <si>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</si>
  <si>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</si>
  <si>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</si>
  <si>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</si>
  <si>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</si>
  <si>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</si>
  <si>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</si>
  <si>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</si>
  <si>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</si>
  <si>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</si>
  <si>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</si>
  <si>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</si>
  <si>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</si>
  <si>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</si>
  <si>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</si>
  <si>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</si>
  <si>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</si>
  <si>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</si>
  <si>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</si>
  <si>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</si>
  <si>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</si>
  <si>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</si>
  <si>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</si>
  <si>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</si>
  <si>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</si>
  <si>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</si>
  <si>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</si>
  <si>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</si>
  <si>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</si>
  <si>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</si>
  <si>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</si>
  <si>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</si>
  <si>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</si>
  <si>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</si>
  <si>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</si>
  <si>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</si>
  <si>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</si>
  <si>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</si>
  <si>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</si>
  <si>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</si>
  <si>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</si>
  <si>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</si>
  <si>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</si>
  <si>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</si>
  <si>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</si>
  <si>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</si>
  <si>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</si>
  <si>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</si>
  <si>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</si>
  <si>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</si>
  <si>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</si>
  <si>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</si>
  <si>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</si>
  <si>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</si>
  <si>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</si>
  <si>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</si>
  <si>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</si>
  <si>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</si>
  <si>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</si>
  <si>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</si>
  <si>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</si>
  <si>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</si>
  <si>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</si>
  <si>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</si>
  <si>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</si>
  <si>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</si>
  <si>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</si>
  <si>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</si>
  <si>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</si>
  <si>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</si>
  <si>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</si>
  <si>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</si>
  <si>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</si>
  <si>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</si>
  <si>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</si>
  <si>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</si>
  <si>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</si>
  <si>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</si>
  <si>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</si>
  <si>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</si>
  <si>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</si>
  <si>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</si>
  <si>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</si>
  <si>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</si>
  <si>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</si>
  <si>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</si>
  <si>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</si>
  <si>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</si>
  <si>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</si>
  <si>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</si>
  <si>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</si>
  <si>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</si>
  <si>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</si>
  <si>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</si>
  <si>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</si>
  <si>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</si>
  <si>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</si>
  <si>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</si>
  <si>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</si>
  <si>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</si>
  <si>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</si>
  <si>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</si>
  <si>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</si>
  <si>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</si>
  <si>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</si>
  <si>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</si>
  <si>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</si>
  <si>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</si>
  <si>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</si>
  <si>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</si>
  <si>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</si>
  <si>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</si>
  <si>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</si>
  <si>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</si>
  <si>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</si>
  <si>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</si>
  <si>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</si>
  <si>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</si>
  <si>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</si>
  <si>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</si>
  <si>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</si>
  <si>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</si>
  <si>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</si>
  <si>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</si>
  <si>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</si>
  <si>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</si>
  <si>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</si>
  <si>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</si>
  <si>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</si>
  <si>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</si>
  <si>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</si>
  <si>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</si>
  <si>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</si>
  <si>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</si>
  <si>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</si>
  <si>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</si>
  <si>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</si>
  <si>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</si>
  <si>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</si>
  <si>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</si>
  <si>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</si>
  <si>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</si>
  <si>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</si>
  <si>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</si>
  <si>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</si>
  <si>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</si>
  <si>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</si>
  <si>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</si>
  <si>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</si>
  <si>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</si>
  <si>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</si>
  <si>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</si>
  <si>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</si>
  <si>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</si>
  <si>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</si>
  <si>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</si>
  <si>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</si>
  <si>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</si>
  <si>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</si>
  <si>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</si>
  <si>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</si>
  <si>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</si>
  <si>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</si>
  <si>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</si>
  <si>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</si>
  <si>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</si>
  <si>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</si>
  <si>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</si>
  <si>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</si>
  <si>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</si>
  <si>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</si>
  <si>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</si>
  <si>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</si>
  <si>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</si>
  <si>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</si>
  <si>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</si>
  <si>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</si>
  <si>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</si>
  <si>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</si>
  <si>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</si>
  <si>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</si>
  <si>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</si>
  <si>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</si>
  <si>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</si>
  <si>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</si>
  <si>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</si>
  <si>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</si>
  <si>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</si>
  <si>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</si>
  <si>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</si>
  <si>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</si>
  <si>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</si>
  <si>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</si>
  <si>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</si>
  <si>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</si>
  <si>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</si>
  <si>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</si>
  <si>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</si>
  <si>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</si>
  <si>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</si>
  <si>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</si>
  <si>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</si>
  <si>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</si>
  <si>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</si>
  <si>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</si>
  <si>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</si>
  <si>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</si>
  <si>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</si>
  <si>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</si>
  <si>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</si>
  <si>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</si>
  <si>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</si>
  <si>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</si>
  <si>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</si>
  <si>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</si>
  <si>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</si>
  <si>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</si>
  <si>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</si>
  <si>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</si>
  <si>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</si>
  <si>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</si>
  <si>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</si>
  <si>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</si>
  <si>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</si>
  <si>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</si>
  <si>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</si>
  <si>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</si>
  <si>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</si>
  <si>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</si>
  <si>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</si>
  <si>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</si>
  <si>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</si>
  <si>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</si>
  <si>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</si>
  <si>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</si>
  <si>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</si>
  <si>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</si>
  <si>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</si>
  <si>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</si>
  <si>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</si>
  <si>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</si>
  <si>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</si>
  <si>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</si>
  <si>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</si>
  <si>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</si>
  <si>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</si>
  <si>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</si>
  <si>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</si>
  <si>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</si>
  <si>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</si>
  <si>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</si>
  <si>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</si>
  <si>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</si>
  <si>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</si>
  <si>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</si>
  <si>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</si>
  <si>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</si>
  <si>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</si>
  <si>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</si>
  <si>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</si>
  <si>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</si>
  <si>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</si>
  <si>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</si>
  <si>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</si>
  <si>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</si>
  <si>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</si>
  <si>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</si>
  <si>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</si>
  <si>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</si>
  <si>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</si>
  <si>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</si>
  <si>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</si>
  <si>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</si>
  <si>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</si>
  <si>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</si>
  <si>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</si>
  <si>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</si>
  <si>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</si>
  <si>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</si>
  <si>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</si>
  <si>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</si>
  <si>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</si>
  <si>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</si>
  <si>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</si>
  <si>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</si>
  <si>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</si>
  <si>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</si>
  <si>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</si>
  <si>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</si>
  <si>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</si>
  <si>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</si>
  <si>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</si>
  <si>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</si>
  <si>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</si>
  <si>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</si>
  <si>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</si>
  <si>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</si>
  <si>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</si>
  <si>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</si>
  <si>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</si>
  <si>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</si>
  <si>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</si>
  <si>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</si>
  <si>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</si>
  <si>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</si>
  <si>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</si>
  <si>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</si>
  <si>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</si>
  <si>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</si>
  <si>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</si>
  <si>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</si>
  <si>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</si>
  <si>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</si>
  <si>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</si>
  <si>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</si>
  <si>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</si>
  <si>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</si>
  <si>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</si>
  <si>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</si>
  <si>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</si>
  <si>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</si>
  <si>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</si>
  <si>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</si>
  <si>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</si>
  <si>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</si>
  <si>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</si>
  <si>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</si>
  <si>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</si>
  <si>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</si>
  <si>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</si>
  <si>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</si>
  <si>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</si>
  <si>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</si>
  <si>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</si>
  <si>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</si>
  <si>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</si>
  <si>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</si>
  <si>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</si>
  <si>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</si>
  <si>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</si>
  <si>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</si>
  <si>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</si>
  <si>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</si>
  <si>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</si>
  <si>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</si>
  <si>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</si>
  <si>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</si>
  <si>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</si>
  <si>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</si>
  <si>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</si>
  <si>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</si>
  <si>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</si>
  <si>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</si>
  <si>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</si>
  <si>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</si>
  <si>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</si>
  <si>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</si>
  <si>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</si>
  <si>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</si>
  <si>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</si>
  <si>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</si>
  <si>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</si>
  <si>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</si>
  <si>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</si>
  <si>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</si>
  <si>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</si>
  <si>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</si>
  <si>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</si>
  <si>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</si>
  <si>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</si>
  <si>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</si>
  <si>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</si>
  <si>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</si>
  <si>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</si>
  <si>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</si>
  <si>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</si>
  <si>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</si>
  <si>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</si>
  <si>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</si>
  <si>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</si>
  <si>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</si>
  <si>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</si>
  <si>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</si>
  <si>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</si>
  <si>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</si>
  <si>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</si>
  <si>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</si>
  <si>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</si>
  <si>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</si>
  <si>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</si>
  <si>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</si>
  <si>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</si>
  <si>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</si>
  <si>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</si>
  <si>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</si>
  <si>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</si>
  <si>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</si>
  <si>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</si>
  <si>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</si>
  <si>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</si>
  <si>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</si>
  <si>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</si>
  <si>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</si>
  <si>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</si>
  <si>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</si>
  <si>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</si>
  <si>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</si>
  <si>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</si>
  <si>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</si>
  <si>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</si>
  <si>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</si>
  <si>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</si>
  <si>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</si>
  <si>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</si>
  <si>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</si>
  <si>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</si>
  <si>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</si>
  <si>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</si>
  <si>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</si>
  <si>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</si>
  <si>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</si>
  <si>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</si>
  <si>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</si>
  <si>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</si>
  <si>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</si>
  <si>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</si>
  <si>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</si>
  <si>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</si>
  <si>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</si>
  <si>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</si>
  <si>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</si>
  <si>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</si>
  <si>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</si>
  <si>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</si>
  <si>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</si>
  <si>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</si>
  <si>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</si>
  <si>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</si>
  <si>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</si>
  <si>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</si>
  <si>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</si>
  <si>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</si>
  <si>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</si>
  <si>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</si>
  <si>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</si>
  <si>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</si>
  <si>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</si>
  <si>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</si>
  <si>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</si>
  <si>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</si>
  <si>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</si>
  <si>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</si>
  <si>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</si>
  <si>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</si>
  <si>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</si>
  <si>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</si>
  <si>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</si>
  <si>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</si>
  <si>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</si>
  <si>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</si>
  <si>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</si>
  <si>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</si>
  <si>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</si>
  <si>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</si>
  <si>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</si>
  <si>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</si>
  <si>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</si>
  <si>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</si>
  <si>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</si>
  <si>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</si>
  <si>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</si>
  <si>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</si>
  <si>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</si>
  <si>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</si>
  <si>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</si>
  <si>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</si>
  <si>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</si>
  <si>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</si>
  <si>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</si>
  <si>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</si>
  <si>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</si>
  <si>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</si>
  <si>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</si>
  <si>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</si>
  <si>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</si>
  <si>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</si>
  <si>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</si>
  <si>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</si>
  <si>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</si>
  <si>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</si>
  <si>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</si>
  <si>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</si>
  <si>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</si>
  <si>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</si>
  <si>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</si>
  <si>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</si>
  <si>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</si>
  <si>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</si>
  <si>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</si>
  <si>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</si>
  <si>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</si>
  <si>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</si>
  <si>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</si>
  <si>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</si>
  <si>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</si>
  <si>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</si>
  <si>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</si>
  <si>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</si>
  <si>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</si>
  <si>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</si>
  <si>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</si>
  <si>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</si>
  <si>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</si>
  <si>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</si>
  <si>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</si>
  <si>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</si>
  <si>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</si>
  <si>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</si>
  <si>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</si>
  <si>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</si>
  <si>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</si>
  <si>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</si>
  <si>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</si>
  <si>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</si>
  <si>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</si>
  <si>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</si>
  <si>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</si>
  <si>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</si>
  <si>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</si>
  <si>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</si>
  <si>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</si>
  <si>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</si>
  <si>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</si>
  <si>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</si>
  <si>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</si>
  <si>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</si>
  <si>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</si>
  <si>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</si>
  <si>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</si>
  <si>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</si>
  <si>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</si>
  <si>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</si>
  <si>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</si>
  <si>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</si>
  <si>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</si>
  <si>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</si>
  <si>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</si>
  <si>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</si>
  <si>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</si>
  <si>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</si>
  <si>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</si>
  <si>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</si>
  <si>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</si>
  <si>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</si>
  <si>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</si>
  <si>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</si>
  <si>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</si>
  <si>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</si>
  <si>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</si>
  <si>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</si>
  <si>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</si>
  <si>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</si>
  <si>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</si>
  <si>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</si>
  <si>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</si>
  <si>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</si>
  <si>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</si>
  <si>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</si>
  <si>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</si>
  <si>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</si>
  <si>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</si>
  <si>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</si>
  <si>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</si>
  <si>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</si>
  <si>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</si>
  <si>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</si>
  <si>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</si>
  <si>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</si>
  <si>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</si>
  <si>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</si>
  <si>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</si>
  <si>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</si>
  <si>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</si>
  <si>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</si>
  <si>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</si>
  <si>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</si>
  <si>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</si>
  <si>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</si>
  <si>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</si>
  <si>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</si>
  <si>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</si>
  <si>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</si>
  <si>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</si>
  <si>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</si>
  <si>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</si>
  <si>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</si>
  <si>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</si>
  <si>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</si>
  <si>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</si>
  <si>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</si>
  <si>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</si>
  <si>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</si>
  <si>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</si>
  <si>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</si>
  <si>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</si>
  <si>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</si>
  <si>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</si>
  <si>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</si>
  <si>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</si>
  <si>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</si>
  <si>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</si>
  <si>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</si>
  <si>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</si>
  <si>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</si>
  <si>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</si>
  <si>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</si>
  <si>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</si>
  <si>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</si>
  <si>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</si>
  <si>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</si>
  <si>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</si>
  <si>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</si>
  <si>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</si>
  <si>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</si>
  <si>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</si>
  <si>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</si>
  <si>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</si>
  <si>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</si>
  <si>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</si>
  <si>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</si>
  <si>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</si>
  <si>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</si>
  <si>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</si>
  <si>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</si>
  <si>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</si>
  <si>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</si>
  <si>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</si>
  <si>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</si>
  <si>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</si>
  <si>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</si>
  <si>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</si>
  <si>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</si>
  <si>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</si>
  <si>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</si>
  <si>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</si>
  <si>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</si>
  <si>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</si>
  <si>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</si>
  <si>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</si>
  <si>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</si>
  <si>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</si>
  <si>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</si>
  <si>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</si>
  <si>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</si>
  <si>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</si>
  <si>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</si>
  <si>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</si>
  <si>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</si>
  <si>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</si>
  <si>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</si>
  <si>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</si>
  <si>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</si>
  <si>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</si>
  <si>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</si>
  <si>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</si>
  <si>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</si>
  <si>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</si>
  <si>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</si>
  <si>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</si>
  <si>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</si>
  <si>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</si>
  <si>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</si>
  <si>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</si>
  <si>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</si>
  <si>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</si>
  <si>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</si>
  <si>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</si>
  <si>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</si>
  <si>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</si>
  <si>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</si>
  <si>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</si>
  <si>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</si>
  <si>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</si>
  <si>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</si>
  <si>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</si>
  <si>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</si>
  <si>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</si>
  <si>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</si>
  <si>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</si>
  <si>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</si>
  <si>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</si>
  <si>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</si>
  <si>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</si>
  <si>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</si>
  <si>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</si>
  <si>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</si>
  <si>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</si>
  <si>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</si>
  <si>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</si>
  <si>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</si>
  <si>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</si>
  <si>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</si>
  <si>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</si>
  <si>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</si>
  <si>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</si>
  <si>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</si>
  <si>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</si>
  <si>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</si>
  <si>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</si>
  <si>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</si>
  <si>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</si>
  <si>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</si>
  <si>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</si>
  <si>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</si>
  <si>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</si>
  <si>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</si>
  <si>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</si>
  <si>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</si>
  <si>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</si>
  <si>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</si>
  <si>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</si>
  <si>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</si>
  <si>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</si>
  <si>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</si>
  <si>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</si>
  <si>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</si>
  <si>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</si>
  <si>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</si>
  <si>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</si>
  <si>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</si>
  <si>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</si>
  <si>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</si>
  <si>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</si>
  <si>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</si>
  <si>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</si>
  <si>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</si>
  <si>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</si>
  <si>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</si>
  <si>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</si>
  <si>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</si>
  <si>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</si>
  <si>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</si>
  <si>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</si>
  <si>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</si>
  <si>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</si>
  <si>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</si>
  <si>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</si>
  <si>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</si>
  <si>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</si>
  <si>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</si>
  <si>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</si>
  <si>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</si>
  <si>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</si>
  <si>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</si>
  <si>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</si>
  <si>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</si>
  <si>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</si>
  <si>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</si>
  <si>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</si>
  <si>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</si>
  <si>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</si>
  <si>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</si>
  <si>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</si>
  <si>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</si>
  <si>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</si>
  <si>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</si>
  <si>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</si>
  <si>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</si>
  <si>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</si>
  <si>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</si>
  <si>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</si>
  <si>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</si>
  <si>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</si>
  <si>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</si>
  <si>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</si>
  <si>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</si>
  <si>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</si>
  <si>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</si>
  <si>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</si>
  <si>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</si>
  <si>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</si>
  <si>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</si>
  <si>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</si>
  <si>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</si>
  <si>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</si>
  <si>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</si>
  <si>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</si>
  <si>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</si>
  <si>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</si>
  <si>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</si>
  <si>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</si>
  <si>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</si>
  <si>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</si>
  <si>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</si>
  <si>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</si>
  <si>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</si>
  <si>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</si>
  <si>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</si>
  <si>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</si>
  <si>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</si>
  <si>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</si>
  <si>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</si>
  <si>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</si>
  <si>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</si>
  <si>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</si>
  <si>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</si>
  <si>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</si>
  <si>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</si>
  <si>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</si>
  <si>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</si>
  <si>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</si>
  <si>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</si>
  <si>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</si>
  <si>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</si>
  <si>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</si>
  <si>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</si>
  <si>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</si>
  <si>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</si>
  <si>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</si>
  <si>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</si>
  <si>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</si>
  <si>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</si>
  <si>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</si>
  <si>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</si>
  <si>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</si>
  <si>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</si>
  <si>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</si>
  <si>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</si>
  <si>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</si>
  <si>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</si>
  <si>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</si>
  <si>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</si>
  <si>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</si>
  <si>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</si>
  <si>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</si>
  <si>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</si>
  <si>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</si>
  <si>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</si>
  <si>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</si>
  <si>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</si>
  <si>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</si>
  <si>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</si>
  <si>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</si>
  <si>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</si>
  <si>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</si>
  <si>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</si>
  <si>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</si>
  <si>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</si>
  <si>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</si>
  <si>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</si>
  <si>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</si>
  <si>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</si>
  <si>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</si>
  <si>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</si>
  <si>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</si>
  <si>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</si>
  <si>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</si>
  <si>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</si>
  <si>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</si>
  <si>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</si>
  <si>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</si>
  <si>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</si>
  <si>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</si>
  <si>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</si>
  <si>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</si>
  <si>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</si>
  <si>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</si>
  <si>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</si>
  <si>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</si>
  <si>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</si>
  <si>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</si>
  <si>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</si>
  <si>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</si>
  <si>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</si>
  <si>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</si>
  <si>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</si>
  <si>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</si>
  <si>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</si>
  <si>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</si>
  <si>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</si>
  <si>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</si>
  <si>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</si>
  <si>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</si>
  <si>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</si>
  <si>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</si>
  <si>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</si>
  <si>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</si>
  <si>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</si>
  <si>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</si>
  <si>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</si>
  <si>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</si>
  <si>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</si>
  <si>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</si>
  <si>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</si>
  <si>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</si>
  <si>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</si>
  <si>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</si>
  <si>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</si>
  <si>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</si>
  <si>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</si>
  <si>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</si>
  <si>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</si>
  <si>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</si>
  <si>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</si>
  <si>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</si>
  <si>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</si>
  <si>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</si>
  <si>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</si>
  <si>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</si>
  <si>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</si>
  <si>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</si>
  <si>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</si>
  <si>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</si>
  <si>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</si>
  <si>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</si>
  <si>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</si>
  <si>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</si>
  <si>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</si>
  <si>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</si>
  <si>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</si>
  <si>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</si>
  <si>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</si>
  <si>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</si>
  <si>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</si>
  <si>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</si>
  <si>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</si>
  <si>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</si>
  <si>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</si>
  <si>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</si>
  <si>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</si>
  <si>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</si>
  <si>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</si>
  <si>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</si>
  <si>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</si>
  <si>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</si>
  <si>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</si>
  <si>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</si>
  <si>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</si>
  <si>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</si>
  <si>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</si>
  <si>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</si>
  <si>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</si>
  <si>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</si>
  <si>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</si>
  <si>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</si>
  <si>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</si>
  <si>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</si>
  <si>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</si>
  <si>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</si>
  <si>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</si>
  <si>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</si>
  <si>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</si>
  <si>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</si>
  <si>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</si>
  <si>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</si>
  <si>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</si>
  <si>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</si>
  <si>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</si>
  <si>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</si>
  <si>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</si>
  <si>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</si>
  <si>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</si>
  <si>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</si>
  <si>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</si>
  <si>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</si>
  <si>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</si>
  <si>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</si>
  <si>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</si>
  <si>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</si>
  <si>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</si>
  <si>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</si>
  <si>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</si>
  <si>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</si>
  <si>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</si>
  <si>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</si>
  <si>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</si>
  <si>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</si>
  <si>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</si>
  <si>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</si>
  <si>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</si>
  <si>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</si>
  <si>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</si>
  <si>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</si>
  <si>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</si>
  <si>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</si>
  <si>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</si>
  <si>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</si>
  <si>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</si>
  <si>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</si>
  <si>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</si>
  <si>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</si>
  <si>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</si>
  <si>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</si>
  <si>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</si>
  <si>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</si>
  <si>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</si>
  <si>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</si>
  <si>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</si>
  <si>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</si>
  <si>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</si>
  <si>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</si>
  <si>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</si>
  <si>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</si>
  <si>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</si>
  <si>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</si>
  <si>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</si>
  <si>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</si>
  <si>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</si>
  <si>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</si>
  <si>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</si>
  <si>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</si>
  <si>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</si>
  <si>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</si>
  <si>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</si>
  <si>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</si>
  <si>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</si>
  <si>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</si>
  <si>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</si>
  <si>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</si>
  <si>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</si>
  <si>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</si>
  <si>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</si>
  <si>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</si>
  <si>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</si>
  <si>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</si>
  <si>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</si>
  <si>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</si>
  <si>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</si>
  <si>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</si>
  <si>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</si>
  <si>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</si>
  <si>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</si>
  <si>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</si>
  <si>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</si>
  <si>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</si>
  <si>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</si>
  <si>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</si>
  <si>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</si>
  <si>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</si>
  <si>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</si>
  <si>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</si>
  <si>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</si>
  <si>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</si>
  <si>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</si>
  <si>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</si>
  <si>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</si>
  <si>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</si>
  <si>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</si>
  <si>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</si>
  <si>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</si>
  <si>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</si>
  <si>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</si>
  <si>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</si>
  <si>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</si>
  <si>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</si>
  <si>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</si>
  <si>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</si>
  <si>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</si>
  <si>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</si>
  <si>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</si>
  <si>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</si>
  <si>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</si>
  <si>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</si>
  <si>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</si>
  <si>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</si>
  <si>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</si>
  <si>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</si>
  <si>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</si>
  <si>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</si>
  <si>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</si>
  <si>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</si>
  <si>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</si>
  <si>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</si>
  <si>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</si>
  <si>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</si>
  <si>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</si>
  <si>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</si>
  <si>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</si>
  <si>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</si>
  <si>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</si>
  <si>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</si>
  <si>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</si>
  <si>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</si>
  <si>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</si>
  <si>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</si>
  <si>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</si>
  <si>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</si>
  <si>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</si>
  <si>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</si>
  <si>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</si>
  <si>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</si>
  <si>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</si>
  <si>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</si>
  <si>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</si>
  <si>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</si>
  <si>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</si>
  <si>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</si>
  <si>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</si>
  <si>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</si>
  <si>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</si>
  <si>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</si>
  <si>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</si>
  <si>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</si>
  <si>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</si>
  <si>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</si>
  <si>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</si>
  <si>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</si>
  <si>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</si>
  <si>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</si>
  <si>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</si>
  <si>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</si>
  <si>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</si>
  <si>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</si>
  <si>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</si>
  <si>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</si>
  <si>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</si>
  <si>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</si>
  <si>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</si>
  <si>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</si>
  <si>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</si>
  <si>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</si>
  <si>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</si>
  <si>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</si>
  <si>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</si>
  <si>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</si>
  <si>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</si>
  <si>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</si>
  <si>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</si>
  <si>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</si>
  <si>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</si>
  <si>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</si>
  <si>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</si>
  <si>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</si>
  <si>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</si>
  <si>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</si>
  <si>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</si>
  <si>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</si>
  <si>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</si>
  <si>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</si>
  <si>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</si>
  <si>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</si>
  <si>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</si>
  <si>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</si>
  <si>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</si>
  <si>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</si>
  <si>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</si>
  <si>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</si>
  <si>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</si>
  <si>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</si>
  <si>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</si>
  <si>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</si>
  <si>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</si>
  <si>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</si>
  <si>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</si>
  <si>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</si>
  <si>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</si>
  <si>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</si>
  <si>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</si>
  <si>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</si>
  <si>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</si>
  <si>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</si>
  <si>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</si>
  <si>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</si>
  <si>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</si>
  <si>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</si>
  <si>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</si>
  <si>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</si>
  <si>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</si>
  <si>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</si>
  <si>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</si>
  <si>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</si>
  <si>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</si>
  <si>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</si>
  <si>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</si>
  <si>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</si>
  <si>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</si>
  <si>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</si>
  <si>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</si>
  <si>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</si>
  <si>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</si>
  <si>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</si>
  <si>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</si>
  <si>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</si>
  <si>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</si>
  <si>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</si>
  <si>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</si>
  <si>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</si>
  <si>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</si>
  <si>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</si>
  <si>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</si>
  <si>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</si>
  <si>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</si>
  <si>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</si>
  <si>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</si>
  <si>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</si>
  <si>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</si>
  <si>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</si>
  <si>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</si>
  <si>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</si>
  <si>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</si>
  <si>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</si>
  <si>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</si>
  <si>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</si>
  <si>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</si>
  <si>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</si>
  <si>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</si>
  <si>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</si>
  <si>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</si>
  <si>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</si>
  <si>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</si>
  <si>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</si>
  <si>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</si>
  <si>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</si>
  <si>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</si>
  <si>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</si>
  <si>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</si>
  <si>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</si>
  <si>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</si>
  <si>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</si>
  <si>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</si>
  <si>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</si>
  <si>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</si>
  <si>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</si>
  <si>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</si>
  <si>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</si>
  <si>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</si>
  <si>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</si>
  <si>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</si>
  <si>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</si>
  <si>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</si>
  <si>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</si>
  <si>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</si>
  <si>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</si>
  <si>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</si>
  <si>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</si>
  <si>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</si>
  <si>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</si>
  <si>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</si>
  <si>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</si>
  <si>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</si>
  <si>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</si>
  <si>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</si>
  <si>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</si>
  <si>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</si>
  <si>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</si>
  <si>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</si>
  <si>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</si>
  <si>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</si>
  <si>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</si>
  <si>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</si>
  <si>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</si>
  <si>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</si>
  <si>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</si>
  <si>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</si>
  <si>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</si>
  <si>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</si>
  <si>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</si>
  <si>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</si>
  <si>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</si>
  <si>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</si>
  <si>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</si>
  <si>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</si>
  <si>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</si>
  <si>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</si>
  <si>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</si>
  <si>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</si>
  <si>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</si>
  <si>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</si>
  <si>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</si>
  <si>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</si>
  <si>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</si>
  <si>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</si>
  <si>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</si>
  <si>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</si>
  <si>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</si>
  <si>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</si>
  <si>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</si>
  <si>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</si>
  <si>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</si>
  <si>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</si>
  <si>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</si>
  <si>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</si>
  <si>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</si>
  <si>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</si>
  <si>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</si>
  <si>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</si>
  <si>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</si>
  <si>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</si>
  <si>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</si>
  <si>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</si>
  <si>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</si>
  <si>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</si>
  <si>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</si>
  <si>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</si>
  <si>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</si>
  <si>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</si>
  <si>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</si>
  <si>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</si>
  <si>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</si>
  <si>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</si>
  <si>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</si>
  <si>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</si>
  <si>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</si>
  <si>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</si>
  <si>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</si>
  <si>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</si>
  <si>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</si>
  <si>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</si>
  <si>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</si>
  <si>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</si>
  <si>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</si>
  <si>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</si>
  <si>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</si>
  <si>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</si>
  <si>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</si>
  <si>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</si>
  <si>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</si>
  <si>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</si>
  <si>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</si>
  <si>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</si>
  <si>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</si>
  <si>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</si>
  <si>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</si>
  <si>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</si>
  <si>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</si>
  <si>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</si>
  <si>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</si>
  <si>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</si>
  <si>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</si>
  <si>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</si>
  <si>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</si>
  <si>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</si>
  <si>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</si>
  <si>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</si>
  <si>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</si>
  <si>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</si>
  <si>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</si>
  <si>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</si>
  <si>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</si>
  <si>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</si>
  <si>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</si>
  <si>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</si>
  <si>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</si>
  <si>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</si>
  <si>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</si>
  <si>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</si>
  <si>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</si>
  <si>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</si>
  <si>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</si>
  <si>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</si>
  <si>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</si>
  <si>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</si>
  <si>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</si>
  <si>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</si>
  <si>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</si>
  <si>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</si>
  <si>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</si>
  <si>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</si>
  <si>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</si>
  <si>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</si>
  <si>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</si>
  <si>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</si>
  <si>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</si>
  <si>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</si>
  <si>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</si>
  <si>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</si>
  <si>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</si>
  <si>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</si>
  <si>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</si>
  <si>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</si>
  <si>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</si>
  <si>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</si>
  <si>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</si>
  <si>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</si>
  <si>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</si>
  <si>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</si>
  <si>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</si>
  <si>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</si>
  <si>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</si>
  <si>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</si>
  <si>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</si>
  <si>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</si>
  <si>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</si>
  <si>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</si>
  <si>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</si>
  <si>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</si>
  <si>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</si>
  <si>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</si>
  <si>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</si>
  <si>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</si>
  <si>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</si>
  <si>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</si>
  <si>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</si>
  <si>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</si>
  <si>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</si>
  <si>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</si>
  <si>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</si>
  <si>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</si>
  <si>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</si>
  <si>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</si>
  <si>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</si>
  <si>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</si>
  <si>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</si>
  <si>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</si>
  <si>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</si>
  <si>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</si>
  <si>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</si>
  <si>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</si>
  <si>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</si>
  <si>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</si>
  <si>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</si>
  <si>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</si>
  <si>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</si>
  <si>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</si>
  <si>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</si>
  <si>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</si>
  <si>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</si>
  <si>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</si>
  <si>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</si>
  <si>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</si>
  <si>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</si>
  <si>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</si>
  <si>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</si>
  <si>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</si>
  <si>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</si>
  <si>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</si>
  <si>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</si>
  <si>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</si>
  <si>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</si>
  <si>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</si>
  <si>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</si>
  <si>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</si>
  <si>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</si>
  <si>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</si>
  <si>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</si>
  <si>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</si>
  <si>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</si>
  <si>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</si>
  <si>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</si>
  <si>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</si>
  <si>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</si>
  <si>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</si>
  <si>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</si>
  <si>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</si>
  <si>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</si>
  <si>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</si>
  <si>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</si>
  <si>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</si>
  <si>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</si>
  <si>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</si>
  <si>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</si>
  <si>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</si>
  <si>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</si>
  <si>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</si>
  <si>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</si>
  <si>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</si>
  <si>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</si>
  <si>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</si>
  <si>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</si>
  <si>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</si>
  <si>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</si>
  <si>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</si>
  <si>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</si>
  <si>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</si>
  <si>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</si>
  <si>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</si>
  <si>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</si>
  <si>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</si>
  <si>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</si>
  <si>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</si>
  <si>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</si>
  <si>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</si>
  <si>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</si>
  <si>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</si>
  <si>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</si>
  <si>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</si>
  <si>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</si>
  <si>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</si>
  <si>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</si>
  <si>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</si>
  <si>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</si>
  <si>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</si>
  <si>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</si>
  <si>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</si>
  <si>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</si>
  <si>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</si>
  <si>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</si>
  <si>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</si>
  <si>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</si>
  <si>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</si>
  <si>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</si>
  <si>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</si>
  <si>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</si>
  <si>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</si>
  <si>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</si>
  <si>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</si>
  <si>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</si>
  <si>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</si>
  <si>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</si>
  <si>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</si>
  <si>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</si>
  <si>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</si>
  <si>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</si>
  <si>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</si>
  <si>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</si>
  <si>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</si>
  <si>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</si>
  <si>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</si>
  <si>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</si>
  <si>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</si>
  <si>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</si>
  <si>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</si>
  <si>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</si>
  <si>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</si>
  <si>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</si>
  <si>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</si>
  <si>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R</t>
  </si>
  <si>
    <t>Driven Earth Rod</t>
  </si>
  <si>
    <t>M</t>
  </si>
  <si>
    <t>Bonded to Earth Mat</t>
  </si>
  <si>
    <t>C</t>
  </si>
  <si>
    <t>Connected to Earth Conductor</t>
  </si>
  <si>
    <t>Q2</t>
  </si>
  <si>
    <t>Quick-fix (collar type)</t>
  </si>
  <si>
    <t>Q1</t>
  </si>
  <si>
    <t>Quick-fix (screw type)</t>
  </si>
  <si>
    <t>SS</t>
  </si>
  <si>
    <t>Sawn slot</t>
  </si>
  <si>
    <t>SE</t>
  </si>
  <si>
    <t>Self erecting</t>
  </si>
  <si>
    <t>SJ</t>
  </si>
  <si>
    <t>Slip joint</t>
  </si>
  <si>
    <t>QLDC Roading Contractor</t>
  </si>
  <si>
    <t>QLDC Parks Contractor</t>
  </si>
  <si>
    <t>QLDC Tracks and Trails Contractor</t>
  </si>
  <si>
    <t>QLDC 3W Contractor</t>
  </si>
  <si>
    <t>QLDC Streetlighting Contractor</t>
  </si>
  <si>
    <t>NZTA NOC Contractor</t>
  </si>
  <si>
    <t>Private Organisation</t>
  </si>
  <si>
    <t>PowerNet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</si>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</sst>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0">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B4E397C-E9AC-4049-AE9E-FC2F4512BEDC}" name="men_point" displayName="men_point" ref="A1:E5" totalsRowShown="0" headerRowDxfId="255" headerRowBorderDxfId="256" tableBorderDxfId="257">
  <autoFilter ref="A1:E5" xr:uid="{EB4E397C-E9AC-4049-AE9E-FC2F4512BEDC}"/>
  <sortState xmlns:xlrd2="http://schemas.microsoft.com/office/spreadsheetml/2017/richdata2" ref="A2:E5">
    <sortCondition ref="C2:C5"/>
    <sortCondition ref="D2:D5"/>
    <sortCondition ref="B2:B5"/>
  </sortState>
  <tableColumns count="5">
    <tableColumn id="1" xr3:uid="{D339A4A6-6AFE-445E-98A7-5B48B710EDA2}" name="lookupKey"/>
    <tableColumn id="2" xr3:uid="{C5872930-FB9B-4B1B-8606-38AE344AF48F}" name="lookupValue"/>
    <tableColumn id="3" xr3:uid="{58B2AEB7-BC7A-4771-89EA-ED37FB14A68B}" name="parentKey"/>
    <tableColumn id="4" xr3:uid="{FAA2BF76-36FA-4678-BED6-D7B0CD866D39}" name="parentDescription"/>
    <tableColumn id="5" xr3:uid="{D3BBC9E9-140E-4F33-B95D-CBE406D3B298}"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F344305-19CF-4DB4-88A4-E2AF7CD6A4C9}" name="side" displayName="side" ref="A1:E4" totalsRowShown="0" headerRowDxfId="252" headerRowBorderDxfId="253" tableBorderDxfId="254">
  <autoFilter ref="A1:E4" xr:uid="{6F344305-19CF-4DB4-88A4-E2AF7CD6A4C9}"/>
  <sortState xmlns:xlrd2="http://schemas.microsoft.com/office/spreadsheetml/2017/richdata2" ref="A2:E4">
    <sortCondition ref="C2:C4"/>
    <sortCondition ref="D2:D4"/>
    <sortCondition ref="B2:B4"/>
  </sortState>
  <tableColumns count="5">
    <tableColumn id="1" xr3:uid="{99F89A48-71F8-4D97-9A8E-13742E6A4D0D}" name="lookupKey"/>
    <tableColumn id="2" xr3:uid="{7B1CAD10-9F0C-4C44-A618-453E38EFE40C}" name="lookupValue"/>
    <tableColumn id="3" xr3:uid="{B422C382-83BC-4AF1-A6B5-964350D1AB33}" name="parentKey"/>
    <tableColumn id="4" xr3:uid="{AFB1C29D-E73E-4A21-B409-6BEF72F26155}" name="parentDescription"/>
    <tableColumn id="5" xr3:uid="{9D5A4F41-9910-4511-A2FC-9F9C5D419D7B}"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E7515D0-2EA6-4252-ABF4-F218F4FA8802}" name="use_default_rc" displayName="use_default_rc" ref="A1:E3" totalsRowShown="0" headerRowDxfId="249" headerRowBorderDxfId="250" tableBorderDxfId="251">
  <autoFilter ref="A1:E3" xr:uid="{CE7515D0-2EA6-4252-ABF4-F218F4FA8802}"/>
  <sortState xmlns:xlrd2="http://schemas.microsoft.com/office/spreadsheetml/2017/richdata2" ref="A2:E3">
    <sortCondition ref="C2:C3"/>
    <sortCondition ref="D2:D3"/>
    <sortCondition ref="B2:B3"/>
  </sortState>
  <tableColumns count="5">
    <tableColumn id="1" xr3:uid="{D5E9DD32-3772-4382-945B-3C741992F8E9}" name="lookupKey"/>
    <tableColumn id="2" xr3:uid="{6A9B489D-8AD6-4933-9BE6-269E480C49FA}" name="lookupValue"/>
    <tableColumn id="3" xr3:uid="{05677F29-5243-4297-AFA2-05DA5350FD6B}" name="parentKey"/>
    <tableColumn id="4" xr3:uid="{21C77716-5F6C-41BA-96B8-EE968790205D}" name="parentDescription"/>
    <tableColumn id="5" xr3:uid="{99239365-2C09-4FEB-86FE-1447BDE300E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FEF2A66-D46D-4826-9AB7-669FCDCE488C}" name="rul_reset" displayName="rul_reset" ref="A1:E3" totalsRowShown="0" headerRowDxfId="246" headerRowBorderDxfId="247" tableBorderDxfId="248">
  <autoFilter ref="A1:E3" xr:uid="{0FEF2A66-D46D-4826-9AB7-669FCDCE488C}"/>
  <sortState xmlns:xlrd2="http://schemas.microsoft.com/office/spreadsheetml/2017/richdata2" ref="A2:E3">
    <sortCondition ref="C2:C3"/>
    <sortCondition ref="D2:D3"/>
    <sortCondition ref="B2:B3"/>
  </sortState>
  <tableColumns count="5">
    <tableColumn id="1" xr3:uid="{29BB3D54-6F7F-42EE-9625-07A079FFCB5D}" name="lookupKey"/>
    <tableColumn id="2" xr3:uid="{990E117F-2759-4A9C-B319-28B2259C3471}" name="lookupValue"/>
    <tableColumn id="3" xr3:uid="{43E66236-480F-4279-8DBB-75633179C752}" name="parentKey"/>
    <tableColumn id="4" xr3:uid="{424003BE-2B52-4E07-892F-7795437247BE}" name="parentDescription"/>
    <tableColumn id="5" xr3:uid="{46488042-7BD6-4352-9173-C6B76D96BE13}"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EE6A51D-7DA1-4129-9DEE-690B7B9F9C94}" name="risk_consequence" displayName="risk_consequence" ref="A1:E7" totalsRowShown="0" headerRowDxfId="243" headerRowBorderDxfId="244" tableBorderDxfId="245">
  <autoFilter ref="A1:E7" xr:uid="{4EE6A51D-7DA1-4129-9DEE-690B7B9F9C94}"/>
  <sortState xmlns:xlrd2="http://schemas.microsoft.com/office/spreadsheetml/2017/richdata2" ref="A2:E7">
    <sortCondition ref="C2:C7"/>
    <sortCondition ref="D2:D7"/>
    <sortCondition ref="B2:B7"/>
  </sortState>
  <tableColumns count="5">
    <tableColumn id="1" xr3:uid="{F0AD3336-7C81-48B9-BDEE-1BA352EC3E9F}" name="lookupKey"/>
    <tableColumn id="2" xr3:uid="{506C1DFB-7D0E-47F2-B944-C0878DF29597}" name="lookupValue"/>
    <tableColumn id="3" xr3:uid="{AD4A6757-89DA-4F6A-8DB8-37A787EE6E6F}" name="parentKey"/>
    <tableColumn id="4" xr3:uid="{C90F3CC7-289E-4B44-9EBB-1CE5A4C084E0}" name="parentDescription"/>
    <tableColumn id="5" xr3:uid="{EA7235DF-86B7-420F-966D-612DED57AAE6}"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09945E3-B83A-47EE-ABCA-5E10E0525C0C}" name="risk_likelihood" displayName="risk_likelihood" ref="A1:E7" totalsRowShown="0" headerRowDxfId="240" headerRowBorderDxfId="241" tableBorderDxfId="242">
  <autoFilter ref="A1:E7" xr:uid="{C09945E3-B83A-47EE-ABCA-5E10E0525C0C}"/>
  <sortState xmlns:xlrd2="http://schemas.microsoft.com/office/spreadsheetml/2017/richdata2" ref="A2:E7">
    <sortCondition ref="C2:C7"/>
    <sortCondition ref="D2:D7"/>
    <sortCondition ref="B2:B7"/>
  </sortState>
  <tableColumns count="5">
    <tableColumn id="1" xr3:uid="{135BDC75-22F1-4FEE-BFFF-6CF15424EB2D}" name="lookupKey"/>
    <tableColumn id="2" xr3:uid="{9AA336C1-8196-4621-9477-2570B300B35C}" name="lookupValue"/>
    <tableColumn id="3" xr3:uid="{364DFAD4-4C71-428C-8F09-502F082C50ED}" name="parentKey"/>
    <tableColumn id="4" xr3:uid="{FEBB8D15-6768-45EF-B01D-4A839189F919}" name="parentDescription"/>
    <tableColumn id="5" xr3:uid="{76427AF7-7EE6-4257-9203-F00D0C20D79E}"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554497E3-919E-4FBF-B130-10B8B6279B3D}" name="risk" displayName="risk" ref="A1:E7" totalsRowShown="0" headerRowDxfId="237" headerRowBorderDxfId="238" tableBorderDxfId="239">
  <autoFilter ref="A1:E7" xr:uid="{554497E3-919E-4FBF-B130-10B8B6279B3D}"/>
  <sortState xmlns:xlrd2="http://schemas.microsoft.com/office/spreadsheetml/2017/richdata2" ref="A2:E7">
    <sortCondition ref="C2:C7"/>
    <sortCondition ref="D2:D7"/>
    <sortCondition ref="B2:B7"/>
  </sortState>
  <tableColumns count="5">
    <tableColumn id="1" xr3:uid="{0F316580-3B94-4B85-AC92-7E4700E9E1A7}" name="lookupKey"/>
    <tableColumn id="2" xr3:uid="{F095A5E4-6F94-4359-A5B6-FF1477AE63A7}" name="lookupValue"/>
    <tableColumn id="3" xr3:uid="{A241C395-0C33-44E0-8389-0054E12001B1}" name="parentKey"/>
    <tableColumn id="4" xr3:uid="{8EAADD46-99A6-4D76-A3DB-E1FA67869FEF}" name="parentDescription"/>
    <tableColumn id="5" xr3:uid="{E6CB5724-F368-46D1-A12F-BBCE69B80D47}"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B3AB77C-E47A-4DB4-95AA-A1C2DE597C8F}" name="wheel_stop_material" displayName="wheel_stop_material" ref="A1:E6" totalsRowShown="0" headerRowDxfId="234" headerRowBorderDxfId="235" tableBorderDxfId="236">
  <autoFilter ref="A1:E6" xr:uid="{7B3AB77C-E47A-4DB4-95AA-A1C2DE597C8F}"/>
  <sortState xmlns:xlrd2="http://schemas.microsoft.com/office/spreadsheetml/2017/richdata2" ref="A2:E6">
    <sortCondition ref="C2:C6"/>
    <sortCondition ref="D2:D6"/>
    <sortCondition ref="B2:B6"/>
  </sortState>
  <tableColumns count="5">
    <tableColumn id="1" xr3:uid="{61F5FB18-9FE6-4B31-AEB0-F9E85EBB4061}" name="lookupKey"/>
    <tableColumn id="2" xr3:uid="{C4A581C1-5218-4E4F-816A-C1187D4462D5}" name="lookupValue"/>
    <tableColumn id="3" xr3:uid="{8A28E2C5-BB2B-489B-9F83-373BDA35DB6A}" name="parentKey"/>
    <tableColumn id="4" xr3:uid="{BB078BE9-073E-4196-AB1E-0138D9CB34D5}" name="parentDescription"/>
    <tableColumn id="5" xr3:uid="{2FAEE756-BC38-4958-8A30-5A4098FDCAC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F76C0699-4794-48CD-B95F-521E3EC3AF02}" name="target_board_material" displayName="target_board_material" ref="A1:E3" totalsRowShown="0" headerRowDxfId="231" headerRowBorderDxfId="232" tableBorderDxfId="233">
  <autoFilter ref="A1:E3" xr:uid="{F76C0699-4794-48CD-B95F-521E3EC3AF02}"/>
  <sortState xmlns:xlrd2="http://schemas.microsoft.com/office/spreadsheetml/2017/richdata2" ref="A2:E3">
    <sortCondition ref="C2:C3"/>
    <sortCondition ref="D2:D3"/>
    <sortCondition ref="B2:B3"/>
  </sortState>
  <tableColumns count="5">
    <tableColumn id="1" xr3:uid="{5DF16D37-18D3-4A56-9368-5319672D0971}" name="lookupKey"/>
    <tableColumn id="2" xr3:uid="{D68D84B5-7CA4-46D4-B6C1-97152BC1AF97}" name="lookupValue"/>
    <tableColumn id="3" xr3:uid="{6EEE7506-C011-4A8A-B2FC-C57A3D0461E1}" name="parentKey"/>
    <tableColumn id="4" xr3:uid="{94A63087-4919-4AED-BEB6-CBC9769CFBCE}" name="parentDescription"/>
    <tableColumn id="5" xr3:uid="{4E20CB3A-AFEC-4BB0-ACC4-968B1F4C772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27AD0301-44EA-42BA-AFA4-5EBFFF854F69}" name="structure_material" displayName="structure_material" ref="A1:E28" totalsRowShown="0" headerRowDxfId="228" headerRowBorderDxfId="229" tableBorderDxfId="230">
  <autoFilter ref="A1:E28" xr:uid="{27AD0301-44EA-42BA-AFA4-5EBFFF854F69}"/>
  <sortState xmlns:xlrd2="http://schemas.microsoft.com/office/spreadsheetml/2017/richdata2" ref="A2:E28">
    <sortCondition ref="C2:C28"/>
    <sortCondition ref="D2:D28"/>
    <sortCondition ref="B2:B28"/>
  </sortState>
  <tableColumns count="5">
    <tableColumn id="1" xr3:uid="{AD22EFA7-0B5A-4F68-AC14-1D015BE8CF7F}" name="lookupKey"/>
    <tableColumn id="2" xr3:uid="{32A36D02-17FB-4F1F-9A3B-B884DA876908}" name="lookupValue"/>
    <tableColumn id="3" xr3:uid="{6D0F619F-59BB-46D0-912E-974413A2E22A}" name="parentKey"/>
    <tableColumn id="4" xr3:uid="{E357F267-1214-4561-AF1C-F70BB6EEB8D2}" name="parentDescription"/>
    <tableColumn id="5" xr3:uid="{6EA5A39B-0477-46CE-9905-C5428257768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CF14D56-7BC4-49AE-B1AB-45C89FBCA4E2}" name="road_hump_material" displayName="road_hump_material" ref="A1:E5" totalsRowShown="0" headerRowDxfId="225" headerRowBorderDxfId="226" tableBorderDxfId="227">
  <autoFilter ref="A1:E5" xr:uid="{8CF14D56-7BC4-49AE-B1AB-45C89FBCA4E2}"/>
  <sortState xmlns:xlrd2="http://schemas.microsoft.com/office/spreadsheetml/2017/richdata2" ref="A2:E5">
    <sortCondition ref="C2:C5"/>
    <sortCondition ref="D2:D5"/>
    <sortCondition ref="B2:B5"/>
  </sortState>
  <tableColumns count="5">
    <tableColumn id="1" xr3:uid="{304B6611-7882-4A4D-AE76-55FF760EE7FE}" name="lookupKey"/>
    <tableColumn id="2" xr3:uid="{44FEF9CF-49AC-46C7-BC4E-62E1447E3037}" name="lookupValue"/>
    <tableColumn id="3" xr3:uid="{573BD3C4-0001-4EC0-8540-8E80C06A6877}" name="parentKey"/>
    <tableColumn id="4" xr3:uid="{25BA6067-3333-4C71-BFB8-E704219C3468}" name="parentDescription"/>
    <tableColumn id="5" xr3:uid="{357E0083-5ABF-49B0-87BE-90D60383879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8C096AB4-B94F-4E14-B764-9D67EDB4483D}" name="ramp_material" displayName="ramp_material" ref="A1:E6" totalsRowShown="0" headerRowDxfId="222" headerRowBorderDxfId="223" tableBorderDxfId="224">
  <autoFilter ref="A1:E6" xr:uid="{8C096AB4-B94F-4E14-B764-9D67EDB4483D}"/>
  <sortState xmlns:xlrd2="http://schemas.microsoft.com/office/spreadsheetml/2017/richdata2" ref="A2:E6">
    <sortCondition ref="C2:C6"/>
    <sortCondition ref="D2:D6"/>
    <sortCondition ref="B2:B6"/>
  </sortState>
  <tableColumns count="5">
    <tableColumn id="1" xr3:uid="{A13AF571-184D-41FF-B9C2-1CDD4ED1F458}" name="lookupKey"/>
    <tableColumn id="2" xr3:uid="{7C6085DD-A953-4C9B-A4F8-DEC1CA1C3E73}" name="lookupValue"/>
    <tableColumn id="3" xr3:uid="{C0E266CA-C4F5-4242-A894-6DB971309D79}" name="parentKey"/>
    <tableColumn id="4" xr3:uid="{DAFCDF01-14A7-4E08-85D8-845A10931E61}" name="parentDescription"/>
    <tableColumn id="5" xr3:uid="{1D3FCCDC-8174-4254-AB1E-680F84EE686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E2645C74-1F0C-44AA-AF51-3C402E9D8422}" name="pole_material" displayName="pole_material" ref="A1:E8" totalsRowShown="0" headerRowDxfId="219" headerRowBorderDxfId="220" tableBorderDxfId="221">
  <autoFilter ref="A1:E8" xr:uid="{E2645C74-1F0C-44AA-AF51-3C402E9D8422}"/>
  <sortState xmlns:xlrd2="http://schemas.microsoft.com/office/spreadsheetml/2017/richdata2" ref="A2:E8">
    <sortCondition ref="C2:C8"/>
    <sortCondition ref="D2:D8"/>
    <sortCondition ref="B2:B8"/>
  </sortState>
  <tableColumns count="5">
    <tableColumn id="1" xr3:uid="{3E9C0102-F984-4158-A1F3-DF4DE16CC104}" name="lookupKey"/>
    <tableColumn id="2" xr3:uid="{D9222E8D-A887-4089-B64F-39C085FF856A}" name="lookupValue"/>
    <tableColumn id="3" xr3:uid="{2DEB8C20-8459-485B-A317-6282528D421C}" name="parentKey"/>
    <tableColumn id="4" xr3:uid="{EF5A7CBE-F44A-4423-915C-BF86C4E69507}" name="parentDescription"/>
    <tableColumn id="5" xr3:uid="{E3E80DAE-D60B-4364-A122-28F38770E85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43F4B54-D70C-499F-80F2-E31C9CC21C8E}" name="mast_material" displayName="mast_material" ref="A1:E3" totalsRowShown="0" headerRowDxfId="216" headerRowBorderDxfId="217" tableBorderDxfId="218">
  <autoFilter ref="A1:E3" xr:uid="{B43F4B54-D70C-499F-80F2-E31C9CC21C8E}"/>
  <sortState xmlns:xlrd2="http://schemas.microsoft.com/office/spreadsheetml/2017/richdata2" ref="A2:E3">
    <sortCondition ref="C2:C3"/>
    <sortCondition ref="D2:D3"/>
    <sortCondition ref="B2:B3"/>
  </sortState>
  <tableColumns count="5">
    <tableColumn id="1" xr3:uid="{7FC6A34D-2000-445C-8328-22FE8998C9DB}" name="lookupKey"/>
    <tableColumn id="2" xr3:uid="{ADB46849-A461-46E6-A2C8-1E7C7A151387}" name="lookupValue"/>
    <tableColumn id="3" xr3:uid="{0B013589-DD4F-4B94-AF20-6433F2706C02}" name="parentKey"/>
    <tableColumn id="4" xr3:uid="{A702ECEE-7055-493B-B083-FB194447354E}" name="parentDescription"/>
    <tableColumn id="5" xr3:uid="{3FFA7405-C47B-4260-B2B4-56BC7C70C83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BC1171F-61C6-410A-A5EE-5822FF81A9ED}" name="gantry_material" displayName="gantry_material" ref="A1:E3" totalsRowShown="0" headerRowDxfId="213" headerRowBorderDxfId="214" tableBorderDxfId="215">
  <autoFilter ref="A1:E3" xr:uid="{9BC1171F-61C6-410A-A5EE-5822FF81A9ED}"/>
  <sortState xmlns:xlrd2="http://schemas.microsoft.com/office/spreadsheetml/2017/richdata2" ref="A2:E3">
    <sortCondition ref="C2:C3"/>
    <sortCondition ref="D2:D3"/>
    <sortCondition ref="B2:B3"/>
  </sortState>
  <tableColumns count="5">
    <tableColumn id="1" xr3:uid="{C62E1D67-6B0B-4E52-ABD2-1A2FD3A5D858}" name="lookupKey"/>
    <tableColumn id="2" xr3:uid="{404018FF-9276-463A-AD2E-C8070D0F4032}" name="lookupValue"/>
    <tableColumn id="3" xr3:uid="{2BDB2397-11A9-45EF-953D-DB1156DA72FE}" name="parentKey"/>
    <tableColumn id="4" xr3:uid="{D06FC971-407C-4545-BEB9-1F51874686CB}" name="parentDescription"/>
    <tableColumn id="5" xr3:uid="{BB3DA0A3-48A1-4B55-9F1E-71A8D79F8DFF}"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3AD8ED9-6B8D-4E68-BDDF-C43ADFF66BC4}" name="sea_wall_material" displayName="sea_wall_material" ref="A1:E8" totalsRowShown="0" headerRowDxfId="210" headerRowBorderDxfId="211" tableBorderDxfId="212">
  <autoFilter ref="A1:E8" xr:uid="{B3AD8ED9-6B8D-4E68-BDDF-C43ADFF66BC4}"/>
  <sortState xmlns:xlrd2="http://schemas.microsoft.com/office/spreadsheetml/2017/richdata2" ref="A2:E8">
    <sortCondition ref="C2:C8"/>
    <sortCondition ref="D2:D8"/>
    <sortCondition ref="B2:B8"/>
  </sortState>
  <tableColumns count="5">
    <tableColumn id="1" xr3:uid="{AE673D17-9B52-4F39-AC8C-A7EBBEC037DB}" name="lookupKey"/>
    <tableColumn id="2" xr3:uid="{B4B346A2-9BFB-4653-A916-D1F27A6D56DE}" name="lookupValue"/>
    <tableColumn id="3" xr3:uid="{E9BB39EE-3056-4D2A-B886-D6049784ACF5}" name="parentKey"/>
    <tableColumn id="4" xr3:uid="{8D1CF386-EA79-4CCC-B677-B96C7E7E3F7D}" name="parentDescription"/>
    <tableColumn id="5" xr3:uid="{D7F42558-80D1-4DFB-AC50-4A80A408A0B3}"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8E8DFEB-0672-4CFB-90FE-9947EF9619FE}" name="panel_material" displayName="panel_material" ref="A1:E10" totalsRowShown="0" headerRowDxfId="207" headerRowBorderDxfId="208" tableBorderDxfId="209">
  <autoFilter ref="A1:E10" xr:uid="{E8E8DFEB-0672-4CFB-90FE-9947EF9619FE}"/>
  <sortState xmlns:xlrd2="http://schemas.microsoft.com/office/spreadsheetml/2017/richdata2" ref="A2:E10">
    <sortCondition ref="C2:C10"/>
    <sortCondition ref="D2:D10"/>
    <sortCondition ref="B2:B10"/>
  </sortState>
  <tableColumns count="5">
    <tableColumn id="1" xr3:uid="{F3E0125D-2044-473C-A92B-CF3659C1B838}" name="lookupKey"/>
    <tableColumn id="2" xr3:uid="{826AB4E1-131A-4F0A-B7E5-48DB8AC78D09}" name="lookupValue"/>
    <tableColumn id="3" xr3:uid="{0AC9748A-51B9-4F7A-B4B4-4CD361BBD728}" name="parentKey"/>
    <tableColumn id="4" xr3:uid="{402471A7-27A3-43E2-8466-B8EFD7D53F83}" name="parentDescription"/>
    <tableColumn id="5" xr3:uid="{EA81AC98-36D1-4B52-8B62-CFEC7E9E950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502EFEC-88AB-4DB0-866E-F1E10E668CC0}" name="mse_material" displayName="mse_material" ref="A1:E4" totalsRowShown="0" headerRowDxfId="204" headerRowBorderDxfId="205" tableBorderDxfId="206">
  <autoFilter ref="A1:E4" xr:uid="{D502EFEC-88AB-4DB0-866E-F1E10E668CC0}"/>
  <sortState xmlns:xlrd2="http://schemas.microsoft.com/office/spreadsheetml/2017/richdata2" ref="A2:E4">
    <sortCondition ref="C2:C4"/>
    <sortCondition ref="D2:D4"/>
    <sortCondition ref="B2:B4"/>
  </sortState>
  <tableColumns count="5">
    <tableColumn id="1" xr3:uid="{D37932C9-BFF5-4F4D-BFB2-97A22501BD82}" name="lookupKey"/>
    <tableColumn id="2" xr3:uid="{EE3D6E09-364E-4DC6-90FB-8ADA81214C9B}" name="lookupValue"/>
    <tableColumn id="3" xr3:uid="{334C2ECF-55C6-4A1E-9CCE-4E7D2D863547}" name="parentKey"/>
    <tableColumn id="4" xr3:uid="{A7D99B3E-9931-480E-83D1-2A7A75EBAD9E}" name="parentDescription"/>
    <tableColumn id="5" xr3:uid="{D14DC2E4-F3C8-48F8-BC1A-4D14EA7B231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D2F2CC83-1305-4F21-AB10-CF210C85C12F}" name="gravity_mass_material" displayName="gravity_mass_material" ref="A1:E3" totalsRowShown="0" headerRowDxfId="201" headerRowBorderDxfId="202" tableBorderDxfId="203">
  <autoFilter ref="A1:E3" xr:uid="{D2F2CC83-1305-4F21-AB10-CF210C85C12F}"/>
  <sortState xmlns:xlrd2="http://schemas.microsoft.com/office/spreadsheetml/2017/richdata2" ref="A2:E3">
    <sortCondition ref="C2:C3"/>
    <sortCondition ref="D2:D3"/>
    <sortCondition ref="B2:B3"/>
  </sortState>
  <tableColumns count="5">
    <tableColumn id="1" xr3:uid="{B732EAF0-D981-4F3D-9B04-16E557AFFCB5}" name="lookupKey"/>
    <tableColumn id="2" xr3:uid="{494951C9-0B37-4919-B838-6EF85BF12F06}" name="lookupValue"/>
    <tableColumn id="3" xr3:uid="{08BC403E-004C-4827-A912-29F795E60EF0}" name="parentKey"/>
    <tableColumn id="4" xr3:uid="{BAB440FC-CC4C-4B8B-971C-F6952A75326D}" name="parentDescription"/>
    <tableColumn id="5" xr3:uid="{F998A16E-B7F0-4469-A545-F4840C18FB6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6F168151-D94F-4F36-A24F-1DD9FE113BE5}" name="pipe_duct_material" displayName="pipe_duct_material" ref="A1:E7" totalsRowShown="0" headerRowDxfId="198" headerRowBorderDxfId="199" tableBorderDxfId="200">
  <autoFilter ref="A1:E7" xr:uid="{6F168151-D94F-4F36-A24F-1DD9FE113BE5}"/>
  <sortState xmlns:xlrd2="http://schemas.microsoft.com/office/spreadsheetml/2017/richdata2" ref="A2:E7">
    <sortCondition ref="C2:C7"/>
    <sortCondition ref="D2:D7"/>
    <sortCondition ref="B2:B7"/>
  </sortState>
  <tableColumns count="5">
    <tableColumn id="1" xr3:uid="{F051A881-94A9-41A0-88E7-6B12C7C1EEF9}" name="lookupKey"/>
    <tableColumn id="2" xr3:uid="{FFCB9A3E-41AA-4F0D-9C34-EB92F48C6435}" name="lookupValue"/>
    <tableColumn id="3" xr3:uid="{4966427F-9268-4C07-9D7C-EEE9CA7CD2A2}" name="parentKey"/>
    <tableColumn id="4" xr3:uid="{35365BB6-16EA-4B04-A24C-7CD3BEB484BF}" name="parentDescription"/>
    <tableColumn id="5" xr3:uid="{D845742A-533A-4C6F-B1D3-5F599685061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DC564C7-C0F5-47AB-B2D7-3AF165782B0A}" name="pile_material" displayName="pile_material" ref="A1:E8" totalsRowShown="0" headerRowDxfId="195" headerRowBorderDxfId="196" tableBorderDxfId="197">
  <autoFilter ref="A1:E8" xr:uid="{2DC564C7-C0F5-47AB-B2D7-3AF165782B0A}"/>
  <sortState xmlns:xlrd2="http://schemas.microsoft.com/office/spreadsheetml/2017/richdata2" ref="A2:E8">
    <sortCondition ref="C2:C8"/>
    <sortCondition ref="D2:D8"/>
    <sortCondition ref="B2:B8"/>
  </sortState>
  <tableColumns count="5">
    <tableColumn id="1" xr3:uid="{6C102264-1BA9-4EBB-BD5C-250749F56C28}" name="lookupKey"/>
    <tableColumn id="2" xr3:uid="{45484E98-216A-43F0-8636-9899DA894DF9}" name="lookupValue"/>
    <tableColumn id="3" xr3:uid="{B62D600D-73A9-4D61-996A-0C51525F8260}" name="parentKey"/>
    <tableColumn id="4" xr3:uid="{D58CBBC0-7E3C-42C2-9991-923F7ED62B55}" name="parentDescription"/>
    <tableColumn id="5" xr3:uid="{D7F59CE3-3211-470E-8F67-807D05370264}"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74DCB29E-5926-4A57-B99D-0C7A1B1EA699}" name="mep_pipe_material" displayName="mep_pipe_material" ref="A1:E14" totalsRowShown="0" headerRowDxfId="192" headerRowBorderDxfId="193" tableBorderDxfId="194">
  <autoFilter ref="A1:E14" xr:uid="{74DCB29E-5926-4A57-B99D-0C7A1B1EA699}"/>
  <sortState xmlns:xlrd2="http://schemas.microsoft.com/office/spreadsheetml/2017/richdata2" ref="A2:E14">
    <sortCondition ref="C2:C14"/>
    <sortCondition ref="D2:D14"/>
    <sortCondition ref="B2:B14"/>
  </sortState>
  <tableColumns count="5">
    <tableColumn id="1" xr3:uid="{87E2E432-F4B9-489B-A064-802BE9D17482}" name="lookupKey"/>
    <tableColumn id="2" xr3:uid="{AD3C8E20-B513-4B98-BDEC-6C48E9DA0094}" name="lookupValue"/>
    <tableColumn id="3" xr3:uid="{C2ECC3D5-4D17-4A70-AB8C-0FBDAC2BB93E}" name="parentKey"/>
    <tableColumn id="4" xr3:uid="{45277B36-4D8A-4340-A07A-F6FEF90AC11E}" name="parentDescription"/>
    <tableColumn id="5" xr3:uid="{535E2EB2-3C01-4F9C-AEC6-B0C8520FC92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7E226FF-D0FE-434A-8E9A-7A21DBD9EBB0}" name="mep_chamber_material" displayName="mep_chamber_material" ref="A1:E3" totalsRowShown="0" headerRowDxfId="189" headerRowBorderDxfId="190" tableBorderDxfId="191">
  <autoFilter ref="A1:E3" xr:uid="{E7E226FF-D0FE-434A-8E9A-7A21DBD9EBB0}"/>
  <sortState xmlns:xlrd2="http://schemas.microsoft.com/office/spreadsheetml/2017/richdata2" ref="A2:E3">
    <sortCondition ref="C2:C3"/>
    <sortCondition ref="D2:D3"/>
    <sortCondition ref="B2:B3"/>
  </sortState>
  <tableColumns count="5">
    <tableColumn id="1" xr3:uid="{2CA183F4-8524-4268-836D-6034E7723243}" name="lookupKey"/>
    <tableColumn id="2" xr3:uid="{CD08D9EB-5EA5-4670-9674-534D297D407C}" name="lookupValue"/>
    <tableColumn id="3" xr3:uid="{0861F097-9FB8-428D-B593-81D03730AF90}" name="parentKey"/>
    <tableColumn id="4" xr3:uid="{B0E06FD5-E151-42C2-8065-910723821D8C}" name="parentDescription"/>
    <tableColumn id="5" xr3:uid="{3CFDB13C-446E-4505-BB5D-E0DD77E0674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F0948DC-11C0-425C-B963-86353B315E00}" name="mep_chamber_lid_material" displayName="mep_chamber_lid_material" ref="A1:E5" totalsRowShown="0" headerRowDxfId="186" headerRowBorderDxfId="187" tableBorderDxfId="188">
  <autoFilter ref="A1:E5" xr:uid="{FF0948DC-11C0-425C-B963-86353B315E00}"/>
  <sortState xmlns:xlrd2="http://schemas.microsoft.com/office/spreadsheetml/2017/richdata2" ref="A2:E5">
    <sortCondition ref="C2:C5"/>
    <sortCondition ref="D2:D5"/>
    <sortCondition ref="B2:B5"/>
  </sortState>
  <tableColumns count="5">
    <tableColumn id="1" xr3:uid="{EB72E6E0-3990-4F96-88B0-90AA42011B91}" name="lookupKey"/>
    <tableColumn id="2" xr3:uid="{AA5B6EAA-F3F9-421F-AC5F-34785B2CC53C}" name="lookupValue"/>
    <tableColumn id="3" xr3:uid="{AB7AB7DD-A812-4B73-B394-5A82E11581C3}" name="parentKey"/>
    <tableColumn id="4" xr3:uid="{DF36C52A-97DD-40D1-AE7B-905D3A38F1F6}" name="parentDescription"/>
    <tableColumn id="5" xr3:uid="{64024368-DD46-4AC4-862B-0B4A1244609D}"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47C4492-311C-4CA3-865A-3282B417D32E}" name="duct_material" displayName="duct_material" ref="A1:E14" totalsRowShown="0" headerRowDxfId="183" headerRowBorderDxfId="184" tableBorderDxfId="185">
  <autoFilter ref="A1:E14" xr:uid="{947C4492-311C-4CA3-865A-3282B417D32E}"/>
  <sortState xmlns:xlrd2="http://schemas.microsoft.com/office/spreadsheetml/2017/richdata2" ref="A2:E14">
    <sortCondition ref="C2:C14"/>
    <sortCondition ref="D2:D14"/>
    <sortCondition ref="B2:B14"/>
  </sortState>
  <tableColumns count="5">
    <tableColumn id="1" xr3:uid="{3550688E-5097-4937-A5E5-F34820EF9A81}" name="lookupKey"/>
    <tableColumn id="2" xr3:uid="{769FA2CD-1047-433C-9EDE-894955BAF692}" name="lookupValue"/>
    <tableColumn id="3" xr3:uid="{7A70875C-94B0-4C64-908F-0C7BEEE5B7B8}" name="parentKey"/>
    <tableColumn id="4" xr3:uid="{4E43DEDD-C975-4171-884B-917D67EC6816}" name="parentDescription"/>
    <tableColumn id="5" xr3:uid="{22F18DD6-FAC4-4852-A20C-D1521ABF3303}"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D10B84E-D20C-4549-ACBB-8B366E17841C}" name="rockfall_material" displayName="rockfall_material" ref="A1:E6" totalsRowShown="0" headerRowDxfId="180" headerRowBorderDxfId="181" tableBorderDxfId="182">
  <autoFilter ref="A1:E6" xr:uid="{CD10B84E-D20C-4549-ACBB-8B366E17841C}"/>
  <sortState xmlns:xlrd2="http://schemas.microsoft.com/office/spreadsheetml/2017/richdata2" ref="A2:E6">
    <sortCondition ref="C2:C6"/>
    <sortCondition ref="D2:D6"/>
    <sortCondition ref="B2:B6"/>
  </sortState>
  <tableColumns count="5">
    <tableColumn id="1" xr3:uid="{C1723295-61EC-4FEB-AC94-9041CAF2D375}" name="lookupKey"/>
    <tableColumn id="2" xr3:uid="{0932198D-2DD2-4B77-B17B-9C3993E2B7C3}" name="lookupValue"/>
    <tableColumn id="3" xr3:uid="{46B3491B-E4FB-4F82-985A-B55561A0CA8E}" name="parentKey"/>
    <tableColumn id="4" xr3:uid="{68A2C272-AB28-475E-BB79-E49B305EF2C8}" name="parentDescription"/>
    <tableColumn id="5" xr3:uid="{8C3E4552-2303-4465-87BF-6D310795D2F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17417AE-7811-42F1-A01A-B402F9D80573}" name="water_structure_material" displayName="water_structure_material" ref="A1:E14" totalsRowShown="0" headerRowDxfId="177" headerRowBorderDxfId="178" tableBorderDxfId="179">
  <autoFilter ref="A1:E14" xr:uid="{F17417AE-7811-42F1-A01A-B402F9D80573}"/>
  <sortState xmlns:xlrd2="http://schemas.microsoft.com/office/spreadsheetml/2017/richdata2" ref="A2:E14">
    <sortCondition ref="C2:C14"/>
    <sortCondition ref="D2:D14"/>
    <sortCondition ref="B2:B14"/>
  </sortState>
  <tableColumns count="5">
    <tableColumn id="1" xr3:uid="{AF5B5A0A-8829-4525-A6E7-52BC3822ED07}" name="lookupKey"/>
    <tableColumn id="2" xr3:uid="{25CCBC5A-87F3-44B9-BCD0-725C7C6D99F7}" name="lookupValue"/>
    <tableColumn id="3" xr3:uid="{C5D7A3CE-8C4D-48C6-8578-5814C958D1A3}" name="parentKey"/>
    <tableColumn id="4" xr3:uid="{08C3C50A-4FA5-4031-86C0-A5D2C9B6849C}" name="parentDescription"/>
    <tableColumn id="5" xr3:uid="{50AA2270-8E70-4E9D-A000-1F2D7DC80B7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98D6DB59-6B9E-492C-98DE-5C194FE153CB}" name="valve_material" displayName="valve_material" ref="A1:E10" totalsRowShown="0" headerRowDxfId="174" headerRowBorderDxfId="175" tableBorderDxfId="176">
  <autoFilter ref="A1:E10" xr:uid="{98D6DB59-6B9E-492C-98DE-5C194FE153CB}"/>
  <sortState xmlns:xlrd2="http://schemas.microsoft.com/office/spreadsheetml/2017/richdata2" ref="A2:E10">
    <sortCondition ref="C2:C10"/>
    <sortCondition ref="D2:D10"/>
    <sortCondition ref="B2:B10"/>
  </sortState>
  <tableColumns count="5">
    <tableColumn id="1" xr3:uid="{CE013690-A976-4A63-8A49-96F209F19401}" name="lookupKey"/>
    <tableColumn id="2" xr3:uid="{75DB95C8-6E7D-4B12-83F4-1E71F3D41F40}" name="lookupValue"/>
    <tableColumn id="3" xr3:uid="{53C76951-33A6-418D-922B-E01475BABDE4}" name="parentKey"/>
    <tableColumn id="4" xr3:uid="{28F24E1D-CFD1-402D-A322-99C6CC183FA4}" name="parentDescription"/>
    <tableColumn id="5" xr3:uid="{38F96015-88A0-4BE6-A521-8DB67FC70ABE}"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79BA2E86-0CE7-4BC7-A5C5-E7CE6012CF46}" name="pipe_material" displayName="pipe_material" ref="A1:E18" totalsRowShown="0" headerRowDxfId="171" headerRowBorderDxfId="172" tableBorderDxfId="173">
  <autoFilter ref="A1:E18" xr:uid="{79BA2E86-0CE7-4BC7-A5C5-E7CE6012CF46}"/>
  <sortState xmlns:xlrd2="http://schemas.microsoft.com/office/spreadsheetml/2017/richdata2" ref="A2:E18">
    <sortCondition ref="C2:C18"/>
    <sortCondition ref="D2:D18"/>
    <sortCondition ref="B2:B18"/>
  </sortState>
  <tableColumns count="5">
    <tableColumn id="1" xr3:uid="{4E33F99D-3817-4A01-93BE-B498D3FBE8CE}" name="lookupKey"/>
    <tableColumn id="2" xr3:uid="{4D36341C-0F39-46EB-9128-0CEF7BDCDC9B}" name="lookupValue"/>
    <tableColumn id="3" xr3:uid="{87315BF8-83FF-43B9-8A64-B4ACEE2CDE65}" name="parentKey"/>
    <tableColumn id="4" xr3:uid="{F7C0BB49-78CF-414E-8746-55FCD27A4D06}" name="parentDescription"/>
    <tableColumn id="5" xr3:uid="{450B4773-A744-4056-BDA7-29C4ECB5F67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30980BB3-E4CB-44B7-82FF-B4D9AB1EEF8B}" name="headwall_material" displayName="headwall_material" ref="A1:E8" totalsRowShown="0" headerRowDxfId="168" headerRowBorderDxfId="169" tableBorderDxfId="170">
  <autoFilter ref="A1:E8" xr:uid="{30980BB3-E4CB-44B7-82FF-B4D9AB1EEF8B}"/>
  <sortState xmlns:xlrd2="http://schemas.microsoft.com/office/spreadsheetml/2017/richdata2" ref="A2:E8">
    <sortCondition ref="C2:C8"/>
    <sortCondition ref="D2:D8"/>
    <sortCondition ref="B2:B8"/>
  </sortState>
  <tableColumns count="5">
    <tableColumn id="1" xr3:uid="{419CB8A3-0AF1-41FB-BD89-E8D7BF89FE0D}" name="lookupKey"/>
    <tableColumn id="2" xr3:uid="{3FB27042-B13C-47F6-9BE4-E941301A3A15}" name="lookupValue"/>
    <tableColumn id="3" xr3:uid="{E8BFF7ED-FD83-46C9-965D-C2FEB5B39B2C}" name="parentKey"/>
    <tableColumn id="4" xr3:uid="{F572E093-7E58-4C18-8480-C16C747EC5EE}" name="parentDescription"/>
    <tableColumn id="5" xr3:uid="{781E0F48-4649-4F0E-A567-13D2561F5A86}"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4BC94867-C6C5-485B-96CA-04394A448613}" name="filtration_material" displayName="filtration_material" ref="A1:E6" totalsRowShown="0" headerRowDxfId="165" headerRowBorderDxfId="166" tableBorderDxfId="167">
  <autoFilter ref="A1:E6" xr:uid="{4BC94867-C6C5-485B-96CA-04394A448613}"/>
  <sortState xmlns:xlrd2="http://schemas.microsoft.com/office/spreadsheetml/2017/richdata2" ref="A2:E6">
    <sortCondition ref="C2:C6"/>
    <sortCondition ref="D2:D6"/>
    <sortCondition ref="B2:B6"/>
  </sortState>
  <tableColumns count="5">
    <tableColumn id="1" xr3:uid="{9291FCD1-BF17-47F7-968F-A78F7168B7C4}" name="lookupKey"/>
    <tableColumn id="2" xr3:uid="{93DD796B-F670-485F-94E2-C93C19D59F3E}" name="lookupValue"/>
    <tableColumn id="3" xr3:uid="{253271A5-EC82-4487-B022-7B0DE14B3D0A}" name="parentKey"/>
    <tableColumn id="4" xr3:uid="{15D8FD36-6B84-4EAA-8671-487B487D6D17}" name="parentDescription"/>
    <tableColumn id="5" xr3:uid="{51C52060-D51E-45F3-8194-DDFECB6BA745}"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4CED8F6A-7A37-4C27-A576-1752F49AE808}" name="edge_material" displayName="edge_material" ref="A1:E9" totalsRowShown="0" headerRowDxfId="162" headerRowBorderDxfId="163" tableBorderDxfId="164">
  <autoFilter ref="A1:E9" xr:uid="{4CED8F6A-7A37-4C27-A576-1752F49AE808}"/>
  <sortState xmlns:xlrd2="http://schemas.microsoft.com/office/spreadsheetml/2017/richdata2" ref="A2:E9">
    <sortCondition ref="C2:C9"/>
    <sortCondition ref="D2:D9"/>
    <sortCondition ref="B2:B9"/>
  </sortState>
  <tableColumns count="5">
    <tableColumn id="1" xr3:uid="{0FF721AB-4731-4D17-AD92-EC9965A08C3F}" name="lookupKey"/>
    <tableColumn id="2" xr3:uid="{A2FE7903-8DBD-4CEA-8501-D8ECA77D1388}" name="lookupValue"/>
    <tableColumn id="3" xr3:uid="{C876F7E5-7743-4774-870E-FB6E4198F2E7}" name="parentKey"/>
    <tableColumn id="4" xr3:uid="{BB20AB08-C35C-4CAA-8587-FC76F56E4071}" name="parentDescription"/>
    <tableColumn id="5" xr3:uid="{78F5E4E6-67A4-401F-885A-B9773E5985C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31EB77D1-B352-459B-AAE5-64EF2C1374FB}" name="culvert_material" displayName="culvert_material" ref="A1:E2" totalsRowShown="0" headerRowDxfId="159" headerRowBorderDxfId="160" tableBorderDxfId="161">
  <autoFilter ref="A1:E2" xr:uid="{31EB77D1-B352-459B-AAE5-64EF2C1374FB}"/>
  <sortState xmlns:xlrd2="http://schemas.microsoft.com/office/spreadsheetml/2017/richdata2" ref="A2:E2">
    <sortCondition ref="C2"/>
    <sortCondition ref="D2"/>
    <sortCondition ref="B2"/>
  </sortState>
  <tableColumns count="5">
    <tableColumn id="1" xr3:uid="{9E5169CB-741A-4D65-9AA9-6932DE7530B3}" name="lookupKey"/>
    <tableColumn id="2" xr3:uid="{B3251A27-3745-4B64-9D01-A3626C993813}" name="lookupValue"/>
    <tableColumn id="3" xr3:uid="{63B75561-3609-4065-818C-A8F9E9F27B67}" name="parentKey"/>
    <tableColumn id="4" xr3:uid="{A602CD07-7B7C-45E6-A0FC-5C252C8CF7AD}" name="parentDescription"/>
    <tableColumn id="5" xr3:uid="{62645933-30DE-44F9-861B-AE06707E325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EECC7B42-E1F1-413A-9656-7C2C030FDDB3}" name="cover_material" displayName="cover_material" ref="A1:E10" totalsRowShown="0" headerRowDxfId="156" headerRowBorderDxfId="157" tableBorderDxfId="158">
  <autoFilter ref="A1:E10" xr:uid="{EECC7B42-E1F1-413A-9656-7C2C030FDDB3}"/>
  <sortState xmlns:xlrd2="http://schemas.microsoft.com/office/spreadsheetml/2017/richdata2" ref="A2:E10">
    <sortCondition ref="C2:C10"/>
    <sortCondition ref="D2:D10"/>
    <sortCondition ref="B2:B10"/>
  </sortState>
  <tableColumns count="5">
    <tableColumn id="1" xr3:uid="{86D5D7DA-5289-4B91-9B5A-D73968244403}" name="lookupKey"/>
    <tableColumn id="2" xr3:uid="{CEB9CC57-8686-4C47-BBFF-9EA3A3B47946}" name="lookupValue"/>
    <tableColumn id="3" xr3:uid="{9A7ACCD4-335F-4553-A5A8-ED7D341F1A82}" name="parentKey"/>
    <tableColumn id="4" xr3:uid="{F3DFA55D-6488-4BF7-AF9E-8A6B69AF40B6}" name="parentDescription"/>
    <tableColumn id="5" xr3:uid="{075AEB11-3400-446D-A952-7ADBF503249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77DF413-C5D8-4B58-B3E7-6DB2C96E3718}" name="channel_material" displayName="channel_material" ref="A1:E14" totalsRowShown="0" headerRowDxfId="153" headerRowBorderDxfId="154" tableBorderDxfId="155">
  <autoFilter ref="A1:E14" xr:uid="{877DF413-C5D8-4B58-B3E7-6DB2C96E3718}"/>
  <sortState xmlns:xlrd2="http://schemas.microsoft.com/office/spreadsheetml/2017/richdata2" ref="A2:E14">
    <sortCondition ref="C2:C14"/>
    <sortCondition ref="D2:D14"/>
    <sortCondition ref="B2:B14"/>
  </sortState>
  <tableColumns count="5">
    <tableColumn id="1" xr3:uid="{EDDF280A-86FC-4A56-9472-1C53B466651C}" name="lookupKey"/>
    <tableColumn id="2" xr3:uid="{EC4B6235-B6B5-48D3-B91C-30E4F71410D3}" name="lookupValue"/>
    <tableColumn id="3" xr3:uid="{C3518497-5528-4B16-8E3C-E84D17450035}" name="parentKey"/>
    <tableColumn id="4" xr3:uid="{45570BB6-5726-45E2-B2BD-F5E9BD621C74}" name="parentDescription"/>
    <tableColumn id="5" xr3:uid="{5B43A75E-333A-4ACE-A590-99A2BAC3F29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93E7C87-70F6-4F9E-BA28-E75144BFDAD4}" name="chamber_material" displayName="chamber_material" ref="A1:E11" totalsRowShown="0" headerRowDxfId="150" headerRowBorderDxfId="151" tableBorderDxfId="152">
  <autoFilter ref="A1:E11" xr:uid="{693E7C87-70F6-4F9E-BA28-E75144BFDAD4}"/>
  <sortState xmlns:xlrd2="http://schemas.microsoft.com/office/spreadsheetml/2017/richdata2" ref="A2:E11">
    <sortCondition ref="C2:C11"/>
    <sortCondition ref="D2:D11"/>
    <sortCondition ref="B2:B11"/>
  </sortState>
  <tableColumns count="5">
    <tableColumn id="1" xr3:uid="{202A2EC2-8AD9-42C7-9513-E75F068F4848}" name="lookupKey"/>
    <tableColumn id="2" xr3:uid="{337E63D3-613F-4C0C-80E7-3FA808A3AFC1}" name="lookupValue"/>
    <tableColumn id="3" xr3:uid="{2548F383-7B85-4B18-B4C1-23BB3991CABE}" name="parentKey"/>
    <tableColumn id="4" xr3:uid="{6900CBCF-4243-4EA9-8603-6A6642B68ED2}" name="parentDescription"/>
    <tableColumn id="5" xr3:uid="{517251E0-ABF2-46B4-A880-54A0FD653859}"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871AA2C-E8E2-4602-BEFD-F3A6AC8D8AA0}" name="base_material" displayName="base_material" ref="A1:E9" totalsRowShown="0" headerRowDxfId="147" headerRowBorderDxfId="148" tableBorderDxfId="149">
  <autoFilter ref="A1:E9" xr:uid="{8871AA2C-E8E2-4602-BEFD-F3A6AC8D8AA0}"/>
  <sortState xmlns:xlrd2="http://schemas.microsoft.com/office/spreadsheetml/2017/richdata2" ref="A2:E9">
    <sortCondition ref="C2:C9"/>
    <sortCondition ref="D2:D9"/>
    <sortCondition ref="B2:B9"/>
  </sortState>
  <tableColumns count="5">
    <tableColumn id="1" xr3:uid="{62868570-796E-4A6D-B4F8-BAF9811B7745}" name="lookupKey"/>
    <tableColumn id="2" xr3:uid="{E6FD7C0C-F68F-4271-BB34-6E982BCE676E}" name="lookupValue"/>
    <tableColumn id="3" xr3:uid="{7E75E03B-AA75-47E0-82C9-511C0320D49F}" name="parentKey"/>
    <tableColumn id="4" xr3:uid="{9C98A04A-C9DB-4294-B291-78C38EF03333}" name="parentDescription"/>
    <tableColumn id="5" xr3:uid="{811EFB32-3B6C-4139-9A83-108E858D3442}"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A1A4A648-6BAA-422D-8460-C6B2F290A935}" name="superstructure_material" displayName="superstructure_material" ref="A1:E11" totalsRowShown="0" headerRowDxfId="144" headerRowBorderDxfId="145" tableBorderDxfId="146">
  <autoFilter ref="A1:E11" xr:uid="{A1A4A648-6BAA-422D-8460-C6B2F290A935}"/>
  <sortState xmlns:xlrd2="http://schemas.microsoft.com/office/spreadsheetml/2017/richdata2" ref="A2:E11">
    <sortCondition ref="C2:C11"/>
    <sortCondition ref="D2:D11"/>
    <sortCondition ref="B2:B11"/>
  </sortState>
  <tableColumns count="5">
    <tableColumn id="1" xr3:uid="{F8C04C44-6A08-40AD-ABFC-DC05EF910CF0}" name="lookupKey"/>
    <tableColumn id="2" xr3:uid="{DEE7EAB4-3217-4A90-82BD-9A39959B572A}" name="lookupValue"/>
    <tableColumn id="3" xr3:uid="{51EC392B-17A3-4B30-A97C-C643BE225E1F}" name="parentKey"/>
    <tableColumn id="4" xr3:uid="{704E507C-5323-4756-8A98-5209D09CEC28}" name="parentDescription"/>
    <tableColumn id="5" xr3:uid="{EF50832D-24D4-4C19-A576-FD72F958F2CA}"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F646AAE1-4058-4ABE-8E53-B2FF1DECDD55}" name="passage_material" displayName="passage_material" ref="A1:E10" totalsRowShown="0" headerRowDxfId="141" headerRowBorderDxfId="142" tableBorderDxfId="143">
  <autoFilter ref="A1:E10" xr:uid="{F646AAE1-4058-4ABE-8E53-B2FF1DECDD55}"/>
  <sortState xmlns:xlrd2="http://schemas.microsoft.com/office/spreadsheetml/2017/richdata2" ref="A2:E10">
    <sortCondition ref="C2:C10"/>
    <sortCondition ref="D2:D10"/>
    <sortCondition ref="B2:B10"/>
  </sortState>
  <tableColumns count="5">
    <tableColumn id="1" xr3:uid="{51AC95B2-C7EF-4B2F-A724-311A85B7A5D2}" name="lookupKey"/>
    <tableColumn id="2" xr3:uid="{75EEC90F-272B-4DCC-9E60-4B485C5D5BF7}" name="lookupValue"/>
    <tableColumn id="3" xr3:uid="{2681848B-2B86-447B-8008-4C56798CA03A}" name="parentKey"/>
    <tableColumn id="4" xr3:uid="{66FF78D4-7741-4531-BE9E-6CBFF5D45E5B}" name="parentDescription"/>
    <tableColumn id="5" xr3:uid="{F51962BA-5F4E-44F0-A2BA-9AA1E4761C0F}"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E53221E0-77B9-44EE-AA7F-7159D9212CD2}" name="invert_material" displayName="invert_material" ref="A1:E7" totalsRowShown="0" headerRowDxfId="138" headerRowBorderDxfId="139" tableBorderDxfId="140">
  <autoFilter ref="A1:E7" xr:uid="{E53221E0-77B9-44EE-AA7F-7159D9212CD2}"/>
  <sortState xmlns:xlrd2="http://schemas.microsoft.com/office/spreadsheetml/2017/richdata2" ref="A2:E7">
    <sortCondition ref="C2:C7"/>
    <sortCondition ref="D2:D7"/>
    <sortCondition ref="B2:B7"/>
  </sortState>
  <tableColumns count="5">
    <tableColumn id="1" xr3:uid="{B39EF2D1-AFE6-4FF7-8FF2-1385ED00B0F3}" name="lookupKey"/>
    <tableColumn id="2" xr3:uid="{C42DB212-40E0-4624-AD62-ACE45CABE267}" name="lookupValue"/>
    <tableColumn id="3" xr3:uid="{25E5C974-CAC2-4482-9835-E5068500A3C2}" name="parentKey"/>
    <tableColumn id="4" xr3:uid="{60210003-FDE1-40BB-AC08-CE4C11D20C5C}" name="parentDescription"/>
    <tableColumn id="5" xr3:uid="{748E5FB6-09DB-4D23-A09C-780FFCCAAB5C}"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36628558-269A-4984-8E5B-7270D55DB11A}" name="deck_material" displayName="deck_material" ref="A1:E13" totalsRowShown="0" headerRowDxfId="135" headerRowBorderDxfId="136" tableBorderDxfId="137">
  <autoFilter ref="A1:E13" xr:uid="{36628558-269A-4984-8E5B-7270D55DB11A}"/>
  <sortState xmlns:xlrd2="http://schemas.microsoft.com/office/spreadsheetml/2017/richdata2" ref="A2:E13">
    <sortCondition ref="C2:C13"/>
    <sortCondition ref="D2:D13"/>
    <sortCondition ref="B2:B13"/>
  </sortState>
  <tableColumns count="5">
    <tableColumn id="1" xr3:uid="{19171F1A-CD42-4D73-8185-286F55A27AEA}" name="lookupKey"/>
    <tableColumn id="2" xr3:uid="{1AE84BA4-AF1F-4340-869A-98731C22E61D}" name="lookupValue"/>
    <tableColumn id="3" xr3:uid="{C8141076-F4A5-478B-8DB5-BB45932AE3D0}" name="parentKey"/>
    <tableColumn id="4" xr3:uid="{2B0F445C-CDF2-4F8A-944E-ED6AD79FE3E7}" name="parentDescription"/>
    <tableColumn id="5" xr3:uid="{85FF7283-7370-4F90-A0C0-1C63B02809C5}"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2B9B783-7304-47C8-8DE8-888D06BAB207}" name="barrier_rail_material" displayName="barrier_rail_material" ref="A1:E8" totalsRowShown="0" headerRowDxfId="132" headerRowBorderDxfId="133" tableBorderDxfId="134">
  <autoFilter ref="A1:E8" xr:uid="{D2B9B783-7304-47C8-8DE8-888D06BAB207}"/>
  <sortState xmlns:xlrd2="http://schemas.microsoft.com/office/spreadsheetml/2017/richdata2" ref="A2:E8">
    <sortCondition ref="C2:C8"/>
    <sortCondition ref="D2:D8"/>
    <sortCondition ref="B2:B8"/>
  </sortState>
  <tableColumns count="5">
    <tableColumn id="1" xr3:uid="{0267A161-0089-4209-B50D-532571926464}" name="lookupKey"/>
    <tableColumn id="2" xr3:uid="{A70E42F2-0AE3-49EF-A166-D366F8D840DD}" name="lookupValue"/>
    <tableColumn id="3" xr3:uid="{2F7A9F91-D7BE-46A6-9053-643B51B58891}" name="parentKey"/>
    <tableColumn id="4" xr3:uid="{263D1490-E4A2-4F10-B2DE-0CFE12025A02}" name="parentDescription"/>
    <tableColumn id="5" xr3:uid="{D75D2E4E-C9FC-4880-A1C5-C9E08923053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5ED88668-0E2F-4564-A115-B21DD5A0357F}" name="barrier_post_material" displayName="barrier_post_material" ref="A1:E6" totalsRowShown="0" headerRowDxfId="129" headerRowBorderDxfId="130" tableBorderDxfId="131">
  <autoFilter ref="A1:E6" xr:uid="{5ED88668-0E2F-4564-A115-B21DD5A0357F}"/>
  <sortState xmlns:xlrd2="http://schemas.microsoft.com/office/spreadsheetml/2017/richdata2" ref="A2:E6">
    <sortCondition ref="C2:C6"/>
    <sortCondition ref="D2:D6"/>
    <sortCondition ref="B2:B6"/>
  </sortState>
  <tableColumns count="5">
    <tableColumn id="1" xr3:uid="{0935D6C9-00A8-4C70-8A95-1BD9A9D00AEA}" name="lookupKey"/>
    <tableColumn id="2" xr3:uid="{2E57EAFF-BE1B-4E33-90B6-1860CD22289E}" name="lookupValue"/>
    <tableColumn id="3" xr3:uid="{6071B968-CEFB-4FF5-8939-E54BA69D1714}" name="parentKey"/>
    <tableColumn id="4" xr3:uid="{90395981-FE7B-4651-BFB9-E659502E4695}" name="parentDescription"/>
    <tableColumn id="5" xr3:uid="{759634A1-1521-472D-9E35-6C88D81BCC2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E32688CF-C306-4AC2-B716-83C25F3418D5}" name="shelter_seat_material" displayName="shelter_seat_material" ref="A1:E12" totalsRowShown="0" headerRowDxfId="126" headerRowBorderDxfId="127" tableBorderDxfId="128">
  <autoFilter ref="A1:E12" xr:uid="{E32688CF-C306-4AC2-B716-83C25F3418D5}"/>
  <sortState xmlns:xlrd2="http://schemas.microsoft.com/office/spreadsheetml/2017/richdata2" ref="A2:E12">
    <sortCondition ref="C2:C12"/>
    <sortCondition ref="D2:D12"/>
    <sortCondition ref="B2:B12"/>
  </sortState>
  <tableColumns count="5">
    <tableColumn id="1" xr3:uid="{BF6E755F-7D50-4CA4-A057-E2CE29A81F91}" name="lookupKey"/>
    <tableColumn id="2" xr3:uid="{A3A9231B-5034-4B41-A40D-2B01C0BB092D}" name="lookupValue"/>
    <tableColumn id="3" xr3:uid="{406C01F8-6A5F-42BA-9BAD-175696916CDB}" name="parentKey"/>
    <tableColumn id="4" xr3:uid="{C8AD9E2D-CD2B-4D71-942E-22A7C7863086}" name="parentDescription"/>
    <tableColumn id="5" xr3:uid="{C66D29B0-10FB-4A5F-8680-0BE284330F39}"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AD96D73B-A9FE-4820-8634-8E1C84A732F8}" name="shelter_material" displayName="shelter_material" ref="A1:E22" totalsRowShown="0" headerRowDxfId="123" headerRowBorderDxfId="124" tableBorderDxfId="125">
  <autoFilter ref="A1:E22" xr:uid="{AD96D73B-A9FE-4820-8634-8E1C84A732F8}"/>
  <sortState xmlns:xlrd2="http://schemas.microsoft.com/office/spreadsheetml/2017/richdata2" ref="A2:E22">
    <sortCondition ref="C2:C22"/>
    <sortCondition ref="D2:D22"/>
    <sortCondition ref="B2:B22"/>
  </sortState>
  <tableColumns count="5">
    <tableColumn id="1" xr3:uid="{D5CCA9D4-49F4-478A-AEBD-8F4EE66B0CB9}" name="lookupKey"/>
    <tableColumn id="2" xr3:uid="{6544D09E-198A-4FD6-A16C-DB58EE3D5097}" name="lookupValue"/>
    <tableColumn id="3" xr3:uid="{F2C55E42-164C-4225-BF23-9575CE2A6B04}" name="parentKey"/>
    <tableColumn id="4" xr3:uid="{288F13F6-FC53-426C-A97C-2C203240BD9D}" name="parentDescription"/>
    <tableColumn id="5" xr3:uid="{60C52364-D5AF-4727-A2B6-5375565C048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1C90CDC0-8891-4654-9773-F014B6106063}" name="seating_material" displayName="seating_material" ref="A1:E15" totalsRowShown="0" headerRowDxfId="120" headerRowBorderDxfId="121" tableBorderDxfId="122">
  <autoFilter ref="A1:E15" xr:uid="{1C90CDC0-8891-4654-9773-F014B6106063}"/>
  <sortState xmlns:xlrd2="http://schemas.microsoft.com/office/spreadsheetml/2017/richdata2" ref="A2:E15">
    <sortCondition ref="C2:C15"/>
    <sortCondition ref="D2:D15"/>
    <sortCondition ref="B2:B15"/>
  </sortState>
  <tableColumns count="5">
    <tableColumn id="1" xr3:uid="{DA34CB99-B715-463B-939F-9DD5C87A8533}" name="lookupKey"/>
    <tableColumn id="2" xr3:uid="{E7085030-6B94-4513-83E8-D2FAEF06882A}" name="lookupValue"/>
    <tableColumn id="3" xr3:uid="{C2BD0627-62BE-42F5-98E4-7823FCA2F9D2}" name="parentKey"/>
    <tableColumn id="4" xr3:uid="{AEB6BFF2-F418-4E28-8E98-196C5C5AA2DF}" name="parentDescription"/>
    <tableColumn id="5" xr3:uid="{7403748B-2391-44D9-BD5E-CBBD8FAC653F}"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2C508B04-5D45-42EA-8A1E-82EDA5E522B2}" name="rubbish_bin_material" displayName="rubbish_bin_material" ref="A1:E9" totalsRowShown="0" headerRowDxfId="117" headerRowBorderDxfId="118" tableBorderDxfId="119">
  <autoFilter ref="A1:E9" xr:uid="{2C508B04-5D45-42EA-8A1E-82EDA5E522B2}"/>
  <sortState xmlns:xlrd2="http://schemas.microsoft.com/office/spreadsheetml/2017/richdata2" ref="A2:E9">
    <sortCondition ref="C2:C9"/>
    <sortCondition ref="D2:D9"/>
    <sortCondition ref="B2:B9"/>
  </sortState>
  <tableColumns count="5">
    <tableColumn id="1" xr3:uid="{FB801E19-6484-46EF-92C5-B2ABE5888E88}" name="lookupKey"/>
    <tableColumn id="2" xr3:uid="{9D9798F6-FFBA-4006-9100-B98F532D9135}" name="lookupValue"/>
    <tableColumn id="3" xr3:uid="{E476EC70-1415-47DF-895A-76CDDDC6E834}" name="parentKey"/>
    <tableColumn id="4" xr3:uid="{31A48C45-6F81-4089-AB90-E9E1F49A0BFB}" name="parentDescription"/>
    <tableColumn id="5" xr3:uid="{C994937F-ACF3-4321-B1DA-DE1F9367A4D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C3ECE080-674B-46AB-9840-74DDE3B0995B}" name="planting_structure_material" displayName="planting_structure_material" ref="A1:E15" totalsRowShown="0" headerRowDxfId="114" headerRowBorderDxfId="115" tableBorderDxfId="116">
  <autoFilter ref="A1:E15" xr:uid="{C3ECE080-674B-46AB-9840-74DDE3B0995B}"/>
  <sortState xmlns:xlrd2="http://schemas.microsoft.com/office/spreadsheetml/2017/richdata2" ref="A2:E15">
    <sortCondition ref="C2:C15"/>
    <sortCondition ref="D2:D15"/>
    <sortCondition ref="B2:B15"/>
  </sortState>
  <tableColumns count="5">
    <tableColumn id="1" xr3:uid="{2BCF0967-0C7E-42DC-BBAD-BA26DEEB36B6}" name="lookupKey"/>
    <tableColumn id="2" xr3:uid="{B922F3EC-5044-4F55-A061-6F3F231DE872}" name="lookupValue"/>
    <tableColumn id="3" xr3:uid="{9D0B0A62-BD8D-40C2-9B49-ADA38721B7AA}" name="parentKey"/>
    <tableColumn id="4" xr3:uid="{4CF790BE-E845-4B23-BB5B-89446E32A754}" name="parentDescription"/>
    <tableColumn id="5" xr3:uid="{B9014622-79BC-4E3B-8614-3A37B8D39DCF}"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BCBACCF6-692E-4A77-AB36-C8D40C4DDD2B}" name="cultural_installation_material" displayName="cultural_installation_material" ref="A1:E15" totalsRowShown="0" headerRowDxfId="111" headerRowBorderDxfId="112" tableBorderDxfId="113">
  <autoFilter ref="A1:E15" xr:uid="{BCBACCF6-692E-4A77-AB36-C8D40C4DDD2B}"/>
  <sortState xmlns:xlrd2="http://schemas.microsoft.com/office/spreadsheetml/2017/richdata2" ref="A2:E15">
    <sortCondition ref="C2:C15"/>
    <sortCondition ref="D2:D15"/>
    <sortCondition ref="B2:B15"/>
  </sortState>
  <tableColumns count="5">
    <tableColumn id="1" xr3:uid="{B5BE2F7D-B2A9-4902-BC4A-53D0D8F8F077}" name="lookupKey"/>
    <tableColumn id="2" xr3:uid="{3E6DC722-99E2-4E92-8B60-C154FB934000}" name="lookupValue"/>
    <tableColumn id="3" xr3:uid="{0C2F6300-B37C-4814-BF42-B3C27E9C4C72}" name="parentKey"/>
    <tableColumn id="4" xr3:uid="{394E5512-A9EA-4519-9B6A-EDCB1AF9C0A7}" name="parentDescription"/>
    <tableColumn id="5" xr3:uid="{ABFF9239-9593-4C81-B2AE-95E630C1D3A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24DCDDD7-513A-4E34-87A2-11C30B3787C1}" name="cycle_amenity_material" displayName="cycle_amenity_material" ref="A1:E11" totalsRowShown="0" headerRowDxfId="108" headerRowBorderDxfId="109" tableBorderDxfId="110">
  <autoFilter ref="A1:E11" xr:uid="{24DCDDD7-513A-4E34-87A2-11C30B3787C1}"/>
  <sortState xmlns:xlrd2="http://schemas.microsoft.com/office/spreadsheetml/2017/richdata2" ref="A2:E11">
    <sortCondition ref="C2:C11"/>
    <sortCondition ref="D2:D11"/>
    <sortCondition ref="B2:B11"/>
  </sortState>
  <tableColumns count="5">
    <tableColumn id="1" xr3:uid="{7EB32683-AF3D-4F48-8DCC-E63D8AC8661A}" name="lookupKey"/>
    <tableColumn id="2" xr3:uid="{A8417962-4CE1-4FE9-9277-11844BD7E1E5}" name="lookupValue"/>
    <tableColumn id="3" xr3:uid="{D16C2EE5-4CB8-45B1-B0AE-B8994A0AD7B8}" name="parentKey"/>
    <tableColumn id="4" xr3:uid="{5B2DC56A-B254-41E8-B486-1EA0DA803835}" name="parentDescription"/>
    <tableColumn id="5" xr3:uid="{760A9C93-FD6C-4A68-B44E-66E77EE1A37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DCF6A917-E89F-464C-983F-BC6C47A6FEF5}" name="wall_material" displayName="wall_material" ref="A1:E16" totalsRowShown="0" headerRowDxfId="105" headerRowBorderDxfId="106" tableBorderDxfId="107">
  <autoFilter ref="A1:E16" xr:uid="{DCF6A917-E89F-464C-983F-BC6C47A6FEF5}"/>
  <sortState xmlns:xlrd2="http://schemas.microsoft.com/office/spreadsheetml/2017/richdata2" ref="A2:E16">
    <sortCondition ref="C2:C16"/>
    <sortCondition ref="D2:D16"/>
    <sortCondition ref="B2:B16"/>
  </sortState>
  <tableColumns count="5">
    <tableColumn id="1" xr3:uid="{CF1A58DD-871A-4724-B76D-A69E6BCCE5D9}" name="lookupKey"/>
    <tableColumn id="2" xr3:uid="{0B21C403-F75F-4686-A8F6-40C659052C00}" name="lookupValue"/>
    <tableColumn id="3" xr3:uid="{236D05BB-F1E7-4153-B7D2-627694A66A6E}" name="parentKey"/>
    <tableColumn id="4" xr3:uid="{C08C8EF6-46EA-4A5A-9801-F7EA491F6251}" name="parentDescription"/>
    <tableColumn id="5" xr3:uid="{57D5AAFB-1FB4-40C9-A726-B208DF873FA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4C588F6-D7F3-4554-8922-FB9EA083A2C2}" name="rail_material" displayName="rail_material" ref="A1:E7" totalsRowShown="0" headerRowDxfId="102" headerRowBorderDxfId="103" tableBorderDxfId="104">
  <autoFilter ref="A1:E7" xr:uid="{E4C588F6-D7F3-4554-8922-FB9EA083A2C2}"/>
  <sortState xmlns:xlrd2="http://schemas.microsoft.com/office/spreadsheetml/2017/richdata2" ref="A2:E7">
    <sortCondition ref="C2:C7"/>
    <sortCondition ref="D2:D7"/>
    <sortCondition ref="B2:B7"/>
  </sortState>
  <tableColumns count="5">
    <tableColumn id="1" xr3:uid="{EDD22CB3-C3CB-4ACD-A676-92B77BD36845}" name="lookupKey"/>
    <tableColumn id="2" xr3:uid="{4D0B9F0F-E818-47E5-88EE-D36DFB880E80}" name="lookupValue"/>
    <tableColumn id="3" xr3:uid="{9905140F-60E0-467B-BF86-3CDE378747FD}" name="parentKey"/>
    <tableColumn id="4" xr3:uid="{3F586EEB-9884-4454-9F77-1E669A1A09A8}" name="parentDescription"/>
    <tableColumn id="5" xr3:uid="{16A41619-781E-4F93-BB21-76373B589F97}"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A56144BA-A786-4C31-A01A-75C91168C100}" name="cattle_stop_material" displayName="cattle_stop_material" ref="A1:E7" totalsRowShown="0" headerRowDxfId="99" headerRowBorderDxfId="100" tableBorderDxfId="101">
  <autoFilter ref="A1:E7" xr:uid="{A56144BA-A786-4C31-A01A-75C91168C100}"/>
  <sortState xmlns:xlrd2="http://schemas.microsoft.com/office/spreadsheetml/2017/richdata2" ref="A2:E7">
    <sortCondition ref="C2:C7"/>
    <sortCondition ref="D2:D7"/>
    <sortCondition ref="B2:B7"/>
  </sortState>
  <tableColumns count="5">
    <tableColumn id="1" xr3:uid="{795B2CBE-732E-4EA7-B348-6F3C84DE26D6}" name="lookupKey"/>
    <tableColumn id="2" xr3:uid="{73DCE49B-EA69-4891-A41B-FFBA730FB507}" name="lookupValue"/>
    <tableColumn id="3" xr3:uid="{94CDCDE1-6B71-4AB2-AEF0-C37BC1424953}" name="parentKey"/>
    <tableColumn id="4" xr3:uid="{48513D65-865A-4E0A-BC79-D8AF67D04C99}" name="parentDescription"/>
    <tableColumn id="5" xr3:uid="{7ED218BE-A95A-48C3-AB13-A8B760BFDEB0}"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507CCA5-16C7-4317-B042-6CC962BF3E5C}" name="bollard_material" displayName="bollard_material" ref="A1:E10" totalsRowShown="0" headerRowDxfId="96" headerRowBorderDxfId="97" tableBorderDxfId="98">
  <autoFilter ref="A1:E10" xr:uid="{1507CCA5-16C7-4317-B042-6CC962BF3E5C}"/>
  <sortState xmlns:xlrd2="http://schemas.microsoft.com/office/spreadsheetml/2017/richdata2" ref="A2:E10">
    <sortCondition ref="C2:C10"/>
    <sortCondition ref="D2:D10"/>
    <sortCondition ref="B2:B10"/>
  </sortState>
  <tableColumns count="5">
    <tableColumn id="1" xr3:uid="{79B1DFFF-01EB-448D-A237-2E6EEBA641C2}" name="lookupKey"/>
    <tableColumn id="2" xr3:uid="{D810689C-D9C6-4C76-A946-B3D2B8477862}" name="lookupValue"/>
    <tableColumn id="3" xr3:uid="{A1CF2C36-EE7A-42BB-9C07-959C6B990EFB}" name="parentKey"/>
    <tableColumn id="4" xr3:uid="{389348FD-839D-4267-9BE9-3782D6AC291E}" name="parentDescription"/>
    <tableColumn id="5" xr3:uid="{F710F2EF-6E78-4B00-AEFE-41A139BD5DD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840E8BA9-0C0F-4D91-9BE2-EE8ABBF4DC38}" name="ud_outreach_type" displayName="ud_outreach_type" ref="A1:E24" totalsRowShown="0" headerRowDxfId="93" headerRowBorderDxfId="94" tableBorderDxfId="95">
  <autoFilter ref="A1:E24" xr:uid="{840E8BA9-0C0F-4D91-9BE2-EE8ABBF4DC38}"/>
  <sortState xmlns:xlrd2="http://schemas.microsoft.com/office/spreadsheetml/2017/richdata2" ref="A2:E24">
    <sortCondition ref="C2:C24"/>
    <sortCondition ref="D2:D24"/>
    <sortCondition ref="B2:B24"/>
  </sortState>
  <tableColumns count="5">
    <tableColumn id="1" xr3:uid="{839836AE-73E9-4A49-99E7-B359A4FC314D}" name="lookupKey"/>
    <tableColumn id="2" xr3:uid="{045F522A-8B0D-4B2F-B60A-43B601925908}" name="lookupValue"/>
    <tableColumn id="3" xr3:uid="{6F8A091F-F1FD-49C9-A6EA-84198228F97E}" name="parentKey"/>
    <tableColumn id="4" xr3:uid="{63AF898D-9EBD-47BB-80FE-BDC20385EC9D}" name="parentDescription"/>
    <tableColumn id="5" xr3:uid="{71FF7AF2-D16A-493A-9969-85031BC6127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18AB385-1F29-4FB9-AC29-DB210256716B}" name="ud_amds_table_list" displayName="ud_amds_table_list" ref="A1:E91" totalsRowShown="0" headerRowDxfId="90" headerRowBorderDxfId="91" tableBorderDxfId="92">
  <autoFilter ref="A1:E91" xr:uid="{018AB385-1F29-4FB9-AC29-DB210256716B}"/>
  <sortState xmlns:xlrd2="http://schemas.microsoft.com/office/spreadsheetml/2017/richdata2" ref="A2:E91">
    <sortCondition ref="C2:C91"/>
    <sortCondition ref="D2:D91"/>
    <sortCondition ref="B2:B91"/>
  </sortState>
  <tableColumns count="5">
    <tableColumn id="1" xr3:uid="{43971471-814E-4A23-8F98-58DE23FE7E6E}" name="lookupKey"/>
    <tableColumn id="2" xr3:uid="{8E75922F-8CA9-4A1F-B331-8C802570798A}" name="lookupValue"/>
    <tableColumn id="3" xr3:uid="{87F55E8A-03CC-4D3B-AC21-F9F9EB8E4D0D}" name="parentKey"/>
    <tableColumn id="4" xr3:uid="{DCA67E9E-631E-4A29-9175-1BB23F8E4466}" name="parentDescription"/>
    <tableColumn id="5" xr3:uid="{B486D6F3-7674-4D07-B7AB-9815F05586F7}"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517C8FE2-BE43-4490-B6D6-A78DFD2B90E0}" name="ud_maintenance_organisation" displayName="ud_maintenance_organisation" ref="A1:E10" totalsRowShown="0" headerRowDxfId="87" headerRowBorderDxfId="88" tableBorderDxfId="89">
  <autoFilter ref="A1:E10" xr:uid="{517C8FE2-BE43-4490-B6D6-A78DFD2B90E0}"/>
  <sortState xmlns:xlrd2="http://schemas.microsoft.com/office/spreadsheetml/2017/richdata2" ref="A2:E10">
    <sortCondition ref="C2:C10"/>
    <sortCondition ref="D2:D10"/>
    <sortCondition ref="B2:B10"/>
  </sortState>
  <tableColumns count="5">
    <tableColumn id="1" xr3:uid="{1B30588E-DE87-4521-B6B4-929A9C1D61FD}" name="lookupKey"/>
    <tableColumn id="2" xr3:uid="{99FF3638-87F9-4B4C-8C27-7216E265645C}" name="lookupValue"/>
    <tableColumn id="3" xr3:uid="{3198FF61-421B-4746-B9A4-328742B9F078}" name="parentKey"/>
    <tableColumn id="4" xr3:uid="{5CED4025-D5DF-4946-ABF2-01DF321E351A}" name="parentDescription"/>
    <tableColumn id="5" xr3:uid="{72D8AA64-6F8A-4BD3-963C-1A364577A237}"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E96DF691-1269-4AFF-8210-575828157E01}" name="post_joint_type" displayName="post_joint_type" ref="A1:E6" totalsRowShown="0" headerRowDxfId="84" headerRowBorderDxfId="85" tableBorderDxfId="86">
  <autoFilter ref="A1:E6" xr:uid="{E96DF691-1269-4AFF-8210-575828157E01}"/>
  <sortState xmlns:xlrd2="http://schemas.microsoft.com/office/spreadsheetml/2017/richdata2" ref="A2:E6">
    <sortCondition ref="C2:C6"/>
    <sortCondition ref="D2:D6"/>
    <sortCondition ref="B2:B6"/>
  </sortState>
  <tableColumns count="5">
    <tableColumn id="1" xr3:uid="{F78A914C-D727-4547-9253-FDF204C6FE4F}" name="lookupKey"/>
    <tableColumn id="2" xr3:uid="{CD307418-C628-4359-8B0B-09C00CFD08AA}" name="lookupValue"/>
    <tableColumn id="3" xr3:uid="{A7AE6144-57FF-4E06-B947-757C3A8F2B54}" name="parentKey"/>
    <tableColumn id="4" xr3:uid="{121A3AA9-6847-4B76-BC7F-88D4C6C8156F}" name="parentDescription"/>
    <tableColumn id="5" xr3:uid="{C4ACBB88-1D50-4753-9A6F-F3CA9E327C93}"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71D091CB-BCC7-4777-A17F-ECDBD4F1E91C}" name="sl_earthing_type" displayName="sl_earthing_type" ref="A1:E5" totalsRowShown="0" headerRowDxfId="81" headerRowBorderDxfId="82" tableBorderDxfId="83">
  <autoFilter ref="A1:E5" xr:uid="{71D091CB-BCC7-4777-A17F-ECDBD4F1E91C}"/>
  <sortState xmlns:xlrd2="http://schemas.microsoft.com/office/spreadsheetml/2017/richdata2" ref="A2:E5">
    <sortCondition ref="C2:C5"/>
    <sortCondition ref="D2:D5"/>
    <sortCondition ref="B2:B5"/>
  </sortState>
  <tableColumns count="5">
    <tableColumn id="1" xr3:uid="{B248D197-A767-4F18-8803-163AF800C86E}" name="lookupKey"/>
    <tableColumn id="2" xr3:uid="{67225A24-F06B-43B9-917D-6A64A5029B4C}" name="lookupValue"/>
    <tableColumn id="3" xr3:uid="{BC30288B-B961-4EEC-91EC-7B7310D45AAA}" name="parentKey"/>
    <tableColumn id="4" xr3:uid="{5B41A611-7B75-4D3A-BE25-BD1B99C6A40D}" name="parentDescription"/>
    <tableColumn id="5" xr3:uid="{A0195AC1-9CB6-445B-904B-F3D1828C4F97}"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AE30620-CAB4-49B8-B4DA-BD9819D49BDF}" name="sl_pole_attach" displayName="sl_pole_attach" ref="A1:E3" totalsRowShown="0" headerRowDxfId="78" headerRowBorderDxfId="79" tableBorderDxfId="80">
  <autoFilter ref="A1:E3" xr:uid="{2AE30620-CAB4-49B8-B4DA-BD9819D49BDF}"/>
  <sortState xmlns:xlrd2="http://schemas.microsoft.com/office/spreadsheetml/2017/richdata2" ref="A2:E3">
    <sortCondition ref="C2:C3"/>
    <sortCondition ref="D2:D3"/>
    <sortCondition ref="B2:B3"/>
  </sortState>
  <tableColumns count="5">
    <tableColumn id="1" xr3:uid="{D7166B4C-A303-4706-B52D-CF6227107733}" name="lookupKey"/>
    <tableColumn id="2" xr3:uid="{18285BCA-D55B-43CB-9296-D4D963B62707}" name="lookupValue"/>
    <tableColumn id="3" xr3:uid="{817A3C90-EF5E-4125-A22B-DCBC795AEFB5}" name="parentKey"/>
    <tableColumn id="4" xr3:uid="{9BF9BB35-BA82-46CE-9E5B-2EC45BD5B85F}" name="parentDescription"/>
    <tableColumn id="5" xr3:uid="{6DB8BF0F-381F-4E1E-9F35-65FF4FE2EB61}"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A3DC6974-7729-4E98-9979-8C468EE76EEE}" name="ud_placement" displayName="ud_placement" ref="A1:E33" totalsRowShown="0" headerRowDxfId="75" headerRowBorderDxfId="76" tableBorderDxfId="77">
  <autoFilter ref="A1:E33" xr:uid="{A3DC6974-7729-4E98-9979-8C468EE76EEE}"/>
  <sortState xmlns:xlrd2="http://schemas.microsoft.com/office/spreadsheetml/2017/richdata2" ref="A2:E33">
    <sortCondition ref="C2:C33"/>
    <sortCondition ref="D2:D33"/>
    <sortCondition ref="B2:B33"/>
  </sortState>
  <tableColumns count="5">
    <tableColumn id="1" xr3:uid="{22FE4B13-77D4-4103-B6AE-A188C79D771B}" name="lookupKey"/>
    <tableColumn id="2" xr3:uid="{0EA447F4-86AF-4446-807B-544D5AF23ED0}" name="lookupValue"/>
    <tableColumn id="3" xr3:uid="{CC610A39-63D0-45FF-87F2-7E54003622CF}" name="parentKey"/>
    <tableColumn id="4" xr3:uid="{E283601A-BDBA-4BDE-AC10-9BFC85D83D83}" name="parentDescription"/>
    <tableColumn id="5" xr3:uid="{91E4510D-03C5-45D1-9014-0319BEC2EEFC}"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787BA394-9566-4631-816C-89A08A088D43}" name="sl_pole_shape" displayName="sl_pole_shape" ref="A1:E9" totalsRowShown="0" headerRowDxfId="72" headerRowBorderDxfId="73" tableBorderDxfId="74">
  <autoFilter ref="A1:E9" xr:uid="{787BA394-9566-4631-816C-89A08A088D43}"/>
  <sortState xmlns:xlrd2="http://schemas.microsoft.com/office/spreadsheetml/2017/richdata2" ref="A2:E9">
    <sortCondition ref="C2:C9"/>
    <sortCondition ref="D2:D9"/>
    <sortCondition ref="B2:B9"/>
  </sortState>
  <tableColumns count="5">
    <tableColumn id="1" xr3:uid="{2FA38E76-0A36-4423-A3D4-2D11A47AB66A}" name="lookupKey"/>
    <tableColumn id="2" xr3:uid="{F03EBB1E-4B22-4851-99F9-3FBA9C9A38FB}" name="lookupValue"/>
    <tableColumn id="3" xr3:uid="{F9E7268E-DFFD-4998-8DFB-694887FD59B1}" name="parentKey"/>
    <tableColumn id="4" xr3:uid="{CBFCB08F-8FAF-4BAE-A0DF-FC2F0E4F6E4D}" name="parentDescription"/>
    <tableColumn id="5" xr3:uid="{2047298E-BF69-429F-8704-F82625D06A1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141B8306-0C96-4830-9C4A-D2E2FED23E57}" name="ud_pole_structure_model" displayName="ud_pole_structure_model" ref="A1:E113" totalsRowShown="0" headerRowDxfId="69" headerRowBorderDxfId="70" tableBorderDxfId="71">
  <autoFilter ref="A1:E113" xr:uid="{141B8306-0C96-4830-9C4A-D2E2FED23E57}"/>
  <sortState xmlns:xlrd2="http://schemas.microsoft.com/office/spreadsheetml/2017/richdata2" ref="A2:E113">
    <sortCondition ref="C2:C113"/>
    <sortCondition ref="D2:D113"/>
    <sortCondition ref="B2:B113"/>
  </sortState>
  <tableColumns count="5">
    <tableColumn id="1" xr3:uid="{F002FF8F-2551-4586-8D14-896FA0179CE1}" name="lookupKey"/>
    <tableColumn id="2" xr3:uid="{EAF6B8F2-8D8E-4E26-A427-F777EEB94EC1}" name="lookupValue"/>
    <tableColumn id="3" xr3:uid="{FD350F76-F9A1-40C9-B486-C0A091588464}" name="parentKey"/>
    <tableColumn id="4" xr3:uid="{20D4ED00-B066-4ADD-A2B4-E56D426517A3}" name="parentDescription"/>
    <tableColumn id="5" xr3:uid="{5793B248-6EAD-4C01-B06F-5DC6111378B2}"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3766056-6AFB-4D98-BE0C-6EBA6F67C7FB}" name="ud_pole_structure_make" displayName="ud_pole_structure_make" ref="A1:E26" totalsRowShown="0" headerRowDxfId="66" headerRowBorderDxfId="67" tableBorderDxfId="68">
  <autoFilter ref="A1:E26" xr:uid="{23766056-6AFB-4D98-BE0C-6EBA6F67C7FB}"/>
  <sortState xmlns:xlrd2="http://schemas.microsoft.com/office/spreadsheetml/2017/richdata2" ref="A2:E26">
    <sortCondition ref="C2:C26"/>
    <sortCondition ref="D2:D26"/>
    <sortCondition ref="B2:B26"/>
  </sortState>
  <tableColumns count="5">
    <tableColumn id="1" xr3:uid="{12755FAA-DFE8-444F-88C2-E29B047FA1AC}" name="lookupKey"/>
    <tableColumn id="2" xr3:uid="{7F49096B-D81D-4950-AC55-C8D8743B6A0C}" name="lookupValue"/>
    <tableColumn id="3" xr3:uid="{7C10B430-5863-4D2E-9CB1-1DB285BDF475}" name="parentKey"/>
    <tableColumn id="4" xr3:uid="{032B3BD2-CF3B-466A-A7A8-3DBF47A8DEFB}" name="parentDescription"/>
    <tableColumn id="5" xr3:uid="{EA358D08-97B8-478F-83D3-D29006316AB7}"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DA544947-B2D2-4AA0-B9BA-BDDB689D9BCA}" name="ud_pole_base_connection" displayName="ud_pole_base_connection" ref="A1:E5" totalsRowShown="0" headerRowDxfId="63" headerRowBorderDxfId="64" tableBorderDxfId="65">
  <autoFilter ref="A1:E5" xr:uid="{DA544947-B2D2-4AA0-B9BA-BDDB689D9BCA}"/>
  <sortState xmlns:xlrd2="http://schemas.microsoft.com/office/spreadsheetml/2017/richdata2" ref="A2:E5">
    <sortCondition ref="C2:C5"/>
    <sortCondition ref="D2:D5"/>
    <sortCondition ref="B2:B5"/>
  </sortState>
  <tableColumns count="5">
    <tableColumn id="1" xr3:uid="{164C65EC-FD47-4B0A-B480-AFABBAFF43DE}" name="lookupKey"/>
    <tableColumn id="2" xr3:uid="{8E77C17B-1F68-435B-A143-788BDD6FB3A8}" name="lookupValue"/>
    <tableColumn id="3" xr3:uid="{656F9FE6-0D4C-46A8-A5B5-1A9CFD064DAD}" name="parentKey"/>
    <tableColumn id="4" xr3:uid="{C4CFAF95-75EA-4984-86C9-29ABCD0E941D}" name="parentDescription"/>
    <tableColumn id="5" xr3:uid="{F31B0BEB-DED0-43A8-AA32-5F1A67142E4D}"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90775C9-33F1-4070-8DB5-3D4A36F1D480}" name="ud_pole_foundation_type" displayName="ud_pole_foundation_type" ref="A1:E7" totalsRowShown="0" headerRowDxfId="60" headerRowBorderDxfId="61" tableBorderDxfId="62">
  <autoFilter ref="A1:E7" xr:uid="{B90775C9-33F1-4070-8DB5-3D4A36F1D480}"/>
  <sortState xmlns:xlrd2="http://schemas.microsoft.com/office/spreadsheetml/2017/richdata2" ref="A2:E7">
    <sortCondition ref="C2:C7"/>
    <sortCondition ref="D2:D7"/>
    <sortCondition ref="B2:B7"/>
  </sortState>
  <tableColumns count="5">
    <tableColumn id="1" xr3:uid="{4E49A64D-8D99-4A56-9FA4-258C09B6AB1D}" name="lookupKey"/>
    <tableColumn id="2" xr3:uid="{3CECAEA9-F61F-4194-AFEA-6284468B0455}" name="lookupValue"/>
    <tableColumn id="3" xr3:uid="{7FC8DC9F-B9DB-4271-BA72-16D408957E16}" name="parentKey"/>
    <tableColumn id="4" xr3:uid="{64D5F98D-7607-477D-8B55-B0FFAACFAD73}" name="parentDescription"/>
    <tableColumn id="5" xr3:uid="{03ED26D7-A058-4357-B7D0-01F08E65E83D}"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C79FF43-6A10-475F-A2B5-77B82B564CB1}" name="ud_coating_system" displayName="ud_coating_system" ref="A1:E9" totalsRowShown="0" headerRowDxfId="57" headerRowBorderDxfId="58" tableBorderDxfId="59">
  <autoFilter ref="A1:E9" xr:uid="{8C79FF43-6A10-475F-A2B5-77B82B564CB1}"/>
  <sortState xmlns:xlrd2="http://schemas.microsoft.com/office/spreadsheetml/2017/richdata2" ref="A2:E9">
    <sortCondition ref="C2:C9"/>
    <sortCondition ref="D2:D9"/>
    <sortCondition ref="B2:B9"/>
  </sortState>
  <tableColumns count="5">
    <tableColumn id="1" xr3:uid="{4BC76B0D-D4AB-40E8-846F-C80B2ACF68C0}" name="lookupKey"/>
    <tableColumn id="2" xr3:uid="{5648012C-81B6-4995-82ED-47977FF0C6BE}" name="lookupValue"/>
    <tableColumn id="3" xr3:uid="{598B015B-80D0-4676-AFBE-04B31E3E93EA}" name="parentKey"/>
    <tableColumn id="4" xr3:uid="{EF681D64-7A31-4277-82FD-3A8A72D90906}" name="parentDescription"/>
    <tableColumn id="5" xr3:uid="{47333D23-FC20-4C87-9CA9-9FA8347AA0C4}"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DDBA51C7-0ED3-4E63-A9D7-98413D69D981}" name="ud_pole_structure_type" displayName="ud_pole_structure_type" ref="A1:E9" totalsRowShown="0" headerRowDxfId="54" headerRowBorderDxfId="55" tableBorderDxfId="56">
  <autoFilter ref="A1:E9" xr:uid="{DDBA51C7-0ED3-4E63-A9D7-98413D69D981}"/>
  <sortState xmlns:xlrd2="http://schemas.microsoft.com/office/spreadsheetml/2017/richdata2" ref="A2:E9">
    <sortCondition ref="C2:C9"/>
    <sortCondition ref="D2:D9"/>
    <sortCondition ref="B2:B9"/>
  </sortState>
  <tableColumns count="5">
    <tableColumn id="1" xr3:uid="{6F5FCF0D-1F8F-417F-9D0B-08841AE47901}" name="lookupKey"/>
    <tableColumn id="2" xr3:uid="{76DFF7FE-1A3F-482F-8C33-142C999F9D26}" name="lookupValue"/>
    <tableColumn id="3" xr3:uid="{116FB8F4-5A97-4AF2-9966-39CE9E0F12F5}" name="parentKey"/>
    <tableColumn id="4" xr3:uid="{4F3B8A86-E40F-493A-A41A-F8F290924BEF}" name="parentDescription"/>
    <tableColumn id="5" xr3:uid="{2F38B9C0-044C-46A0-BB0D-91B0B92A67E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BCEA3F9D-D53C-4549-A38F-D21096B242AB}" name="ud_pole_primary_function" displayName="ud_pole_primary_function" ref="A1:E16" totalsRowShown="0" headerRowDxfId="51" headerRowBorderDxfId="52" tableBorderDxfId="53">
  <autoFilter ref="A1:E16" xr:uid="{BCEA3F9D-D53C-4549-A38F-D21096B242AB}"/>
  <sortState xmlns:xlrd2="http://schemas.microsoft.com/office/spreadsheetml/2017/richdata2" ref="A2:E16">
    <sortCondition ref="C2:C16"/>
    <sortCondition ref="D2:D16"/>
    <sortCondition ref="B2:B16"/>
  </sortState>
  <tableColumns count="5">
    <tableColumn id="1" xr3:uid="{B6A40649-FF55-46BD-A7B7-3605C0B24D1D}" name="lookupKey"/>
    <tableColumn id="2" xr3:uid="{D0714661-B084-40E5-96F8-32308F02E39D}" name="lookupValue"/>
    <tableColumn id="3" xr3:uid="{13DCF0ED-8839-4A43-8C75-7A9F9E7A8A9B}" name="parentKey"/>
    <tableColumn id="4" xr3:uid="{532A13D7-3946-4AB3-B823-7C151FF598DA}" name="parentDescription"/>
    <tableColumn id="5" xr3:uid="{37C77055-D215-4833-9DEC-AD04B9C9B417}"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6F2B6540-92EB-48EE-A1CC-280BE41646E6}" name="ud_mast_pole_type" displayName="ud_mast_pole_type" ref="A1:E5" totalsRowShown="0" headerRowDxfId="48" headerRowBorderDxfId="49" tableBorderDxfId="50">
  <autoFilter ref="A1:E5" xr:uid="{6F2B6540-92EB-48EE-A1CC-280BE41646E6}"/>
  <sortState xmlns:xlrd2="http://schemas.microsoft.com/office/spreadsheetml/2017/richdata2" ref="A2:E5">
    <sortCondition ref="C2:C5"/>
    <sortCondition ref="D2:D5"/>
    <sortCondition ref="B2:B5"/>
  </sortState>
  <tableColumns count="5">
    <tableColumn id="1" xr3:uid="{449D98BB-F1F8-4366-B684-9E698F1EB0F8}" name="lookupKey"/>
    <tableColumn id="2" xr3:uid="{E180FD07-A25E-43FB-8947-97EBC50C4820}" name="lookupValue"/>
    <tableColumn id="3" xr3:uid="{F5D64849-BC3D-4794-84E7-2658B0FA56E2}" name="parentKey"/>
    <tableColumn id="4" xr3:uid="{63136466-4FA5-4710-8EF8-342F8E1EE610}" name="parentDescription"/>
    <tableColumn id="5" xr3:uid="{818FB39B-8A15-4C87-9574-98DB30E405B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8C10E7E-6383-4C39-9859-304A887B2DF4}" name="ud_mast_primary_function" displayName="ud_mast_primary_function" ref="A1:E5" totalsRowShown="0" headerRowDxfId="45" headerRowBorderDxfId="46" tableBorderDxfId="47">
  <autoFilter ref="A1:E5" xr:uid="{78C10E7E-6383-4C39-9859-304A887B2DF4}"/>
  <sortState xmlns:xlrd2="http://schemas.microsoft.com/office/spreadsheetml/2017/richdata2" ref="A2:E5">
    <sortCondition ref="C2:C5"/>
    <sortCondition ref="D2:D5"/>
    <sortCondition ref="B2:B5"/>
  </sortState>
  <tableColumns count="5">
    <tableColumn id="1" xr3:uid="{1CDD1668-491B-4687-BD77-847C2CABA813}" name="lookupKey"/>
    <tableColumn id="2" xr3:uid="{BBD7DC34-3698-4761-BF13-455E62F27688}" name="lookupValue"/>
    <tableColumn id="3" xr3:uid="{A004F214-3FA2-4240-BDAF-1F6C68A97100}" name="parentKey"/>
    <tableColumn id="4" xr3:uid="{596B0824-8BB1-453F-95B2-8F8BA31366A5}" name="parentDescription"/>
    <tableColumn id="5" xr3:uid="{4BBCF87A-816D-4029-90DB-8C9509E325E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810A1841-0E03-4E5E-86EC-9865E0B4F73E}" name="av_standard_rc" displayName="av_standard_rc" ref="A1:E566" totalsRowShown="0" headerRowDxfId="42" headerRowBorderDxfId="43" tableBorderDxfId="44">
  <autoFilter ref="A1:E566" xr:uid="{810A1841-0E03-4E5E-86EC-9865E0B4F73E}"/>
  <sortState xmlns:xlrd2="http://schemas.microsoft.com/office/spreadsheetml/2017/richdata2" ref="A2:E566">
    <sortCondition ref="C2:C566"/>
    <sortCondition ref="D2:D566"/>
    <sortCondition ref="B2:B566"/>
  </sortState>
  <tableColumns count="5">
    <tableColumn id="1" xr3:uid="{0F647FF6-588B-45C0-BDFF-5B3398F51126}" name="lookupKey"/>
    <tableColumn id="2" xr3:uid="{948BE5E1-D09F-44B6-8BDF-71579B8FB17A}" name="lookupValue"/>
    <tableColumn id="3" xr3:uid="{6833B57D-D072-45B1-AA7A-008F8AB22EE9}" name="parentKey"/>
    <tableColumn id="4" xr3:uid="{F222E9CB-A2C3-4696-A377-20AFD5F97B7E}" name="parentDescription"/>
    <tableColumn id="5" xr3:uid="{1C4CF96F-942E-4563-A758-3C0C21C999AD}"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F10FA20C-1544-4CAF-B0CD-60B5A56E9848}" name="ar_replace_reason" displayName="ar_replace_reason" ref="A1:E14" totalsRowShown="0" headerRowDxfId="39" headerRowBorderDxfId="40" tableBorderDxfId="41">
  <autoFilter ref="A1:E14" xr:uid="{F10FA20C-1544-4CAF-B0CD-60B5A56E9848}"/>
  <sortState xmlns:xlrd2="http://schemas.microsoft.com/office/spreadsheetml/2017/richdata2" ref="A2:E14">
    <sortCondition ref="C2:C14"/>
    <sortCondition ref="D2:D14"/>
    <sortCondition ref="B2:B14"/>
  </sortState>
  <tableColumns count="5">
    <tableColumn id="1" xr3:uid="{287CCACA-9586-489E-A7CC-AD7FBBDE58E7}" name="lookupKey"/>
    <tableColumn id="2" xr3:uid="{BFC36018-D972-429E-A70E-DBE8C4946C27}" name="lookupValue"/>
    <tableColumn id="3" xr3:uid="{DADA8E7B-44A0-432C-ABAD-EE8BAE21DDBB}" name="parentKey"/>
    <tableColumn id="4" xr3:uid="{667C0F17-D23E-4270-9204-9C6D308A499B}" name="parentDescription"/>
    <tableColumn id="5" xr3:uid="{8EEB5771-EA38-4C01-B612-11185E198408}"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D1AE0CF0-A642-43B1-A002-863AB952E812}" name="ud_replacement_status" displayName="ud_replacement_status" ref="A1:E4" totalsRowShown="0" headerRowDxfId="36" headerRowBorderDxfId="37" tableBorderDxfId="38">
  <autoFilter ref="A1:E4" xr:uid="{D1AE0CF0-A642-43B1-A002-863AB952E812}"/>
  <sortState xmlns:xlrd2="http://schemas.microsoft.com/office/spreadsheetml/2017/richdata2" ref="A2:E4">
    <sortCondition ref="C2:C4"/>
    <sortCondition ref="D2:D4"/>
    <sortCondition ref="B2:B4"/>
  </sortState>
  <tableColumns count="5">
    <tableColumn id="1" xr3:uid="{28C8B9F1-8B6A-404E-B940-FFF2D8A42599}" name="lookupKey"/>
    <tableColumn id="2" xr3:uid="{B545F449-53D7-4ABE-BBBF-D563988C6BAD}" name="lookupValue"/>
    <tableColumn id="3" xr3:uid="{3F8466BF-3D1A-45CC-B6B3-FEDAE4825662}" name="parentKey"/>
    <tableColumn id="4" xr3:uid="{B4E4C489-D18C-4C29-B640-54428307AA52}" name="parentDescription"/>
    <tableColumn id="5" xr3:uid="{5F3DBC55-AEC0-4CE6-B58D-563A4D06DF4B}"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52EA42C5-CA9C-4122-9790-E4A26175B2D9}" name="ud_asset_status" displayName="ud_asset_status" ref="A1:E10" totalsRowShown="0" headerRowDxfId="33" headerRowBorderDxfId="34" tableBorderDxfId="35">
  <autoFilter ref="A1:E10" xr:uid="{52EA42C5-CA9C-4122-9790-E4A26175B2D9}"/>
  <sortState xmlns:xlrd2="http://schemas.microsoft.com/office/spreadsheetml/2017/richdata2" ref="A2:E10">
    <sortCondition ref="C2:C10"/>
    <sortCondition ref="D2:D10"/>
    <sortCondition ref="B2:B10"/>
  </sortState>
  <tableColumns count="5">
    <tableColumn id="1" xr3:uid="{D8AD415C-E32C-4722-B6C3-5A7F54873E01}" name="lookupKey"/>
    <tableColumn id="2" xr3:uid="{777BE2D3-9E71-457B-B266-155C4A4A051D}" name="lookupValue"/>
    <tableColumn id="3" xr3:uid="{58324D8B-AE4C-4D0E-8E21-BFC8561481AD}" name="parentKey"/>
    <tableColumn id="4" xr3:uid="{48E443C9-364D-4E76-ABA8-7CDBC44EA519}" name="parentDescription"/>
    <tableColumn id="5" xr3:uid="{174096E6-6849-453B-82C7-69574E78BAFD}"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9D0C324D-1C78-43CA-8E37-07D31264ADFD}" name="ud_sub_organisation" displayName="ud_sub_organisation" ref="A1:E20" totalsRowShown="0" headerRowDxfId="30" headerRowBorderDxfId="31" tableBorderDxfId="32">
  <autoFilter ref="A1:E20" xr:uid="{9D0C324D-1C78-43CA-8E37-07D31264ADFD}"/>
  <sortState xmlns:xlrd2="http://schemas.microsoft.com/office/spreadsheetml/2017/richdata2" ref="A2:E20">
    <sortCondition ref="C2:C20"/>
    <sortCondition ref="D2:D20"/>
    <sortCondition ref="B2:B20"/>
  </sortState>
  <tableColumns count="5">
    <tableColumn id="1" xr3:uid="{D9B79CD1-9EAC-45C7-A1EA-93104FA0FD36}" name="lookupKey"/>
    <tableColumn id="2" xr3:uid="{9E7219AB-433F-48BA-8099-BE5CC52CEFC5}" name="lookupValue"/>
    <tableColumn id="3" xr3:uid="{F802FD05-B8A5-4E25-BCA9-AB7FB126850F}" name="parentKey"/>
    <tableColumn id="4" xr3:uid="{0E6D1040-D4AC-4DD1-B369-AD817A047915}" name="parentDescription"/>
    <tableColumn id="5" xr3:uid="{F4B79011-F072-49D2-B026-B265BC498E57}"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8378656-EDB0-40F3-B62B-9D1AF68A8428}" name="ud_organisation_owner" displayName="ud_organisation_owner" ref="A1:E148" totalsRowShown="0" headerRowDxfId="27" headerRowBorderDxfId="28" tableBorderDxfId="29">
  <autoFilter ref="A1:E148" xr:uid="{F8378656-EDB0-40F3-B62B-9D1AF68A8428}"/>
  <sortState xmlns:xlrd2="http://schemas.microsoft.com/office/spreadsheetml/2017/richdata2" ref="A2:E148">
    <sortCondition ref="C2:C148"/>
    <sortCondition ref="D2:D148"/>
    <sortCondition ref="B2:B148"/>
  </sortState>
  <tableColumns count="5">
    <tableColumn id="1" xr3:uid="{835291D8-FB61-49FB-9283-1B74E6117AA6}" name="lookupKey"/>
    <tableColumn id="2" xr3:uid="{41C574AB-C363-459F-B692-B7A14E909923}" name="lookupValue"/>
    <tableColumn id="3" xr3:uid="{DC30F44D-6670-45B8-AA0D-5513BEE412A6}" name="parentKey"/>
    <tableColumn id="4" xr3:uid="{CF1A751E-BA1F-4321-9D3F-A1C4F230E910}" name="parentDescription"/>
    <tableColumn id="5" xr3:uid="{548CCE35-9843-4EC5-A90B-33F4A98C91BA}"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DEDE144C-3BB1-48FD-9EC8-E72D55A658B1}" name="condition" displayName="condition" ref="A1:E7" totalsRowShown="0" headerRowDxfId="24" headerRowBorderDxfId="25" tableBorderDxfId="26">
  <autoFilter ref="A1:E7" xr:uid="{DEDE144C-3BB1-48FD-9EC8-E72D55A658B1}"/>
  <sortState xmlns:xlrd2="http://schemas.microsoft.com/office/spreadsheetml/2017/richdata2" ref="A2:E7">
    <sortCondition ref="C2:C7"/>
    <sortCondition ref="D2:D7"/>
    <sortCondition ref="B2:B7"/>
  </sortState>
  <tableColumns count="5">
    <tableColumn id="1" xr3:uid="{9D90A6D6-3F4A-4D29-BAF8-C85B708D9C16}" name="lookupKey"/>
    <tableColumn id="2" xr3:uid="{AB2FFE90-A5ED-4664-B157-BD94A11E8D05}" name="lookupValue"/>
    <tableColumn id="3" xr3:uid="{373AF701-4594-499E-8402-980BD09A0872}" name="parentKey"/>
    <tableColumn id="4" xr3:uid="{A4438A66-4991-4D64-BD6E-7D8894379E11}" name="parentDescription"/>
    <tableColumn id="5" xr3:uid="{E6C4164B-B1F7-45F1-BF7E-8B15754AF5CC}"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B66CAE1-D0AA-4E44-8568-49E09C5485BD}" name="ud_work_category" displayName="ud_work_category" ref="A1:E78" totalsRowShown="0" headerRowDxfId="21" headerRowBorderDxfId="22" tableBorderDxfId="23">
  <autoFilter ref="A1:E78" xr:uid="{CB66CAE1-D0AA-4E44-8568-49E09C5485BD}"/>
  <sortState xmlns:xlrd2="http://schemas.microsoft.com/office/spreadsheetml/2017/richdata2" ref="A2:E78">
    <sortCondition ref="C2:C78"/>
    <sortCondition ref="D2:D78"/>
    <sortCondition ref="B2:B78"/>
  </sortState>
  <tableColumns count="5">
    <tableColumn id="1" xr3:uid="{3CC92531-1530-4511-8FB2-9AF17F4B17E0}" name="lookupKey"/>
    <tableColumn id="2" xr3:uid="{354670A9-D446-4EB6-8A8C-9939D8170FDE}" name="lookupValue"/>
    <tableColumn id="3" xr3:uid="{45317C51-8203-482D-AB21-C9BD34ACBE1F}" name="parentKey"/>
    <tableColumn id="4" xr3:uid="{11E837E5-01BF-4E8F-B10B-AAB047FE2258}" name="parentDescription"/>
    <tableColumn id="5" xr3:uid="{0CC09BF9-915A-460D-A578-5C0CA59A358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4120BE07-207B-46F3-BDD0-5E6329A7DF6B}" name="ud_material" displayName="ud_material" ref="A1:E87" totalsRowShown="0" headerRowDxfId="18" headerRowBorderDxfId="19" tableBorderDxfId="20">
  <autoFilter ref="A1:E87" xr:uid="{4120BE07-207B-46F3-BDD0-5E6329A7DF6B}"/>
  <sortState xmlns:xlrd2="http://schemas.microsoft.com/office/spreadsheetml/2017/richdata2" ref="A2:E87">
    <sortCondition ref="C2:C87"/>
    <sortCondition ref="D2:D87"/>
    <sortCondition ref="B2:B87"/>
  </sortState>
  <tableColumns count="5">
    <tableColumn id="1" xr3:uid="{8E462B45-08F7-4189-9862-F15712BEC344}" name="lookupKey"/>
    <tableColumn id="2" xr3:uid="{8537360D-DD68-441B-B42E-95579E36534E}" name="lookupValue"/>
    <tableColumn id="3" xr3:uid="{2EA127AE-1EF7-401B-8AA4-9CAB5F66CD2C}" name="parentKey"/>
    <tableColumn id="4" xr3:uid="{01CF1A77-FB64-4ADA-9F38-D7C7BBED988E}" name="parentDescription"/>
    <tableColumn id="5" xr3:uid="{DAF5EC6C-9BC5-4693-80E5-A9D9C5C20B3F}"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9D2C5489-9A72-4A37-872C-04532D77511C}" name="ud_gantry_construction_type" displayName="ud_gantry_construction_type" ref="A1:E3" totalsRowShown="0" headerRowDxfId="15" headerRowBorderDxfId="16" tableBorderDxfId="17">
  <autoFilter ref="A1:E3" xr:uid="{9D2C5489-9A72-4A37-872C-04532D77511C}"/>
  <sortState xmlns:xlrd2="http://schemas.microsoft.com/office/spreadsheetml/2017/richdata2" ref="A2:E3">
    <sortCondition ref="C2:C3"/>
    <sortCondition ref="D2:D3"/>
    <sortCondition ref="B2:B3"/>
  </sortState>
  <tableColumns count="5">
    <tableColumn id="1" xr3:uid="{204B5011-B01A-4CE2-8044-15CCF3926879}" name="lookupKey"/>
    <tableColumn id="2" xr3:uid="{208C98A7-020D-49A4-B15F-8175A5D7F0BC}" name="lookupValue"/>
    <tableColumn id="3" xr3:uid="{1A1F7A01-52D9-4CB4-AF06-11368317CBCE}" name="parentKey"/>
    <tableColumn id="4" xr3:uid="{6A2404A9-563C-42F9-B662-F12F0B009718}" name="parentDescription"/>
    <tableColumn id="5" xr3:uid="{A18975F5-BC5B-41A7-AAD0-EA3D973B544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EC2469F-F965-4DE2-9CF8-0C5E9846837F}" name="ud_shape" displayName="ud_shape" ref="A1:E18" totalsRowShown="0" headerRowDxfId="12" headerRowBorderDxfId="13" tableBorderDxfId="14">
  <autoFilter ref="A1:E18" xr:uid="{5EC2469F-F965-4DE2-9CF8-0C5E9846837F}"/>
  <sortState xmlns:xlrd2="http://schemas.microsoft.com/office/spreadsheetml/2017/richdata2" ref="A2:E18">
    <sortCondition ref="C2:C18"/>
    <sortCondition ref="D2:D18"/>
    <sortCondition ref="B2:B18"/>
  </sortState>
  <tableColumns count="5">
    <tableColumn id="1" xr3:uid="{D9E43857-4ECC-4011-A6E2-1E287EA64C01}" name="lookupKey"/>
    <tableColumn id="2" xr3:uid="{BF4ED022-FC36-4093-9D79-F618338F6E1F}" name="lookupValue"/>
    <tableColumn id="3" xr3:uid="{F85F8893-1E8B-4577-B534-32B17F35535B}" name="parentKey"/>
    <tableColumn id="4" xr3:uid="{E967E7AB-8DCB-4852-B3D5-F5414332453D}" name="parentDescription"/>
    <tableColumn id="5" xr3:uid="{6421080F-448E-412B-BE47-E30DDF0012B5}"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54BE028E-B6B6-4A37-B97B-05955354DA6E}" name="ud_gantry_primary_function" displayName="ud_gantry_primary_function" ref="A1:E4" totalsRowShown="0" headerRowDxfId="9" headerRowBorderDxfId="10" tableBorderDxfId="11">
  <autoFilter ref="A1:E4" xr:uid="{54BE028E-B6B6-4A37-B97B-05955354DA6E}"/>
  <sortState xmlns:xlrd2="http://schemas.microsoft.com/office/spreadsheetml/2017/richdata2" ref="A2:E4">
    <sortCondition ref="C2:C4"/>
    <sortCondition ref="D2:D4"/>
    <sortCondition ref="B2:B4"/>
  </sortState>
  <tableColumns count="5">
    <tableColumn id="1" xr3:uid="{BFD8FA1C-CB47-4C63-8246-BE87E5CC0B03}" name="lookupKey"/>
    <tableColumn id="2" xr3:uid="{3E5D9DF0-EACA-4B00-B477-203BE3A3453C}" name="lookupValue"/>
    <tableColumn id="3" xr3:uid="{538A3527-211D-4D70-A3AD-258404AA9D4E}" name="parentKey"/>
    <tableColumn id="4" xr3:uid="{F9E928FB-ED5A-4CCE-A50A-1EC83281DC3B}" name="parentDescription"/>
    <tableColumn id="5" xr3:uid="{F9BBD6E5-4C8F-4162-9A9A-698C708C08E8}"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49DC013C-A7DF-47D0-9962-240074F08460}" name="ud_side" displayName="ud_side" ref="A1:E6" totalsRowShown="0" headerRowDxfId="6" headerRowBorderDxfId="7" tableBorderDxfId="8">
  <autoFilter ref="A1:E6" xr:uid="{49DC013C-A7DF-47D0-9962-240074F08460}"/>
  <sortState xmlns:xlrd2="http://schemas.microsoft.com/office/spreadsheetml/2017/richdata2" ref="A2:E6">
    <sortCondition ref="C2:C6"/>
    <sortCondition ref="D2:D6"/>
    <sortCondition ref="B2:B6"/>
  </sortState>
  <tableColumns count="5">
    <tableColumn id="1" xr3:uid="{B975AC49-D67B-4081-9A00-1F1CD1B6987B}" name="lookupKey"/>
    <tableColumn id="2" xr3:uid="{D7515244-73E9-49EF-80DD-D184FF424A8E}" name="lookupValue"/>
    <tableColumn id="3" xr3:uid="{BC900470-D453-4883-8995-E4AECE776DB1}" name="parentKey"/>
    <tableColumn id="4" xr3:uid="{08F95148-FACC-459E-824D-D4E92F4ACD85}" name="parentDescription"/>
    <tableColumn id="5" xr3:uid="{53D71C70-C086-4B0A-ACC1-FDEF096F378D}"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9A3CF8B2-8457-4C41-8F7E-90D6A1879A13}" name="ar_asset_state" displayName="ar_asset_state" ref="A1:E5" totalsRowShown="0" headerRowDxfId="3" headerRowBorderDxfId="4" tableBorderDxfId="5">
  <autoFilter ref="A1:E5" xr:uid="{9A3CF8B2-8457-4C41-8F7E-90D6A1879A13}"/>
  <sortState xmlns:xlrd2="http://schemas.microsoft.com/office/spreadsheetml/2017/richdata2" ref="A2:E5">
    <sortCondition ref="C2:C5"/>
    <sortCondition ref="D2:D5"/>
    <sortCondition ref="B2:B5"/>
  </sortState>
  <tableColumns count="5">
    <tableColumn id="1" xr3:uid="{B1996706-FBB6-4F1E-954A-52A6F20D3032}" name="lookupKey"/>
    <tableColumn id="2" xr3:uid="{96241D5B-9D75-474F-B68E-E0661FB1293C}" name="lookupValue"/>
    <tableColumn id="3" xr3:uid="{F9954B18-1662-4F6B-9D91-46FE5D7E8E7E}" name="parentKey"/>
    <tableColumn id="4" xr3:uid="{0EA6829A-0D72-448C-A904-DDFF7BD99AA6}" name="parentDescription"/>
    <tableColumn id="5" xr3:uid="{06F71D36-09C5-4486-A338-413FD4B2AAFE}"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39AC6868-99A0-4BDE-A9A7-334E72A8C913}" name="roadnames" displayName="roadnames" ref="A1:E2575" totalsRowShown="0" headerRowDxfId="0" headerRowBorderDxfId="1" tableBorderDxfId="2">
  <autoFilter ref="A1:E2575" xr:uid="{39AC6868-99A0-4BDE-A9A7-334E72A8C913}"/>
  <sortState xmlns:xlrd2="http://schemas.microsoft.com/office/spreadsheetml/2017/richdata2" ref="A2:E2575">
    <sortCondition ref="C2:C2575"/>
    <sortCondition ref="D2:D2575"/>
    <sortCondition ref="B2:B2575"/>
  </sortState>
  <tableColumns count="5">
    <tableColumn id="1" xr3:uid="{EB11324B-6031-47C2-9286-A54995716C34}" name="lookupKey"/>
    <tableColumn id="2" xr3:uid="{17146BED-DA83-4832-8A7E-85E9E21D3FE5}" name="lookupValue"/>
    <tableColumn id="3" xr3:uid="{5A6FA4FA-5912-4608-8C11-E3B8A2FDBC3B}" name="parentKey"/>
    <tableColumn id="4" xr3:uid="{8122718A-211E-484B-9CDB-92CB651CB711}" name="parentDescription"/>
    <tableColumn id="5" xr3:uid="{4466C2AC-0608-435E-A462-363373583851}"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1.28515625" style="3" bestFit="1" customWidth="1"/>
    <col min="9" max="9" width="11.28515625" style="3" hidden="1" customWidth="1" outlineLevel="1"/>
    <col min="10" max="10" width="13.42578125" style="3" bestFit="1" customWidth="1" collapsed="1"/>
    <col min="11" max="12" width="13.140625" style="3" bestFit="1" customWidth="1"/>
    <col min="13" max="13" width="26.7109375" style="3" bestFit="1" customWidth="1"/>
    <col min="14" max="14" width="26.7109375" style="3" hidden="1" customWidth="1" outlineLevel="1"/>
    <col min="15" max="15" width="12.85546875" style="3" bestFit="1" customWidth="1" collapsed="1"/>
    <col min="16" max="16" width="12.85546875" style="3" hidden="1" customWidth="1" outlineLevel="1"/>
    <col min="17" max="17" width="27.42578125" style="3" bestFit="1" customWidth="1" collapsed="1"/>
    <col min="18" max="18" width="27.42578125" style="3" hidden="1" customWidth="1" outlineLevel="1"/>
    <col min="19" max="19" width="15.140625" style="3" bestFit="1" customWidth="1" collapsed="1"/>
    <col min="20" max="20" width="15.140625" style="3" hidden="1" customWidth="1" outlineLevel="1"/>
    <col min="21" max="21" width="17" style="3" bestFit="1" customWidth="1" collapsed="1"/>
    <col min="22" max="22" width="11.42578125" style="3" bestFit="1" customWidth="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6</v>
      </c>
      <c r="K1" s="11" t="s">
        <v>7</v>
      </c>
      <c r="L1" s="11" t="s">
        <v>8</v>
      </c>
      <c r="M1" s="11" t="s">
        <v>9</v>
      </c>
      <c r="N1" s="11"/>
      <c r="O1" s="11" t="s">
        <v>10</v>
      </c>
      <c r="P1" s="11"/>
      <c r="Q1" s="11" t="s">
        <v>11</v>
      </c>
      <c r="R1" s="11"/>
      <c r="S1" s="11" t="s">
        <v>12</v>
      </c>
      <c r="T1" s="11"/>
      <c r="U1" s="11" t="s">
        <v>13</v>
      </c>
      <c r="V1" s="11" t="s">
        <v>14</v>
      </c>
      <c r="W1" s="11" t="s">
        <v>15</v>
      </c>
      <c r="X1" s="11" t="s">
        <v>16</v>
      </c>
      <c r="Y1" s="11"/>
      <c r="Z1" s="11" t="s">
        <v>17</v>
      </c>
      <c r="AA1" s="11"/>
      <c r="AB1" s="11" t="s">
        <v>18</v>
      </c>
      <c r="AC1" s="11" t="s">
        <v>19</v>
      </c>
      <c r="AD1" s="11"/>
      <c r="AE1" s="11" t="s">
        <v>20</v>
      </c>
      <c r="AF1" s="11"/>
      <c r="AG1" s="11" t="s">
        <v>21</v>
      </c>
      <c r="AH1" s="11"/>
      <c r="AI1" s="11" t="s">
        <v>22</v>
      </c>
      <c r="AJ1" s="11"/>
      <c r="AK1" s="11" t="s">
        <v>23</v>
      </c>
      <c r="AL1" s="11"/>
      <c r="AM1" s="11" t="s">
        <v>24</v>
      </c>
      <c r="AN1" s="11" t="s">
        <v>25</v>
      </c>
      <c r="AO1" s="11" t="s">
        <v>26</v>
      </c>
      <c r="AP1" s="11"/>
      <c r="AQ1" s="11" t="s">
        <v>27</v>
      </c>
      <c r="AR1" s="11" t="s">
        <v>28</v>
      </c>
      <c r="AS1" s="11" t="s">
        <v>29</v>
      </c>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36</v>
      </c>
      <c r="J2" s="14" t="s">
        <v>37</v>
      </c>
      <c r="K2" s="14" t="s">
        <v>38</v>
      </c>
      <c r="L2" s="14" t="s">
        <v>39</v>
      </c>
      <c r="M2" s="14" t="str">
        <f>_xlfn.IFNA(IF(MATCH("ERROR",N10:N110,0),"ERROR"),"")</f>
        <v/>
      </c>
      <c r="N2" s="14" t="s">
        <v>40</v>
      </c>
      <c r="O2" s="14" t="str">
        <f>_xlfn.IFNA(IF(MATCH("ERROR",P10:P110,0),"ERROR"),"")</f>
        <v/>
      </c>
      <c r="P2" s="14" t="s">
        <v>41</v>
      </c>
      <c r="Q2" s="14" t="str">
        <f>_xlfn.IFNA(IF(MATCH("ERROR",R10:R110,0),"ERROR"),"")</f>
        <v/>
      </c>
      <c r="R2" s="14" t="s">
        <v>42</v>
      </c>
      <c r="S2" s="14" t="str">
        <f>_xlfn.IFNA(IF(MATCH("ERROR",T10:T110,0),"ERROR"),"")</f>
        <v/>
      </c>
      <c r="T2" s="14" t="s">
        <v>43</v>
      </c>
      <c r="U2" s="14" t="s">
        <v>44</v>
      </c>
      <c r="V2" s="14" t="s">
        <v>45</v>
      </c>
      <c r="W2" s="14" t="s">
        <v>46</v>
      </c>
      <c r="X2" s="14" t="str">
        <f>_xlfn.IFNA(IF(MATCH("ERROR",Y10:Y110,0),"ERROR"),"")</f>
        <v/>
      </c>
      <c r="Y2" s="14" t="s">
        <v>47</v>
      </c>
      <c r="Z2" s="14" t="str">
        <f>_xlfn.IFNA(IF(MATCH("ERROR",AA10:AA110,0),"ERROR"),"")</f>
        <v/>
      </c>
      <c r="AA2" s="14" t="s">
        <v>48</v>
      </c>
      <c r="AB2" s="14" t="s">
        <v>49</v>
      </c>
      <c r="AC2" s="14" t="str">
        <f>_xlfn.IFNA(IF(MATCH("ERROR",AD10:AD110,0),"ERROR"),"")</f>
        <v/>
      </c>
      <c r="AD2" s="14" t="s">
        <v>50</v>
      </c>
      <c r="AE2" s="14" t="str">
        <f>_xlfn.IFNA(IF(MATCH("ERROR",AF10:AF110,0),"ERROR"),"")</f>
        <v/>
      </c>
      <c r="AF2" s="14" t="s">
        <v>51</v>
      </c>
      <c r="AG2" s="14" t="str">
        <f>_xlfn.IFNA(IF(MATCH("ERROR",AH10:AH110,0),"ERROR"),"")</f>
        <v/>
      </c>
      <c r="AH2" s="14" t="s">
        <v>52</v>
      </c>
      <c r="AI2" s="14" t="str">
        <f>_xlfn.IFNA(IF(MATCH("ERROR",AJ10:AJ110,0),"ERROR"),"")</f>
        <v/>
      </c>
      <c r="AJ2" s="14" t="s">
        <v>53</v>
      </c>
      <c r="AK2" s="14" t="str">
        <f>_xlfn.IFNA(IF(MATCH("ERROR",AL10:AL110,0),"ERROR"),"")</f>
        <v/>
      </c>
      <c r="AL2" s="14" t="s">
        <v>54</v>
      </c>
      <c r="AM2" s="14" t="s">
        <v>55</v>
      </c>
      <c r="AN2" s="14" t="s">
        <v>56</v>
      </c>
      <c r="AO2" s="14" t="str">
        <f>_xlfn.IFNA(IF(MATCH("ERROR",AP10:AP110,0),"ERROR"),"")</f>
        <v/>
      </c>
      <c r="AP2" s="14" t="s">
        <v>57</v>
      </c>
      <c r="AQ2" s="14" t="s">
        <v>58</v>
      </c>
      <c r="AR2" s="14" t="s">
        <v>59</v>
      </c>
      <c r="AS2" s="14" t="s">
        <v>60</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67</v>
      </c>
      <c r="L4" s="12" t="s">
        <v>67</v>
      </c>
      <c r="M4" s="12" t="s">
        <v>66</v>
      </c>
      <c r="O4" s="12" t="s">
        <v>66</v>
      </c>
      <c r="Q4" s="12" t="s">
        <v>66</v>
      </c>
      <c r="S4" s="12" t="s">
        <v>66</v>
      </c>
      <c r="U4" s="12" t="s">
        <v>68</v>
      </c>
      <c r="V4" s="12" t="s">
        <v>69</v>
      </c>
      <c r="W4" s="12" t="s">
        <v>70</v>
      </c>
      <c r="X4" s="12" t="s">
        <v>66</v>
      </c>
      <c r="Z4" s="12" t="s">
        <v>66</v>
      </c>
      <c r="AB4" s="12" t="s">
        <v>69</v>
      </c>
      <c r="AC4" s="12" t="s">
        <v>71</v>
      </c>
      <c r="AE4" s="12" t="s">
        <v>66</v>
      </c>
      <c r="AG4" s="12" t="s">
        <v>66</v>
      </c>
      <c r="AI4" s="12" t="s">
        <v>66</v>
      </c>
      <c r="AK4" s="12" t="s">
        <v>66</v>
      </c>
      <c r="AM4" s="12" t="s">
        <v>72</v>
      </c>
      <c r="AN4" s="12" t="s">
        <v>68</v>
      </c>
      <c r="AO4" s="12" t="s">
        <v>73</v>
      </c>
      <c r="AQ4" s="12" t="s">
        <v>69</v>
      </c>
      <c r="AR4" s="12" t="s">
        <v>74</v>
      </c>
      <c r="AS4" s="12" t="s">
        <v>75</v>
      </c>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L5" s="12" t="b">
        <v>1</v>
      </c>
      <c r="M5" s="12" t="b">
        <v>1</v>
      </c>
      <c r="O5" s="12" t="b">
        <v>1</v>
      </c>
      <c r="Q5" s="12" t="b">
        <v>1</v>
      </c>
      <c r="S5" s="12" t="b">
        <v>1</v>
      </c>
      <c r="U5" s="12" t="b">
        <v>1</v>
      </c>
      <c r="V5" s="12" t="b">
        <v>1</v>
      </c>
      <c r="W5" s="12" t="b">
        <v>1</v>
      </c>
      <c r="X5" s="12" t="b">
        <v>1</v>
      </c>
      <c r="Z5" s="12" t="b">
        <v>1</v>
      </c>
      <c r="AB5" s="12" t="b">
        <v>0</v>
      </c>
      <c r="AC5" s="12" t="b">
        <v>0</v>
      </c>
      <c r="AE5" s="12" t="b">
        <v>1</v>
      </c>
      <c r="AG5" s="12" t="b">
        <v>1</v>
      </c>
      <c r="AI5" s="12" t="b">
        <v>0</v>
      </c>
      <c r="AK5" s="12" t="b">
        <v>0</v>
      </c>
      <c r="AM5" s="12" t="b">
        <v>0</v>
      </c>
      <c r="AN5" s="12" t="b">
        <v>1</v>
      </c>
      <c r="AO5" s="12" t="b">
        <v>1</v>
      </c>
      <c r="AQ5" s="12" t="b">
        <v>1</v>
      </c>
      <c r="AR5" s="12" t="b">
        <v>0</v>
      </c>
      <c r="AS5" s="12" t="b">
        <v>0</v>
      </c>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L6" s="12" t="b">
        <v>0</v>
      </c>
      <c r="M6" s="12" t="b">
        <v>0</v>
      </c>
      <c r="O6" s="12" t="b">
        <v>0</v>
      </c>
      <c r="Q6" s="12" t="b">
        <v>0</v>
      </c>
      <c r="S6" s="12" t="b">
        <v>0</v>
      </c>
      <c r="U6" s="12" t="b">
        <v>0</v>
      </c>
      <c r="V6" s="12" t="b">
        <v>0</v>
      </c>
      <c r="W6" s="12" t="b">
        <v>0</v>
      </c>
      <c r="X6" s="12" t="b">
        <v>0</v>
      </c>
      <c r="Z6" s="12" t="b">
        <v>0</v>
      </c>
      <c r="AB6" s="12" t="b">
        <v>0</v>
      </c>
      <c r="AC6" s="12" t="b">
        <v>0</v>
      </c>
      <c r="AE6" s="12" t="b">
        <v>0</v>
      </c>
      <c r="AG6" s="12" t="b">
        <v>0</v>
      </c>
      <c r="AI6" s="12" t="b">
        <v>0</v>
      </c>
      <c r="AK6" s="12" t="b">
        <v>0</v>
      </c>
      <c r="AM6" s="12" t="b">
        <v>0</v>
      </c>
      <c r="AN6" s="12" t="b">
        <v>0</v>
      </c>
      <c r="AO6" s="12" t="b">
        <v>0</v>
      </c>
      <c r="AQ6" s="12" t="b">
        <v>0</v>
      </c>
      <c r="AR6" s="12" t="b">
        <v>0</v>
      </c>
      <c r="AS6" s="12" t="b">
        <v>0</v>
      </c>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0</v>
      </c>
      <c r="L7" s="12" t="b">
        <v>0</v>
      </c>
      <c r="M7" s="12" t="b">
        <v>1</v>
      </c>
      <c r="O7" s="12" t="b">
        <v>1</v>
      </c>
      <c r="Q7" s="12" t="b">
        <v>1</v>
      </c>
      <c r="S7" s="12" t="b">
        <v>1</v>
      </c>
      <c r="U7" s="12" t="b">
        <v>0</v>
      </c>
      <c r="V7" s="12" t="b">
        <v>0</v>
      </c>
      <c r="W7" s="12" t="b">
        <v>0</v>
      </c>
      <c r="X7" s="12" t="b">
        <v>1</v>
      </c>
      <c r="Z7" s="12" t="b">
        <v>1</v>
      </c>
      <c r="AB7" s="12" t="b">
        <v>0</v>
      </c>
      <c r="AC7" s="12" t="b">
        <v>1</v>
      </c>
      <c r="AE7" s="12" t="b">
        <v>1</v>
      </c>
      <c r="AG7" s="12" t="b">
        <v>1</v>
      </c>
      <c r="AI7" s="12" t="b">
        <v>1</v>
      </c>
      <c r="AK7" s="12" t="b">
        <v>1</v>
      </c>
      <c r="AM7" s="12" t="b">
        <v>0</v>
      </c>
      <c r="AN7" s="12" t="b">
        <v>0</v>
      </c>
      <c r="AO7" s="12" t="b">
        <v>1</v>
      </c>
      <c r="AQ7" s="12" t="b">
        <v>0</v>
      </c>
      <c r="AR7" s="12" t="b">
        <v>0</v>
      </c>
      <c r="AS7" s="12" t="b">
        <v>0</v>
      </c>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M8" s="12" t="s">
        <v>82</v>
      </c>
      <c r="O8" s="12" t="s">
        <v>83</v>
      </c>
      <c r="Q8" s="12" t="s">
        <v>84</v>
      </c>
      <c r="S8" s="12" t="s">
        <v>43</v>
      </c>
      <c r="X8" s="12" t="s">
        <v>85</v>
      </c>
      <c r="Z8" s="12" t="s">
        <v>86</v>
      </c>
      <c r="AC8" s="12" t="s">
        <v>87</v>
      </c>
      <c r="AE8" s="12" t="s">
        <v>88</v>
      </c>
      <c r="AG8" s="12" t="s">
        <v>88</v>
      </c>
      <c r="AI8" s="12" t="s">
        <v>89</v>
      </c>
      <c r="AK8" s="12" t="s">
        <v>90</v>
      </c>
      <c r="AO8" s="12" t="s">
        <v>57</v>
      </c>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t="s">
        <v>92</v>
      </c>
      <c r="L9" s="18" t="s">
        <v>92</v>
      </c>
      <c r="M9" s="18"/>
      <c r="N9" s="18"/>
      <c r="O9" s="18"/>
      <c r="P9" s="18"/>
      <c r="Q9" s="18"/>
      <c r="R9" s="18"/>
      <c r="S9" s="18"/>
      <c r="T9" s="18"/>
      <c r="U9" s="18"/>
      <c r="V9" s="18"/>
      <c r="W9" s="18" t="s">
        <v>93</v>
      </c>
      <c r="X9" s="18"/>
      <c r="Y9" s="18"/>
      <c r="Z9" s="18"/>
      <c r="AA9" s="18"/>
      <c r="AB9" s="18"/>
      <c r="AC9" s="18"/>
      <c r="AD9" s="18"/>
      <c r="AE9" s="18"/>
      <c r="AF9" s="18"/>
      <c r="AG9" s="18"/>
      <c r="AH9" s="18"/>
      <c r="AI9" s="18"/>
      <c r="AJ9" s="18"/>
      <c r="AK9" s="18"/>
      <c r="AL9" s="18"/>
      <c r="AM9" s="18"/>
      <c r="AN9" s="18"/>
      <c r="AO9" s="18"/>
      <c r="AP9" s="18"/>
      <c r="AQ9" s="18"/>
      <c r="AR9" s="18"/>
      <c r="AS9" s="18"/>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K10" s="6"/>
      <c r="L10" s="6"/>
      <c r="N10" s="3" t="str">
        <f>IF($A10="ADD",IF(NOT(ISBLANK(M10)),_xlfn.XLOOKUP(M10,ud_gantry_primary_function[lookupValue],ud_gantry_primary_function[lookupKey],"ERROR"),""), "")</f>
        <v/>
      </c>
      <c r="P10" s="3" t="str">
        <f>IF($A10="ADD",IF(NOT(ISBLANK(O10)),_xlfn.XLOOKUP(O10,ud_shape[lookupValue],ud_shape[lookupKey],"ERROR"),""), "")</f>
        <v/>
      </c>
      <c r="R10" s="3" t="str">
        <f>IF($A10="ADD",IF(NOT(ISBLANK(Q10)),_xlfn.XLOOKUP(Q10,ud_gantry_construction_type[lookupValue],ud_gantry_construction_type[lookupKey],"ERROR"),""), "")</f>
        <v/>
      </c>
      <c r="T10" s="3" t="str">
        <f>IF($A10="ADD",IF(NOT(ISBLANK(S10)),_xlfn.XLOOKUP(S10,gantry_material[lookupValue],gantry_material[lookupKey],"ERROR"),""),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6"/>
      <c r="AN10" s="2" t="str">
        <f>IF($A10="ADD","TRUE","")</f>
        <v/>
      </c>
      <c r="AO10" s="3" t="str">
        <f>IF($A10="ADD","Excellent","")</f>
        <v/>
      </c>
      <c r="AP10" s="3" t="str">
        <f>IF($A10="","",IF((AND($A10="ADD",OR(AO10="",AO10="Excellent"))),"1",(_xlfn.XLOOKUP(AO10,condition[lookupValue],condition[lookupKey],""))))</f>
        <v/>
      </c>
      <c r="AQ10" s="7" t="str">
        <f>IF(V10&lt;&gt;"",V10,"")</f>
        <v/>
      </c>
      <c r="AR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K11" s="6"/>
      <c r="L11" s="6"/>
      <c r="N11" s="3" t="str">
        <f>IF($A11="ADD",IF(NOT(ISBLANK(M11)),_xlfn.XLOOKUP(M11,ud_gantry_primary_function[lookupValue],ud_gantry_primary_function[lookupKey],"ERROR"),""), "")</f>
        <v/>
      </c>
      <c r="P11" s="3" t="str">
        <f>IF($A11="ADD",IF(NOT(ISBLANK(O11)),_xlfn.XLOOKUP(O11,ud_shape[lookupValue],ud_shape[lookupKey],"ERROR"),""), "")</f>
        <v/>
      </c>
      <c r="R11" s="3" t="str">
        <f>IF($A11="ADD",IF(NOT(ISBLANK(Q11)),_xlfn.XLOOKUP(Q11,ud_gantry_construction_type[lookupValue],ud_gantry_construction_type[lookupKey],"ERROR"),""), "")</f>
        <v/>
      </c>
      <c r="T11" s="3" t="str">
        <f>IF($A11="ADD",IF(NOT(ISBLANK(S11)),_xlfn.XLOOKUP(S11,gantry_material[lookupValue],gantry_material[lookupKey],"ERROR"),""), "")</f>
        <v/>
      </c>
      <c r="V11" s="7"/>
      <c r="W11" s="4"/>
      <c r="X11" s="3" t="str">
        <f t="shared" ref="X11:X74" si="0">IF($A11="ADD","Neither","")</f>
        <v/>
      </c>
      <c r="Y11" s="3" t="str">
        <f>IF($A11="","",IF((AND($A11="ADD",OR(X11="",X11="Neither"))),"3",(_xlfn.XLOOKUP(X11,ud_replacement_status[lookupValue],ud_replacement_status[lookupKey],""))))</f>
        <v/>
      </c>
      <c r="Z11" s="3" t="str">
        <f t="shared" ref="Z11:Z74" si="1">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2">IF($A11="ADD","Queenstown-Lakes District Council","")</f>
        <v/>
      </c>
      <c r="AF11" s="3" t="str">
        <f>IF($A11="","",IF((AND($A11="ADD",OR(AE11="",AE11="Queenstown-Lakes District Council"))),"70",(_xlfn.XLOOKUP(AE11,ud_organisation_owner[lookupValue],ud_organisation_owner[lookupKey],""))))</f>
        <v/>
      </c>
      <c r="AG11" s="3" t="str">
        <f t="shared" ref="AG11:AG74" si="3">IF($A11="ADD","Queenstown-Lakes District Council","")</f>
        <v/>
      </c>
      <c r="AH11" s="3" t="str">
        <f>IF($A11="","",IF((AND($A11="ADD",OR(AG11="",AG11="Queenstown-Lakes District Council"))),"70",(_xlfn.XLOOKUP(AG11,ud_organisation_owner[lookupValue],ud_organisation_owner[lookupKey],""))))</f>
        <v/>
      </c>
      <c r="AI11" s="3" t="str">
        <f t="shared" ref="AI11:AI74" si="4">IF($A11="ADD","Local Authority","")</f>
        <v/>
      </c>
      <c r="AJ11" s="3" t="str">
        <f>IF($A11="","",IF((AND($A11="ADD",OR(AI11="",AI11="Local Authority"))),"17",(_xlfn.XLOOKUP(AI11,ud_sub_organisation[lookupValue],ud_sub_organisation[lookupKey],""))))</f>
        <v/>
      </c>
      <c r="AK11" s="3" t="str">
        <f t="shared" ref="AK11:AK74" si="5">IF($A11="ADD","Vested Assets","")</f>
        <v/>
      </c>
      <c r="AL11" s="3" t="str">
        <f>IF($A11="","",IF((AND($A11="ADD",OR(AK11="",AK11="Vested Assets"))),"12",(_xlfn.XLOOKUP(AK11,ud_work_category[lookupValue],ud_work_category[lookupKey],""))))</f>
        <v/>
      </c>
      <c r="AM11" s="6"/>
      <c r="AN11" s="2" t="str">
        <f t="shared" ref="AN11:AN74" si="6">IF($A11="ADD","TRUE","")</f>
        <v/>
      </c>
      <c r="AO11" s="3" t="str">
        <f t="shared" ref="AO11:AO74" si="7">IF($A11="ADD","Excellent","")</f>
        <v/>
      </c>
      <c r="AP11" s="3" t="str">
        <f>IF($A11="","",IF((AND($A11="ADD",OR(AO11="",AO11="Excellent"))),"1",(_xlfn.XLOOKUP(AO11,condition[lookupValue],condition[lookupKey],""))))</f>
        <v/>
      </c>
      <c r="AQ11" s="7" t="str">
        <f t="shared" ref="AQ11:AQ74" si="8">IF(V11&lt;&gt;"",V11,"")</f>
        <v/>
      </c>
      <c r="AR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K12" s="6"/>
      <c r="L12" s="6"/>
      <c r="N12" s="3" t="str">
        <f>IF($A12="ADD",IF(NOT(ISBLANK(M12)),_xlfn.XLOOKUP(M12,ud_gantry_primary_function[lookupValue],ud_gantry_primary_function[lookupKey],"ERROR"),""), "")</f>
        <v/>
      </c>
      <c r="P12" s="3" t="str">
        <f>IF($A12="ADD",IF(NOT(ISBLANK(O12)),_xlfn.XLOOKUP(O12,ud_shape[lookupValue],ud_shape[lookupKey],"ERROR"),""), "")</f>
        <v/>
      </c>
      <c r="R12" s="3" t="str">
        <f>IF($A12="ADD",IF(NOT(ISBLANK(Q12)),_xlfn.XLOOKUP(Q12,ud_gantry_construction_type[lookupValue],ud_gantry_construction_type[lookupKey],"ERROR"),""), "")</f>
        <v/>
      </c>
      <c r="T12" s="3" t="str">
        <f>IF($A12="ADD",IF(NOT(ISBLANK(S12)),_xlfn.XLOOKUP(S12,gantry_material[lookupValue],gantry_material[lookupKey],"ERROR"),""), "")</f>
        <v/>
      </c>
      <c r="V12" s="7"/>
      <c r="W12" s="4"/>
      <c r="X12" s="3" t="str">
        <f t="shared" si="0"/>
        <v/>
      </c>
      <c r="Y12" s="3" t="str">
        <f>IF($A12="","",IF((AND($A12="ADD",OR(X12="",X12="Neither"))),"3",(_xlfn.XLOOKUP(X12,ud_replacement_status[lookupValue],ud_replacement_status[lookupKey],""))))</f>
        <v/>
      </c>
      <c r="Z12" s="3" t="str">
        <f t="shared" si="1"/>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2"/>
        <v/>
      </c>
      <c r="AF12" s="3" t="str">
        <f>IF($A12="","",IF((AND($A12="ADD",OR(AE12="",AE12="Queenstown-Lakes District Council"))),"70",(_xlfn.XLOOKUP(AE12,ud_organisation_owner[lookupValue],ud_organisation_owner[lookupKey],""))))</f>
        <v/>
      </c>
      <c r="AG12" s="3" t="str">
        <f t="shared" si="3"/>
        <v/>
      </c>
      <c r="AH12" s="3" t="str">
        <f>IF($A12="","",IF((AND($A12="ADD",OR(AG12="",AG12="Queenstown-Lakes District Council"))),"70",(_xlfn.XLOOKUP(AG12,ud_organisation_owner[lookupValue],ud_organisation_owner[lookupKey],""))))</f>
        <v/>
      </c>
      <c r="AI12" s="3" t="str">
        <f t="shared" si="4"/>
        <v/>
      </c>
      <c r="AJ12" s="3" t="str">
        <f>IF($A12="","",IF((AND($A12="ADD",OR(AI12="",AI12="Local Authority"))),"17",(_xlfn.XLOOKUP(AI12,ud_sub_organisation[lookupValue],ud_sub_organisation[lookupKey],""))))</f>
        <v/>
      </c>
      <c r="AK12" s="3" t="str">
        <f t="shared" si="5"/>
        <v/>
      </c>
      <c r="AL12" s="3" t="str">
        <f>IF($A12="","",IF((AND($A12="ADD",OR(AK12="",AK12="Vested Assets"))),"12",(_xlfn.XLOOKUP(AK12,ud_work_category[lookupValue],ud_work_category[lookupKey],""))))</f>
        <v/>
      </c>
      <c r="AM12" s="6"/>
      <c r="AN12" s="2" t="str">
        <f t="shared" si="6"/>
        <v/>
      </c>
      <c r="AO12" s="3" t="str">
        <f t="shared" si="7"/>
        <v/>
      </c>
      <c r="AP12" s="3" t="str">
        <f>IF($A12="","",IF((AND($A12="ADD",OR(AO12="",AO12="Excellent"))),"1",(_xlfn.XLOOKUP(AO12,condition[lookupValue],condition[lookupKey],""))))</f>
        <v/>
      </c>
      <c r="AQ12" s="7" t="str">
        <f t="shared" si="8"/>
        <v/>
      </c>
      <c r="AR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K13" s="6"/>
      <c r="L13" s="6"/>
      <c r="N13" s="3" t="str">
        <f>IF($A13="ADD",IF(NOT(ISBLANK(M13)),_xlfn.XLOOKUP(M13,ud_gantry_primary_function[lookupValue],ud_gantry_primary_function[lookupKey],"ERROR"),""), "")</f>
        <v/>
      </c>
      <c r="P13" s="3" t="str">
        <f>IF($A13="ADD",IF(NOT(ISBLANK(O13)),_xlfn.XLOOKUP(O13,ud_shape[lookupValue],ud_shape[lookupKey],"ERROR"),""), "")</f>
        <v/>
      </c>
      <c r="R13" s="3" t="str">
        <f>IF($A13="ADD",IF(NOT(ISBLANK(Q13)),_xlfn.XLOOKUP(Q13,ud_gantry_construction_type[lookupValue],ud_gantry_construction_type[lookupKey],"ERROR"),""), "")</f>
        <v/>
      </c>
      <c r="T13" s="3" t="str">
        <f>IF($A13="ADD",IF(NOT(ISBLANK(S13)),_xlfn.XLOOKUP(S13,gantry_material[lookupValue],gantry_material[lookupKey],"ERROR"),""), "")</f>
        <v/>
      </c>
      <c r="V13" s="7"/>
      <c r="W13" s="4"/>
      <c r="X13" s="3" t="str">
        <f t="shared" si="0"/>
        <v/>
      </c>
      <c r="Y13" s="3" t="str">
        <f>IF($A13="","",IF((AND($A13="ADD",OR(X13="",X13="Neither"))),"3",(_xlfn.XLOOKUP(X13,ud_replacement_status[lookupValue],ud_replacement_status[lookupKey],""))))</f>
        <v/>
      </c>
      <c r="Z13" s="3" t="str">
        <f t="shared" si="1"/>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2"/>
        <v/>
      </c>
      <c r="AF13" s="3" t="str">
        <f>IF($A13="","",IF((AND($A13="ADD",OR(AE13="",AE13="Queenstown-Lakes District Council"))),"70",(_xlfn.XLOOKUP(AE13,ud_organisation_owner[lookupValue],ud_organisation_owner[lookupKey],""))))</f>
        <v/>
      </c>
      <c r="AG13" s="3" t="str">
        <f t="shared" si="3"/>
        <v/>
      </c>
      <c r="AH13" s="3" t="str">
        <f>IF($A13="","",IF((AND($A13="ADD",OR(AG13="",AG13="Queenstown-Lakes District Council"))),"70",(_xlfn.XLOOKUP(AG13,ud_organisation_owner[lookupValue],ud_organisation_owner[lookupKey],""))))</f>
        <v/>
      </c>
      <c r="AI13" s="3" t="str">
        <f t="shared" si="4"/>
        <v/>
      </c>
      <c r="AJ13" s="3" t="str">
        <f>IF($A13="","",IF((AND($A13="ADD",OR(AI13="",AI13="Local Authority"))),"17",(_xlfn.XLOOKUP(AI13,ud_sub_organisation[lookupValue],ud_sub_organisation[lookupKey],""))))</f>
        <v/>
      </c>
      <c r="AK13" s="3" t="str">
        <f t="shared" si="5"/>
        <v/>
      </c>
      <c r="AL13" s="3" t="str">
        <f>IF($A13="","",IF((AND($A13="ADD",OR(AK13="",AK13="Vested Assets"))),"12",(_xlfn.XLOOKUP(AK13,ud_work_category[lookupValue],ud_work_category[lookupKey],""))))</f>
        <v/>
      </c>
      <c r="AM13" s="6"/>
      <c r="AN13" s="2" t="str">
        <f t="shared" si="6"/>
        <v/>
      </c>
      <c r="AO13" s="3" t="str">
        <f t="shared" si="7"/>
        <v/>
      </c>
      <c r="AP13" s="3" t="str">
        <f>IF($A13="","",IF((AND($A13="ADD",OR(AO13="",AO13="Excellent"))),"1",(_xlfn.XLOOKUP(AO13,condition[lookupValue],condition[lookupKey],""))))</f>
        <v/>
      </c>
      <c r="AQ13" s="7" t="str">
        <f t="shared" si="8"/>
        <v/>
      </c>
      <c r="AR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K14" s="6"/>
      <c r="L14" s="6"/>
      <c r="N14" s="3" t="str">
        <f>IF($A14="ADD",IF(NOT(ISBLANK(M14)),_xlfn.XLOOKUP(M14,ud_gantry_primary_function[lookupValue],ud_gantry_primary_function[lookupKey],"ERROR"),""), "")</f>
        <v/>
      </c>
      <c r="P14" s="3" t="str">
        <f>IF($A14="ADD",IF(NOT(ISBLANK(O14)),_xlfn.XLOOKUP(O14,ud_shape[lookupValue],ud_shape[lookupKey],"ERROR"),""), "")</f>
        <v/>
      </c>
      <c r="R14" s="3" t="str">
        <f>IF($A14="ADD",IF(NOT(ISBLANK(Q14)),_xlfn.XLOOKUP(Q14,ud_gantry_construction_type[lookupValue],ud_gantry_construction_type[lookupKey],"ERROR"),""), "")</f>
        <v/>
      </c>
      <c r="T14" s="3" t="str">
        <f>IF($A14="ADD",IF(NOT(ISBLANK(S14)),_xlfn.XLOOKUP(S14,gantry_material[lookupValue],gantry_material[lookupKey],"ERROR"),""), "")</f>
        <v/>
      </c>
      <c r="V14" s="7"/>
      <c r="W14" s="4"/>
      <c r="X14" s="3" t="str">
        <f t="shared" si="0"/>
        <v/>
      </c>
      <c r="Y14" s="3" t="str">
        <f>IF($A14="","",IF((AND($A14="ADD",OR(X14="",X14="Neither"))),"3",(_xlfn.XLOOKUP(X14,ud_replacement_status[lookupValue],ud_replacement_status[lookupKey],""))))</f>
        <v/>
      </c>
      <c r="Z14" s="3" t="str">
        <f t="shared" si="1"/>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2"/>
        <v/>
      </c>
      <c r="AF14" s="3" t="str">
        <f>IF($A14="","",IF((AND($A14="ADD",OR(AE14="",AE14="Queenstown-Lakes District Council"))),"70",(_xlfn.XLOOKUP(AE14,ud_organisation_owner[lookupValue],ud_organisation_owner[lookupKey],""))))</f>
        <v/>
      </c>
      <c r="AG14" s="3" t="str">
        <f t="shared" si="3"/>
        <v/>
      </c>
      <c r="AH14" s="3" t="str">
        <f>IF($A14="","",IF((AND($A14="ADD",OR(AG14="",AG14="Queenstown-Lakes District Council"))),"70",(_xlfn.XLOOKUP(AG14,ud_organisation_owner[lookupValue],ud_organisation_owner[lookupKey],""))))</f>
        <v/>
      </c>
      <c r="AI14" s="3" t="str">
        <f t="shared" si="4"/>
        <v/>
      </c>
      <c r="AJ14" s="3" t="str">
        <f>IF($A14="","",IF((AND($A14="ADD",OR(AI14="",AI14="Local Authority"))),"17",(_xlfn.XLOOKUP(AI14,ud_sub_organisation[lookupValue],ud_sub_organisation[lookupKey],""))))</f>
        <v/>
      </c>
      <c r="AK14" s="3" t="str">
        <f t="shared" si="5"/>
        <v/>
      </c>
      <c r="AL14" s="3" t="str">
        <f>IF($A14="","",IF((AND($A14="ADD",OR(AK14="",AK14="Vested Assets"))),"12",(_xlfn.XLOOKUP(AK14,ud_work_category[lookupValue],ud_work_category[lookupKey],""))))</f>
        <v/>
      </c>
      <c r="AM14" s="6"/>
      <c r="AN14" s="2" t="str">
        <f t="shared" si="6"/>
        <v/>
      </c>
      <c r="AO14" s="3" t="str">
        <f t="shared" si="7"/>
        <v/>
      </c>
      <c r="AP14" s="3" t="str">
        <f>IF($A14="","",IF((AND($A14="ADD",OR(AO14="",AO14="Excellent"))),"1",(_xlfn.XLOOKUP(AO14,condition[lookupValue],condition[lookupKey],""))))</f>
        <v/>
      </c>
      <c r="AQ14" s="7" t="str">
        <f t="shared" si="8"/>
        <v/>
      </c>
      <c r="AR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K15" s="6"/>
      <c r="L15" s="6"/>
      <c r="N15" s="3" t="str">
        <f>IF($A15="ADD",IF(NOT(ISBLANK(M15)),_xlfn.XLOOKUP(M15,ud_gantry_primary_function[lookupValue],ud_gantry_primary_function[lookupKey],"ERROR"),""), "")</f>
        <v/>
      </c>
      <c r="P15" s="3" t="str">
        <f>IF($A15="ADD",IF(NOT(ISBLANK(O15)),_xlfn.XLOOKUP(O15,ud_shape[lookupValue],ud_shape[lookupKey],"ERROR"),""), "")</f>
        <v/>
      </c>
      <c r="R15" s="3" t="str">
        <f>IF($A15="ADD",IF(NOT(ISBLANK(Q15)),_xlfn.XLOOKUP(Q15,ud_gantry_construction_type[lookupValue],ud_gantry_construction_type[lookupKey],"ERROR"),""), "")</f>
        <v/>
      </c>
      <c r="T15" s="3" t="str">
        <f>IF($A15="ADD",IF(NOT(ISBLANK(S15)),_xlfn.XLOOKUP(S15,gantry_material[lookupValue],gantry_material[lookupKey],"ERROR"),""), "")</f>
        <v/>
      </c>
      <c r="V15" s="7"/>
      <c r="W15" s="4"/>
      <c r="X15" s="3" t="str">
        <f t="shared" si="0"/>
        <v/>
      </c>
      <c r="Y15" s="3" t="str">
        <f>IF($A15="","",IF((AND($A15="ADD",OR(X15="",X15="Neither"))),"3",(_xlfn.XLOOKUP(X15,ud_replacement_status[lookupValue],ud_replacement_status[lookupKey],""))))</f>
        <v/>
      </c>
      <c r="Z15" s="3" t="str">
        <f t="shared" si="1"/>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2"/>
        <v/>
      </c>
      <c r="AF15" s="3" t="str">
        <f>IF($A15="","",IF((AND($A15="ADD",OR(AE15="",AE15="Queenstown-Lakes District Council"))),"70",(_xlfn.XLOOKUP(AE15,ud_organisation_owner[lookupValue],ud_organisation_owner[lookupKey],""))))</f>
        <v/>
      </c>
      <c r="AG15" s="3" t="str">
        <f t="shared" si="3"/>
        <v/>
      </c>
      <c r="AH15" s="3" t="str">
        <f>IF($A15="","",IF((AND($A15="ADD",OR(AG15="",AG15="Queenstown-Lakes District Council"))),"70",(_xlfn.XLOOKUP(AG15,ud_organisation_owner[lookupValue],ud_organisation_owner[lookupKey],""))))</f>
        <v/>
      </c>
      <c r="AI15" s="3" t="str">
        <f t="shared" si="4"/>
        <v/>
      </c>
      <c r="AJ15" s="3" t="str">
        <f>IF($A15="","",IF((AND($A15="ADD",OR(AI15="",AI15="Local Authority"))),"17",(_xlfn.XLOOKUP(AI15,ud_sub_organisation[lookupValue],ud_sub_organisation[lookupKey],""))))</f>
        <v/>
      </c>
      <c r="AK15" s="3" t="str">
        <f t="shared" si="5"/>
        <v/>
      </c>
      <c r="AL15" s="3" t="str">
        <f>IF($A15="","",IF((AND($A15="ADD",OR(AK15="",AK15="Vested Assets"))),"12",(_xlfn.XLOOKUP(AK15,ud_work_category[lookupValue],ud_work_category[lookupKey],""))))</f>
        <v/>
      </c>
      <c r="AM15" s="6"/>
      <c r="AN15" s="2" t="str">
        <f t="shared" si="6"/>
        <v/>
      </c>
      <c r="AO15" s="3" t="str">
        <f t="shared" si="7"/>
        <v/>
      </c>
      <c r="AP15" s="3" t="str">
        <f>IF($A15="","",IF((AND($A15="ADD",OR(AO15="",AO15="Excellent"))),"1",(_xlfn.XLOOKUP(AO15,condition[lookupValue],condition[lookupKey],""))))</f>
        <v/>
      </c>
      <c r="AQ15" s="7" t="str">
        <f t="shared" si="8"/>
        <v/>
      </c>
      <c r="AR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K16" s="6"/>
      <c r="L16" s="6"/>
      <c r="N16" s="3" t="str">
        <f>IF($A16="ADD",IF(NOT(ISBLANK(M16)),_xlfn.XLOOKUP(M16,ud_gantry_primary_function[lookupValue],ud_gantry_primary_function[lookupKey],"ERROR"),""), "")</f>
        <v/>
      </c>
      <c r="P16" s="3" t="str">
        <f>IF($A16="ADD",IF(NOT(ISBLANK(O16)),_xlfn.XLOOKUP(O16,ud_shape[lookupValue],ud_shape[lookupKey],"ERROR"),""), "")</f>
        <v/>
      </c>
      <c r="R16" s="3" t="str">
        <f>IF($A16="ADD",IF(NOT(ISBLANK(Q16)),_xlfn.XLOOKUP(Q16,ud_gantry_construction_type[lookupValue],ud_gantry_construction_type[lookupKey],"ERROR"),""), "")</f>
        <v/>
      </c>
      <c r="T16" s="3" t="str">
        <f>IF($A16="ADD",IF(NOT(ISBLANK(S16)),_xlfn.XLOOKUP(S16,gantry_material[lookupValue],gantry_material[lookupKey],"ERROR"),""), "")</f>
        <v/>
      </c>
      <c r="V16" s="7"/>
      <c r="W16" s="4"/>
      <c r="X16" s="3" t="str">
        <f t="shared" si="0"/>
        <v/>
      </c>
      <c r="Y16" s="3" t="str">
        <f>IF($A16="","",IF((AND($A16="ADD",OR(X16="",X16="Neither"))),"3",(_xlfn.XLOOKUP(X16,ud_replacement_status[lookupValue],ud_replacement_status[lookupKey],""))))</f>
        <v/>
      </c>
      <c r="Z16" s="3" t="str">
        <f t="shared" si="1"/>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2"/>
        <v/>
      </c>
      <c r="AF16" s="3" t="str">
        <f>IF($A16="","",IF((AND($A16="ADD",OR(AE16="",AE16="Queenstown-Lakes District Council"))),"70",(_xlfn.XLOOKUP(AE16,ud_organisation_owner[lookupValue],ud_organisation_owner[lookupKey],""))))</f>
        <v/>
      </c>
      <c r="AG16" s="3" t="str">
        <f t="shared" si="3"/>
        <v/>
      </c>
      <c r="AH16" s="3" t="str">
        <f>IF($A16="","",IF((AND($A16="ADD",OR(AG16="",AG16="Queenstown-Lakes District Council"))),"70",(_xlfn.XLOOKUP(AG16,ud_organisation_owner[lookupValue],ud_organisation_owner[lookupKey],""))))</f>
        <v/>
      </c>
      <c r="AI16" s="3" t="str">
        <f t="shared" si="4"/>
        <v/>
      </c>
      <c r="AJ16" s="3" t="str">
        <f>IF($A16="","",IF((AND($A16="ADD",OR(AI16="",AI16="Local Authority"))),"17",(_xlfn.XLOOKUP(AI16,ud_sub_organisation[lookupValue],ud_sub_organisation[lookupKey],""))))</f>
        <v/>
      </c>
      <c r="AK16" s="3" t="str">
        <f t="shared" si="5"/>
        <v/>
      </c>
      <c r="AL16" s="3" t="str">
        <f>IF($A16="","",IF((AND($A16="ADD",OR(AK16="",AK16="Vested Assets"))),"12",(_xlfn.XLOOKUP(AK16,ud_work_category[lookupValue],ud_work_category[lookupKey],""))))</f>
        <v/>
      </c>
      <c r="AM16" s="6"/>
      <c r="AN16" s="2" t="str">
        <f t="shared" si="6"/>
        <v/>
      </c>
      <c r="AO16" s="3" t="str">
        <f t="shared" si="7"/>
        <v/>
      </c>
      <c r="AP16" s="3" t="str">
        <f>IF($A16="","",IF((AND($A16="ADD",OR(AO16="",AO16="Excellent"))),"1",(_xlfn.XLOOKUP(AO16,condition[lookupValue],condition[lookupKey],""))))</f>
        <v/>
      </c>
      <c r="AQ16" s="7" t="str">
        <f t="shared" si="8"/>
        <v/>
      </c>
      <c r="AR16" s="8"/>
    </row>
    <row r="17" spans="2:44" x14ac:dyDescent="0.25">
      <c r="B17" s="4"/>
      <c r="D17" s="3" t="str">
        <f>IF($A17="ADD",IF(NOT(ISBLANK(C17)),_xlfn.XLOOKUP(C17,roadnames[lookupValue],roadnames[lookupKey],"ERROR"),""), "")</f>
        <v/>
      </c>
      <c r="E17" s="5"/>
      <c r="F17" s="5"/>
      <c r="G17" s="4"/>
      <c r="I17" s="3" t="str">
        <f>IF($A17="ADD",IF(NOT(ISBLANK(H17)),_xlfn.XLOOKUP(H17,ud_side[lookupValue],ud_side[lookupKey],"ERROR"),""), "")</f>
        <v/>
      </c>
      <c r="J17" s="6"/>
      <c r="K17" s="6"/>
      <c r="L17" s="6"/>
      <c r="N17" s="3" t="str">
        <f>IF($A17="ADD",IF(NOT(ISBLANK(M17)),_xlfn.XLOOKUP(M17,ud_gantry_primary_function[lookupValue],ud_gantry_primary_function[lookupKey],"ERROR"),""), "")</f>
        <v/>
      </c>
      <c r="P17" s="3" t="str">
        <f>IF($A17="ADD",IF(NOT(ISBLANK(O17)),_xlfn.XLOOKUP(O17,ud_shape[lookupValue],ud_shape[lookupKey],"ERROR"),""), "")</f>
        <v/>
      </c>
      <c r="R17" s="3" t="str">
        <f>IF($A17="ADD",IF(NOT(ISBLANK(Q17)),_xlfn.XLOOKUP(Q17,ud_gantry_construction_type[lookupValue],ud_gantry_construction_type[lookupKey],"ERROR"),""), "")</f>
        <v/>
      </c>
      <c r="T17" s="3" t="str">
        <f>IF($A17="ADD",IF(NOT(ISBLANK(S17)),_xlfn.XLOOKUP(S17,gantry_material[lookupValue],gantry_material[lookupKey],"ERROR"),""), "")</f>
        <v/>
      </c>
      <c r="V17" s="7"/>
      <c r="W17" s="4"/>
      <c r="X17" s="3" t="str">
        <f t="shared" si="0"/>
        <v/>
      </c>
      <c r="Y17" s="3" t="str">
        <f>IF($A17="","",IF((AND($A17="ADD",OR(X17="",X17="Neither"))),"3",(_xlfn.XLOOKUP(X17,ud_replacement_status[lookupValue],ud_replacement_status[lookupKey],""))))</f>
        <v/>
      </c>
      <c r="Z17" s="3" t="str">
        <f t="shared" si="1"/>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2"/>
        <v/>
      </c>
      <c r="AF17" s="3" t="str">
        <f>IF($A17="","",IF((AND($A17="ADD",OR(AE17="",AE17="Queenstown-Lakes District Council"))),"70",(_xlfn.XLOOKUP(AE17,ud_organisation_owner[lookupValue],ud_organisation_owner[lookupKey],""))))</f>
        <v/>
      </c>
      <c r="AG17" s="3" t="str">
        <f t="shared" si="3"/>
        <v/>
      </c>
      <c r="AH17" s="3" t="str">
        <f>IF($A17="","",IF((AND($A17="ADD",OR(AG17="",AG17="Queenstown-Lakes District Council"))),"70",(_xlfn.XLOOKUP(AG17,ud_organisation_owner[lookupValue],ud_organisation_owner[lookupKey],""))))</f>
        <v/>
      </c>
      <c r="AI17" s="3" t="str">
        <f t="shared" si="4"/>
        <v/>
      </c>
      <c r="AJ17" s="3" t="str">
        <f>IF($A17="","",IF((AND($A17="ADD",OR(AI17="",AI17="Local Authority"))),"17",(_xlfn.XLOOKUP(AI17,ud_sub_organisation[lookupValue],ud_sub_organisation[lookupKey],""))))</f>
        <v/>
      </c>
      <c r="AK17" s="3" t="str">
        <f t="shared" si="5"/>
        <v/>
      </c>
      <c r="AL17" s="3" t="str">
        <f>IF($A17="","",IF((AND($A17="ADD",OR(AK17="",AK17="Vested Assets"))),"12",(_xlfn.XLOOKUP(AK17,ud_work_category[lookupValue],ud_work_category[lookupKey],""))))</f>
        <v/>
      </c>
      <c r="AM17" s="6"/>
      <c r="AN17" s="2" t="str">
        <f t="shared" si="6"/>
        <v/>
      </c>
      <c r="AO17" s="3" t="str">
        <f t="shared" si="7"/>
        <v/>
      </c>
      <c r="AP17" s="3" t="str">
        <f>IF($A17="","",IF((AND($A17="ADD",OR(AO17="",AO17="Excellent"))),"1",(_xlfn.XLOOKUP(AO17,condition[lookupValue],condition[lookupKey],""))))</f>
        <v/>
      </c>
      <c r="AQ17" s="7" t="str">
        <f t="shared" si="8"/>
        <v/>
      </c>
      <c r="AR17" s="8"/>
    </row>
    <row r="18" spans="2:44" x14ac:dyDescent="0.25">
      <c r="B18" s="4"/>
      <c r="D18" s="3" t="str">
        <f>IF($A18="ADD",IF(NOT(ISBLANK(C18)),_xlfn.XLOOKUP(C18,roadnames[lookupValue],roadnames[lookupKey],"ERROR"),""), "")</f>
        <v/>
      </c>
      <c r="E18" s="5"/>
      <c r="F18" s="5"/>
      <c r="G18" s="4"/>
      <c r="I18" s="3" t="str">
        <f>IF($A18="ADD",IF(NOT(ISBLANK(H18)),_xlfn.XLOOKUP(H18,ud_side[lookupValue],ud_side[lookupKey],"ERROR"),""), "")</f>
        <v/>
      </c>
      <c r="J18" s="6"/>
      <c r="K18" s="6"/>
      <c r="L18" s="6"/>
      <c r="N18" s="3" t="str">
        <f>IF($A18="ADD",IF(NOT(ISBLANK(M18)),_xlfn.XLOOKUP(M18,ud_gantry_primary_function[lookupValue],ud_gantry_primary_function[lookupKey],"ERROR"),""), "")</f>
        <v/>
      </c>
      <c r="P18" s="3" t="str">
        <f>IF($A18="ADD",IF(NOT(ISBLANK(O18)),_xlfn.XLOOKUP(O18,ud_shape[lookupValue],ud_shape[lookupKey],"ERROR"),""), "")</f>
        <v/>
      </c>
      <c r="R18" s="3" t="str">
        <f>IF($A18="ADD",IF(NOT(ISBLANK(Q18)),_xlfn.XLOOKUP(Q18,ud_gantry_construction_type[lookupValue],ud_gantry_construction_type[lookupKey],"ERROR"),""), "")</f>
        <v/>
      </c>
      <c r="T18" s="3" t="str">
        <f>IF($A18="ADD",IF(NOT(ISBLANK(S18)),_xlfn.XLOOKUP(S18,gantry_material[lookupValue],gantry_material[lookupKey],"ERROR"),""), "")</f>
        <v/>
      </c>
      <c r="V18" s="7"/>
      <c r="W18" s="4"/>
      <c r="X18" s="3" t="str">
        <f t="shared" si="0"/>
        <v/>
      </c>
      <c r="Y18" s="3" t="str">
        <f>IF($A18="","",IF((AND($A18="ADD",OR(X18="",X18="Neither"))),"3",(_xlfn.XLOOKUP(X18,ud_replacement_status[lookupValue],ud_replacement_status[lookupKey],""))))</f>
        <v/>
      </c>
      <c r="Z18" s="3" t="str">
        <f t="shared" si="1"/>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2"/>
        <v/>
      </c>
      <c r="AF18" s="3" t="str">
        <f>IF($A18="","",IF((AND($A18="ADD",OR(AE18="",AE18="Queenstown-Lakes District Council"))),"70",(_xlfn.XLOOKUP(AE18,ud_organisation_owner[lookupValue],ud_organisation_owner[lookupKey],""))))</f>
        <v/>
      </c>
      <c r="AG18" s="3" t="str">
        <f t="shared" si="3"/>
        <v/>
      </c>
      <c r="AH18" s="3" t="str">
        <f>IF($A18="","",IF((AND($A18="ADD",OR(AG18="",AG18="Queenstown-Lakes District Council"))),"70",(_xlfn.XLOOKUP(AG18,ud_organisation_owner[lookupValue],ud_organisation_owner[lookupKey],""))))</f>
        <v/>
      </c>
      <c r="AI18" s="3" t="str">
        <f t="shared" si="4"/>
        <v/>
      </c>
      <c r="AJ18" s="3" t="str">
        <f>IF($A18="","",IF((AND($A18="ADD",OR(AI18="",AI18="Local Authority"))),"17",(_xlfn.XLOOKUP(AI18,ud_sub_organisation[lookupValue],ud_sub_organisation[lookupKey],""))))</f>
        <v/>
      </c>
      <c r="AK18" s="3" t="str">
        <f t="shared" si="5"/>
        <v/>
      </c>
      <c r="AL18" s="3" t="str">
        <f>IF($A18="","",IF((AND($A18="ADD",OR(AK18="",AK18="Vested Assets"))),"12",(_xlfn.XLOOKUP(AK18,ud_work_category[lookupValue],ud_work_category[lookupKey],""))))</f>
        <v/>
      </c>
      <c r="AM18" s="6"/>
      <c r="AN18" s="2" t="str">
        <f t="shared" si="6"/>
        <v/>
      </c>
      <c r="AO18" s="3" t="str">
        <f t="shared" si="7"/>
        <v/>
      </c>
      <c r="AP18" s="3" t="str">
        <f>IF($A18="","",IF((AND($A18="ADD",OR(AO18="",AO18="Excellent"))),"1",(_xlfn.XLOOKUP(AO18,condition[lookupValue],condition[lookupKey],""))))</f>
        <v/>
      </c>
      <c r="AQ18" s="7" t="str">
        <f t="shared" si="8"/>
        <v/>
      </c>
      <c r="AR18" s="8"/>
    </row>
    <row r="19" spans="2:44" x14ac:dyDescent="0.25">
      <c r="B19" s="4"/>
      <c r="D19" s="3" t="str">
        <f>IF($A19="ADD",IF(NOT(ISBLANK(C19)),_xlfn.XLOOKUP(C19,roadnames[lookupValue],roadnames[lookupKey],"ERROR"),""), "")</f>
        <v/>
      </c>
      <c r="E19" s="5"/>
      <c r="F19" s="5"/>
      <c r="G19" s="4"/>
      <c r="I19" s="3" t="str">
        <f>IF($A19="ADD",IF(NOT(ISBLANK(H19)),_xlfn.XLOOKUP(H19,ud_side[lookupValue],ud_side[lookupKey],"ERROR"),""), "")</f>
        <v/>
      </c>
      <c r="J19" s="6"/>
      <c r="K19" s="6"/>
      <c r="L19" s="6"/>
      <c r="N19" s="3" t="str">
        <f>IF($A19="ADD",IF(NOT(ISBLANK(M19)),_xlfn.XLOOKUP(M19,ud_gantry_primary_function[lookupValue],ud_gantry_primary_function[lookupKey],"ERROR"),""), "")</f>
        <v/>
      </c>
      <c r="P19" s="3" t="str">
        <f>IF($A19="ADD",IF(NOT(ISBLANK(O19)),_xlfn.XLOOKUP(O19,ud_shape[lookupValue],ud_shape[lookupKey],"ERROR"),""), "")</f>
        <v/>
      </c>
      <c r="R19" s="3" t="str">
        <f>IF($A19="ADD",IF(NOT(ISBLANK(Q19)),_xlfn.XLOOKUP(Q19,ud_gantry_construction_type[lookupValue],ud_gantry_construction_type[lookupKey],"ERROR"),""), "")</f>
        <v/>
      </c>
      <c r="T19" s="3" t="str">
        <f>IF($A19="ADD",IF(NOT(ISBLANK(S19)),_xlfn.XLOOKUP(S19,gantry_material[lookupValue],gantry_material[lookupKey],"ERROR"),""), "")</f>
        <v/>
      </c>
      <c r="V19" s="7"/>
      <c r="W19" s="4"/>
      <c r="X19" s="3" t="str">
        <f t="shared" si="0"/>
        <v/>
      </c>
      <c r="Y19" s="3" t="str">
        <f>IF($A19="","",IF((AND($A19="ADD",OR(X19="",X19="Neither"))),"3",(_xlfn.XLOOKUP(X19,ud_replacement_status[lookupValue],ud_replacement_status[lookupKey],""))))</f>
        <v/>
      </c>
      <c r="Z19" s="3" t="str">
        <f t="shared" si="1"/>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2"/>
        <v/>
      </c>
      <c r="AF19" s="3" t="str">
        <f>IF($A19="","",IF((AND($A19="ADD",OR(AE19="",AE19="Queenstown-Lakes District Council"))),"70",(_xlfn.XLOOKUP(AE19,ud_organisation_owner[lookupValue],ud_organisation_owner[lookupKey],""))))</f>
        <v/>
      </c>
      <c r="AG19" s="3" t="str">
        <f t="shared" si="3"/>
        <v/>
      </c>
      <c r="AH19" s="3" t="str">
        <f>IF($A19="","",IF((AND($A19="ADD",OR(AG19="",AG19="Queenstown-Lakes District Council"))),"70",(_xlfn.XLOOKUP(AG19,ud_organisation_owner[lookupValue],ud_organisation_owner[lookupKey],""))))</f>
        <v/>
      </c>
      <c r="AI19" s="3" t="str">
        <f t="shared" si="4"/>
        <v/>
      </c>
      <c r="AJ19" s="3" t="str">
        <f>IF($A19="","",IF((AND($A19="ADD",OR(AI19="",AI19="Local Authority"))),"17",(_xlfn.XLOOKUP(AI19,ud_sub_organisation[lookupValue],ud_sub_organisation[lookupKey],""))))</f>
        <v/>
      </c>
      <c r="AK19" s="3" t="str">
        <f t="shared" si="5"/>
        <v/>
      </c>
      <c r="AL19" s="3" t="str">
        <f>IF($A19="","",IF((AND($A19="ADD",OR(AK19="",AK19="Vested Assets"))),"12",(_xlfn.XLOOKUP(AK19,ud_work_category[lookupValue],ud_work_category[lookupKey],""))))</f>
        <v/>
      </c>
      <c r="AM19" s="6"/>
      <c r="AN19" s="2" t="str">
        <f t="shared" si="6"/>
        <v/>
      </c>
      <c r="AO19" s="3" t="str">
        <f t="shared" si="7"/>
        <v/>
      </c>
      <c r="AP19" s="3" t="str">
        <f>IF($A19="","",IF((AND($A19="ADD",OR(AO19="",AO19="Excellent"))),"1",(_xlfn.XLOOKUP(AO19,condition[lookupValue],condition[lookupKey],""))))</f>
        <v/>
      </c>
      <c r="AQ19" s="7" t="str">
        <f t="shared" si="8"/>
        <v/>
      </c>
      <c r="AR19" s="8"/>
    </row>
    <row r="20" spans="2:44" x14ac:dyDescent="0.25">
      <c r="B20" s="4"/>
      <c r="D20" s="3" t="str">
        <f>IF($A20="ADD",IF(NOT(ISBLANK(C20)),_xlfn.XLOOKUP(C20,roadnames[lookupValue],roadnames[lookupKey],"ERROR"),""), "")</f>
        <v/>
      </c>
      <c r="E20" s="5"/>
      <c r="F20" s="5"/>
      <c r="G20" s="4"/>
      <c r="I20" s="3" t="str">
        <f>IF($A20="ADD",IF(NOT(ISBLANK(H20)),_xlfn.XLOOKUP(H20,ud_side[lookupValue],ud_side[lookupKey],"ERROR"),""), "")</f>
        <v/>
      </c>
      <c r="J20" s="6"/>
      <c r="K20" s="6"/>
      <c r="L20" s="6"/>
      <c r="N20" s="3" t="str">
        <f>IF($A20="ADD",IF(NOT(ISBLANK(M20)),_xlfn.XLOOKUP(M20,ud_gantry_primary_function[lookupValue],ud_gantry_primary_function[lookupKey],"ERROR"),""), "")</f>
        <v/>
      </c>
      <c r="P20" s="3" t="str">
        <f>IF($A20="ADD",IF(NOT(ISBLANK(O20)),_xlfn.XLOOKUP(O20,ud_shape[lookupValue],ud_shape[lookupKey],"ERROR"),""), "")</f>
        <v/>
      </c>
      <c r="R20" s="3" t="str">
        <f>IF($A20="ADD",IF(NOT(ISBLANK(Q20)),_xlfn.XLOOKUP(Q20,ud_gantry_construction_type[lookupValue],ud_gantry_construction_type[lookupKey],"ERROR"),""), "")</f>
        <v/>
      </c>
      <c r="T20" s="3" t="str">
        <f>IF($A20="ADD",IF(NOT(ISBLANK(S20)),_xlfn.XLOOKUP(S20,gantry_material[lookupValue],gantry_material[lookupKey],"ERROR"),""), "")</f>
        <v/>
      </c>
      <c r="V20" s="7"/>
      <c r="W20" s="4"/>
      <c r="X20" s="3" t="str">
        <f t="shared" si="0"/>
        <v/>
      </c>
      <c r="Y20" s="3" t="str">
        <f>IF($A20="","",IF((AND($A20="ADD",OR(X20="",X20="Neither"))),"3",(_xlfn.XLOOKUP(X20,ud_replacement_status[lookupValue],ud_replacement_status[lookupKey],""))))</f>
        <v/>
      </c>
      <c r="Z20" s="3" t="str">
        <f t="shared" si="1"/>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2"/>
        <v/>
      </c>
      <c r="AF20" s="3" t="str">
        <f>IF($A20="","",IF((AND($A20="ADD",OR(AE20="",AE20="Queenstown-Lakes District Council"))),"70",(_xlfn.XLOOKUP(AE20,ud_organisation_owner[lookupValue],ud_organisation_owner[lookupKey],""))))</f>
        <v/>
      </c>
      <c r="AG20" s="3" t="str">
        <f t="shared" si="3"/>
        <v/>
      </c>
      <c r="AH20" s="3" t="str">
        <f>IF($A20="","",IF((AND($A20="ADD",OR(AG20="",AG20="Queenstown-Lakes District Council"))),"70",(_xlfn.XLOOKUP(AG20,ud_organisation_owner[lookupValue],ud_organisation_owner[lookupKey],""))))</f>
        <v/>
      </c>
      <c r="AI20" s="3" t="str">
        <f t="shared" si="4"/>
        <v/>
      </c>
      <c r="AJ20" s="3" t="str">
        <f>IF($A20="","",IF((AND($A20="ADD",OR(AI20="",AI20="Local Authority"))),"17",(_xlfn.XLOOKUP(AI20,ud_sub_organisation[lookupValue],ud_sub_organisation[lookupKey],""))))</f>
        <v/>
      </c>
      <c r="AK20" s="3" t="str">
        <f t="shared" si="5"/>
        <v/>
      </c>
      <c r="AL20" s="3" t="str">
        <f>IF($A20="","",IF((AND($A20="ADD",OR(AK20="",AK20="Vested Assets"))),"12",(_xlfn.XLOOKUP(AK20,ud_work_category[lookupValue],ud_work_category[lookupKey],""))))</f>
        <v/>
      </c>
      <c r="AM20" s="6"/>
      <c r="AN20" s="2" t="str">
        <f t="shared" si="6"/>
        <v/>
      </c>
      <c r="AO20" s="3" t="str">
        <f t="shared" si="7"/>
        <v/>
      </c>
      <c r="AP20" s="3" t="str">
        <f>IF($A20="","",IF((AND($A20="ADD",OR(AO20="",AO20="Excellent"))),"1",(_xlfn.XLOOKUP(AO20,condition[lookupValue],condition[lookupKey],""))))</f>
        <v/>
      </c>
      <c r="AQ20" s="7" t="str">
        <f t="shared" si="8"/>
        <v/>
      </c>
      <c r="AR20" s="8"/>
    </row>
    <row r="21" spans="2:44" x14ac:dyDescent="0.25">
      <c r="B21" s="4"/>
      <c r="D21" s="3" t="str">
        <f>IF($A21="ADD",IF(NOT(ISBLANK(C21)),_xlfn.XLOOKUP(C21,roadnames[lookupValue],roadnames[lookupKey],"ERROR"),""), "")</f>
        <v/>
      </c>
      <c r="E21" s="5"/>
      <c r="F21" s="5"/>
      <c r="G21" s="4"/>
      <c r="I21" s="3" t="str">
        <f>IF($A21="ADD",IF(NOT(ISBLANK(H21)),_xlfn.XLOOKUP(H21,ud_side[lookupValue],ud_side[lookupKey],"ERROR"),""), "")</f>
        <v/>
      </c>
      <c r="J21" s="6"/>
      <c r="K21" s="6"/>
      <c r="L21" s="6"/>
      <c r="N21" s="3" t="str">
        <f>IF($A21="ADD",IF(NOT(ISBLANK(M21)),_xlfn.XLOOKUP(M21,ud_gantry_primary_function[lookupValue],ud_gantry_primary_function[lookupKey],"ERROR"),""), "")</f>
        <v/>
      </c>
      <c r="P21" s="3" t="str">
        <f>IF($A21="ADD",IF(NOT(ISBLANK(O21)),_xlfn.XLOOKUP(O21,ud_shape[lookupValue],ud_shape[lookupKey],"ERROR"),""), "")</f>
        <v/>
      </c>
      <c r="R21" s="3" t="str">
        <f>IF($A21="ADD",IF(NOT(ISBLANK(Q21)),_xlfn.XLOOKUP(Q21,ud_gantry_construction_type[lookupValue],ud_gantry_construction_type[lookupKey],"ERROR"),""), "")</f>
        <v/>
      </c>
      <c r="T21" s="3" t="str">
        <f>IF($A21="ADD",IF(NOT(ISBLANK(S21)),_xlfn.XLOOKUP(S21,gantry_material[lookupValue],gantry_material[lookupKey],"ERROR"),""), "")</f>
        <v/>
      </c>
      <c r="V21" s="7"/>
      <c r="W21" s="4"/>
      <c r="X21" s="3" t="str">
        <f t="shared" si="0"/>
        <v/>
      </c>
      <c r="Y21" s="3" t="str">
        <f>IF($A21="","",IF((AND($A21="ADD",OR(X21="",X21="Neither"))),"3",(_xlfn.XLOOKUP(X21,ud_replacement_status[lookupValue],ud_replacement_status[lookupKey],""))))</f>
        <v/>
      </c>
      <c r="Z21" s="3" t="str">
        <f t="shared" si="1"/>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2"/>
        <v/>
      </c>
      <c r="AF21" s="3" t="str">
        <f>IF($A21="","",IF((AND($A21="ADD",OR(AE21="",AE21="Queenstown-Lakes District Council"))),"70",(_xlfn.XLOOKUP(AE21,ud_organisation_owner[lookupValue],ud_organisation_owner[lookupKey],""))))</f>
        <v/>
      </c>
      <c r="AG21" s="3" t="str">
        <f t="shared" si="3"/>
        <v/>
      </c>
      <c r="AH21" s="3" t="str">
        <f>IF($A21="","",IF((AND($A21="ADD",OR(AG21="",AG21="Queenstown-Lakes District Council"))),"70",(_xlfn.XLOOKUP(AG21,ud_organisation_owner[lookupValue],ud_organisation_owner[lookupKey],""))))</f>
        <v/>
      </c>
      <c r="AI21" s="3" t="str">
        <f t="shared" si="4"/>
        <v/>
      </c>
      <c r="AJ21" s="3" t="str">
        <f>IF($A21="","",IF((AND($A21="ADD",OR(AI21="",AI21="Local Authority"))),"17",(_xlfn.XLOOKUP(AI21,ud_sub_organisation[lookupValue],ud_sub_organisation[lookupKey],""))))</f>
        <v/>
      </c>
      <c r="AK21" s="3" t="str">
        <f t="shared" si="5"/>
        <v/>
      </c>
      <c r="AL21" s="3" t="str">
        <f>IF($A21="","",IF((AND($A21="ADD",OR(AK21="",AK21="Vested Assets"))),"12",(_xlfn.XLOOKUP(AK21,ud_work_category[lookupValue],ud_work_category[lookupKey],""))))</f>
        <v/>
      </c>
      <c r="AM21" s="6"/>
      <c r="AN21" s="2" t="str">
        <f t="shared" si="6"/>
        <v/>
      </c>
      <c r="AO21" s="3" t="str">
        <f t="shared" si="7"/>
        <v/>
      </c>
      <c r="AP21" s="3" t="str">
        <f>IF($A21="","",IF((AND($A21="ADD",OR(AO21="",AO21="Excellent"))),"1",(_xlfn.XLOOKUP(AO21,condition[lookupValue],condition[lookupKey],""))))</f>
        <v/>
      </c>
      <c r="AQ21" s="7" t="str">
        <f t="shared" si="8"/>
        <v/>
      </c>
      <c r="AR21" s="8"/>
    </row>
    <row r="22" spans="2:44" x14ac:dyDescent="0.25">
      <c r="B22" s="4"/>
      <c r="D22" s="3" t="str">
        <f>IF($A22="ADD",IF(NOT(ISBLANK(C22)),_xlfn.XLOOKUP(C22,roadnames[lookupValue],roadnames[lookupKey],"ERROR"),""), "")</f>
        <v/>
      </c>
      <c r="E22" s="5"/>
      <c r="F22" s="5"/>
      <c r="G22" s="4"/>
      <c r="I22" s="3" t="str">
        <f>IF($A22="ADD",IF(NOT(ISBLANK(H22)),_xlfn.XLOOKUP(H22,ud_side[lookupValue],ud_side[lookupKey],"ERROR"),""), "")</f>
        <v/>
      </c>
      <c r="J22" s="6"/>
      <c r="K22" s="6"/>
      <c r="L22" s="6"/>
      <c r="N22" s="3" t="str">
        <f>IF($A22="ADD",IF(NOT(ISBLANK(M22)),_xlfn.XLOOKUP(M22,ud_gantry_primary_function[lookupValue],ud_gantry_primary_function[lookupKey],"ERROR"),""), "")</f>
        <v/>
      </c>
      <c r="P22" s="3" t="str">
        <f>IF($A22="ADD",IF(NOT(ISBLANK(O22)),_xlfn.XLOOKUP(O22,ud_shape[lookupValue],ud_shape[lookupKey],"ERROR"),""), "")</f>
        <v/>
      </c>
      <c r="R22" s="3" t="str">
        <f>IF($A22="ADD",IF(NOT(ISBLANK(Q22)),_xlfn.XLOOKUP(Q22,ud_gantry_construction_type[lookupValue],ud_gantry_construction_type[lookupKey],"ERROR"),""), "")</f>
        <v/>
      </c>
      <c r="T22" s="3" t="str">
        <f>IF($A22="ADD",IF(NOT(ISBLANK(S22)),_xlfn.XLOOKUP(S22,gantry_material[lookupValue],gantry_material[lookupKey],"ERROR"),""), "")</f>
        <v/>
      </c>
      <c r="V22" s="7"/>
      <c r="W22" s="4"/>
      <c r="X22" s="3" t="str">
        <f t="shared" si="0"/>
        <v/>
      </c>
      <c r="Y22" s="3" t="str">
        <f>IF($A22="","",IF((AND($A22="ADD",OR(X22="",X22="Neither"))),"3",(_xlfn.XLOOKUP(X22,ud_replacement_status[lookupValue],ud_replacement_status[lookupKey],""))))</f>
        <v/>
      </c>
      <c r="Z22" s="3" t="str">
        <f t="shared" si="1"/>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2"/>
        <v/>
      </c>
      <c r="AF22" s="3" t="str">
        <f>IF($A22="","",IF((AND($A22="ADD",OR(AE22="",AE22="Queenstown-Lakes District Council"))),"70",(_xlfn.XLOOKUP(AE22,ud_organisation_owner[lookupValue],ud_organisation_owner[lookupKey],""))))</f>
        <v/>
      </c>
      <c r="AG22" s="3" t="str">
        <f t="shared" si="3"/>
        <v/>
      </c>
      <c r="AH22" s="3" t="str">
        <f>IF($A22="","",IF((AND($A22="ADD",OR(AG22="",AG22="Queenstown-Lakes District Council"))),"70",(_xlfn.XLOOKUP(AG22,ud_organisation_owner[lookupValue],ud_organisation_owner[lookupKey],""))))</f>
        <v/>
      </c>
      <c r="AI22" s="3" t="str">
        <f t="shared" si="4"/>
        <v/>
      </c>
      <c r="AJ22" s="3" t="str">
        <f>IF($A22="","",IF((AND($A22="ADD",OR(AI22="",AI22="Local Authority"))),"17",(_xlfn.XLOOKUP(AI22,ud_sub_organisation[lookupValue],ud_sub_organisation[lookupKey],""))))</f>
        <v/>
      </c>
      <c r="AK22" s="3" t="str">
        <f t="shared" si="5"/>
        <v/>
      </c>
      <c r="AL22" s="3" t="str">
        <f>IF($A22="","",IF((AND($A22="ADD",OR(AK22="",AK22="Vested Assets"))),"12",(_xlfn.XLOOKUP(AK22,ud_work_category[lookupValue],ud_work_category[lookupKey],""))))</f>
        <v/>
      </c>
      <c r="AM22" s="6"/>
      <c r="AN22" s="2" t="str">
        <f t="shared" si="6"/>
        <v/>
      </c>
      <c r="AO22" s="3" t="str">
        <f t="shared" si="7"/>
        <v/>
      </c>
      <c r="AP22" s="3" t="str">
        <f>IF($A22="","",IF((AND($A22="ADD",OR(AO22="",AO22="Excellent"))),"1",(_xlfn.XLOOKUP(AO22,condition[lookupValue],condition[lookupKey],""))))</f>
        <v/>
      </c>
      <c r="AQ22" s="7" t="str">
        <f t="shared" si="8"/>
        <v/>
      </c>
      <c r="AR22" s="8"/>
    </row>
    <row r="23" spans="2:44" x14ac:dyDescent="0.25">
      <c r="B23" s="4"/>
      <c r="D23" s="3" t="str">
        <f>IF($A23="ADD",IF(NOT(ISBLANK(C23)),_xlfn.XLOOKUP(C23,roadnames[lookupValue],roadnames[lookupKey],"ERROR"),""), "")</f>
        <v/>
      </c>
      <c r="E23" s="5"/>
      <c r="F23" s="5"/>
      <c r="G23" s="4"/>
      <c r="I23" s="3" t="str">
        <f>IF($A23="ADD",IF(NOT(ISBLANK(H23)),_xlfn.XLOOKUP(H23,ud_side[lookupValue],ud_side[lookupKey],"ERROR"),""), "")</f>
        <v/>
      </c>
      <c r="J23" s="6"/>
      <c r="K23" s="6"/>
      <c r="L23" s="6"/>
      <c r="N23" s="3" t="str">
        <f>IF($A23="ADD",IF(NOT(ISBLANK(M23)),_xlfn.XLOOKUP(M23,ud_gantry_primary_function[lookupValue],ud_gantry_primary_function[lookupKey],"ERROR"),""), "")</f>
        <v/>
      </c>
      <c r="P23" s="3" t="str">
        <f>IF($A23="ADD",IF(NOT(ISBLANK(O23)),_xlfn.XLOOKUP(O23,ud_shape[lookupValue],ud_shape[lookupKey],"ERROR"),""), "")</f>
        <v/>
      </c>
      <c r="R23" s="3" t="str">
        <f>IF($A23="ADD",IF(NOT(ISBLANK(Q23)),_xlfn.XLOOKUP(Q23,ud_gantry_construction_type[lookupValue],ud_gantry_construction_type[lookupKey],"ERROR"),""), "")</f>
        <v/>
      </c>
      <c r="T23" s="3" t="str">
        <f>IF($A23="ADD",IF(NOT(ISBLANK(S23)),_xlfn.XLOOKUP(S23,gantry_material[lookupValue],gantry_material[lookupKey],"ERROR"),""), "")</f>
        <v/>
      </c>
      <c r="V23" s="7"/>
      <c r="W23" s="4"/>
      <c r="X23" s="3" t="str">
        <f t="shared" si="0"/>
        <v/>
      </c>
      <c r="Y23" s="3" t="str">
        <f>IF($A23="","",IF((AND($A23="ADD",OR(X23="",X23="Neither"))),"3",(_xlfn.XLOOKUP(X23,ud_replacement_status[lookupValue],ud_replacement_status[lookupKey],""))))</f>
        <v/>
      </c>
      <c r="Z23" s="3" t="str">
        <f t="shared" si="1"/>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2"/>
        <v/>
      </c>
      <c r="AF23" s="3" t="str">
        <f>IF($A23="","",IF((AND($A23="ADD",OR(AE23="",AE23="Queenstown-Lakes District Council"))),"70",(_xlfn.XLOOKUP(AE23,ud_organisation_owner[lookupValue],ud_organisation_owner[lookupKey],""))))</f>
        <v/>
      </c>
      <c r="AG23" s="3" t="str">
        <f t="shared" si="3"/>
        <v/>
      </c>
      <c r="AH23" s="3" t="str">
        <f>IF($A23="","",IF((AND($A23="ADD",OR(AG23="",AG23="Queenstown-Lakes District Council"))),"70",(_xlfn.XLOOKUP(AG23,ud_organisation_owner[lookupValue],ud_organisation_owner[lookupKey],""))))</f>
        <v/>
      </c>
      <c r="AI23" s="3" t="str">
        <f t="shared" si="4"/>
        <v/>
      </c>
      <c r="AJ23" s="3" t="str">
        <f>IF($A23="","",IF((AND($A23="ADD",OR(AI23="",AI23="Local Authority"))),"17",(_xlfn.XLOOKUP(AI23,ud_sub_organisation[lookupValue],ud_sub_organisation[lookupKey],""))))</f>
        <v/>
      </c>
      <c r="AK23" s="3" t="str">
        <f t="shared" si="5"/>
        <v/>
      </c>
      <c r="AL23" s="3" t="str">
        <f>IF($A23="","",IF((AND($A23="ADD",OR(AK23="",AK23="Vested Assets"))),"12",(_xlfn.XLOOKUP(AK23,ud_work_category[lookupValue],ud_work_category[lookupKey],""))))</f>
        <v/>
      </c>
      <c r="AM23" s="6"/>
      <c r="AN23" s="2" t="str">
        <f t="shared" si="6"/>
        <v/>
      </c>
      <c r="AO23" s="3" t="str">
        <f t="shared" si="7"/>
        <v/>
      </c>
      <c r="AP23" s="3" t="str">
        <f>IF($A23="","",IF((AND($A23="ADD",OR(AO23="",AO23="Excellent"))),"1",(_xlfn.XLOOKUP(AO23,condition[lookupValue],condition[lookupKey],""))))</f>
        <v/>
      </c>
      <c r="AQ23" s="7" t="str">
        <f t="shared" si="8"/>
        <v/>
      </c>
      <c r="AR23" s="8"/>
    </row>
    <row r="24" spans="2:44" x14ac:dyDescent="0.25">
      <c r="B24" s="4"/>
      <c r="D24" s="3" t="str">
        <f>IF($A24="ADD",IF(NOT(ISBLANK(C24)),_xlfn.XLOOKUP(C24,roadnames[lookupValue],roadnames[lookupKey],"ERROR"),""), "")</f>
        <v/>
      </c>
      <c r="E24" s="5"/>
      <c r="F24" s="5"/>
      <c r="G24" s="4"/>
      <c r="I24" s="3" t="str">
        <f>IF($A24="ADD",IF(NOT(ISBLANK(H24)),_xlfn.XLOOKUP(H24,ud_side[lookupValue],ud_side[lookupKey],"ERROR"),""), "")</f>
        <v/>
      </c>
      <c r="J24" s="6"/>
      <c r="K24" s="6"/>
      <c r="L24" s="6"/>
      <c r="N24" s="3" t="str">
        <f>IF($A24="ADD",IF(NOT(ISBLANK(M24)),_xlfn.XLOOKUP(M24,ud_gantry_primary_function[lookupValue],ud_gantry_primary_function[lookupKey],"ERROR"),""), "")</f>
        <v/>
      </c>
      <c r="P24" s="3" t="str">
        <f>IF($A24="ADD",IF(NOT(ISBLANK(O24)),_xlfn.XLOOKUP(O24,ud_shape[lookupValue],ud_shape[lookupKey],"ERROR"),""), "")</f>
        <v/>
      </c>
      <c r="R24" s="3" t="str">
        <f>IF($A24="ADD",IF(NOT(ISBLANK(Q24)),_xlfn.XLOOKUP(Q24,ud_gantry_construction_type[lookupValue],ud_gantry_construction_type[lookupKey],"ERROR"),""), "")</f>
        <v/>
      </c>
      <c r="T24" s="3" t="str">
        <f>IF($A24="ADD",IF(NOT(ISBLANK(S24)),_xlfn.XLOOKUP(S24,gantry_material[lookupValue],gantry_material[lookupKey],"ERROR"),""), "")</f>
        <v/>
      </c>
      <c r="V24" s="7"/>
      <c r="W24" s="4"/>
      <c r="X24" s="3" t="str">
        <f t="shared" si="0"/>
        <v/>
      </c>
      <c r="Y24" s="3" t="str">
        <f>IF($A24="","",IF((AND($A24="ADD",OR(X24="",X24="Neither"))),"3",(_xlfn.XLOOKUP(X24,ud_replacement_status[lookupValue],ud_replacement_status[lookupKey],""))))</f>
        <v/>
      </c>
      <c r="Z24" s="3" t="str">
        <f t="shared" si="1"/>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2"/>
        <v/>
      </c>
      <c r="AF24" s="3" t="str">
        <f>IF($A24="","",IF((AND($A24="ADD",OR(AE24="",AE24="Queenstown-Lakes District Council"))),"70",(_xlfn.XLOOKUP(AE24,ud_organisation_owner[lookupValue],ud_organisation_owner[lookupKey],""))))</f>
        <v/>
      </c>
      <c r="AG24" s="3" t="str">
        <f t="shared" si="3"/>
        <v/>
      </c>
      <c r="AH24" s="3" t="str">
        <f>IF($A24="","",IF((AND($A24="ADD",OR(AG24="",AG24="Queenstown-Lakes District Council"))),"70",(_xlfn.XLOOKUP(AG24,ud_organisation_owner[lookupValue],ud_organisation_owner[lookupKey],""))))</f>
        <v/>
      </c>
      <c r="AI24" s="3" t="str">
        <f t="shared" si="4"/>
        <v/>
      </c>
      <c r="AJ24" s="3" t="str">
        <f>IF($A24="","",IF((AND($A24="ADD",OR(AI24="",AI24="Local Authority"))),"17",(_xlfn.XLOOKUP(AI24,ud_sub_organisation[lookupValue],ud_sub_organisation[lookupKey],""))))</f>
        <v/>
      </c>
      <c r="AK24" s="3" t="str">
        <f t="shared" si="5"/>
        <v/>
      </c>
      <c r="AL24" s="3" t="str">
        <f>IF($A24="","",IF((AND($A24="ADD",OR(AK24="",AK24="Vested Assets"))),"12",(_xlfn.XLOOKUP(AK24,ud_work_category[lookupValue],ud_work_category[lookupKey],""))))</f>
        <v/>
      </c>
      <c r="AM24" s="6"/>
      <c r="AN24" s="2" t="str">
        <f t="shared" si="6"/>
        <v/>
      </c>
      <c r="AO24" s="3" t="str">
        <f t="shared" si="7"/>
        <v/>
      </c>
      <c r="AP24" s="3" t="str">
        <f>IF($A24="","",IF((AND($A24="ADD",OR(AO24="",AO24="Excellent"))),"1",(_xlfn.XLOOKUP(AO24,condition[lookupValue],condition[lookupKey],""))))</f>
        <v/>
      </c>
      <c r="AQ24" s="7" t="str">
        <f t="shared" si="8"/>
        <v/>
      </c>
      <c r="AR24" s="8"/>
    </row>
    <row r="25" spans="2:44" x14ac:dyDescent="0.25">
      <c r="B25" s="4"/>
      <c r="D25" s="3" t="str">
        <f>IF($A25="ADD",IF(NOT(ISBLANK(C25)),_xlfn.XLOOKUP(C25,roadnames[lookupValue],roadnames[lookupKey],"ERROR"),""), "")</f>
        <v/>
      </c>
      <c r="E25" s="5"/>
      <c r="F25" s="5"/>
      <c r="G25" s="4"/>
      <c r="I25" s="3" t="str">
        <f>IF($A25="ADD",IF(NOT(ISBLANK(H25)),_xlfn.XLOOKUP(H25,ud_side[lookupValue],ud_side[lookupKey],"ERROR"),""), "")</f>
        <v/>
      </c>
      <c r="J25" s="6"/>
      <c r="K25" s="6"/>
      <c r="L25" s="6"/>
      <c r="N25" s="3" t="str">
        <f>IF($A25="ADD",IF(NOT(ISBLANK(M25)),_xlfn.XLOOKUP(M25,ud_gantry_primary_function[lookupValue],ud_gantry_primary_function[lookupKey],"ERROR"),""), "")</f>
        <v/>
      </c>
      <c r="P25" s="3" t="str">
        <f>IF($A25="ADD",IF(NOT(ISBLANK(O25)),_xlfn.XLOOKUP(O25,ud_shape[lookupValue],ud_shape[lookupKey],"ERROR"),""), "")</f>
        <v/>
      </c>
      <c r="R25" s="3" t="str">
        <f>IF($A25="ADD",IF(NOT(ISBLANK(Q25)),_xlfn.XLOOKUP(Q25,ud_gantry_construction_type[lookupValue],ud_gantry_construction_type[lookupKey],"ERROR"),""), "")</f>
        <v/>
      </c>
      <c r="T25" s="3" t="str">
        <f>IF($A25="ADD",IF(NOT(ISBLANK(S25)),_xlfn.XLOOKUP(S25,gantry_material[lookupValue],gantry_material[lookupKey],"ERROR"),""), "")</f>
        <v/>
      </c>
      <c r="V25" s="7"/>
      <c r="W25" s="4"/>
      <c r="X25" s="3" t="str">
        <f t="shared" si="0"/>
        <v/>
      </c>
      <c r="Y25" s="3" t="str">
        <f>IF($A25="","",IF((AND($A25="ADD",OR(X25="",X25="Neither"))),"3",(_xlfn.XLOOKUP(X25,ud_replacement_status[lookupValue],ud_replacement_status[lookupKey],""))))</f>
        <v/>
      </c>
      <c r="Z25" s="3" t="str">
        <f t="shared" si="1"/>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2"/>
        <v/>
      </c>
      <c r="AF25" s="3" t="str">
        <f>IF($A25="","",IF((AND($A25="ADD",OR(AE25="",AE25="Queenstown-Lakes District Council"))),"70",(_xlfn.XLOOKUP(AE25,ud_organisation_owner[lookupValue],ud_organisation_owner[lookupKey],""))))</f>
        <v/>
      </c>
      <c r="AG25" s="3" t="str">
        <f t="shared" si="3"/>
        <v/>
      </c>
      <c r="AH25" s="3" t="str">
        <f>IF($A25="","",IF((AND($A25="ADD",OR(AG25="",AG25="Queenstown-Lakes District Council"))),"70",(_xlfn.XLOOKUP(AG25,ud_organisation_owner[lookupValue],ud_organisation_owner[lookupKey],""))))</f>
        <v/>
      </c>
      <c r="AI25" s="3" t="str">
        <f t="shared" si="4"/>
        <v/>
      </c>
      <c r="AJ25" s="3" t="str">
        <f>IF($A25="","",IF((AND($A25="ADD",OR(AI25="",AI25="Local Authority"))),"17",(_xlfn.XLOOKUP(AI25,ud_sub_organisation[lookupValue],ud_sub_organisation[lookupKey],""))))</f>
        <v/>
      </c>
      <c r="AK25" s="3" t="str">
        <f t="shared" si="5"/>
        <v/>
      </c>
      <c r="AL25" s="3" t="str">
        <f>IF($A25="","",IF((AND($A25="ADD",OR(AK25="",AK25="Vested Assets"))),"12",(_xlfn.XLOOKUP(AK25,ud_work_category[lookupValue],ud_work_category[lookupKey],""))))</f>
        <v/>
      </c>
      <c r="AM25" s="6"/>
      <c r="AN25" s="2" t="str">
        <f t="shared" si="6"/>
        <v/>
      </c>
      <c r="AO25" s="3" t="str">
        <f t="shared" si="7"/>
        <v/>
      </c>
      <c r="AP25" s="3" t="str">
        <f>IF($A25="","",IF((AND($A25="ADD",OR(AO25="",AO25="Excellent"))),"1",(_xlfn.XLOOKUP(AO25,condition[lookupValue],condition[lookupKey],""))))</f>
        <v/>
      </c>
      <c r="AQ25" s="7" t="str">
        <f t="shared" si="8"/>
        <v/>
      </c>
      <c r="AR25" s="8"/>
    </row>
    <row r="26" spans="2:44" x14ac:dyDescent="0.25">
      <c r="B26" s="4"/>
      <c r="D26" s="3" t="str">
        <f>IF($A26="ADD",IF(NOT(ISBLANK(C26)),_xlfn.XLOOKUP(C26,roadnames[lookupValue],roadnames[lookupKey],"ERROR"),""), "")</f>
        <v/>
      </c>
      <c r="E26" s="5"/>
      <c r="F26" s="5"/>
      <c r="G26" s="4"/>
      <c r="I26" s="3" t="str">
        <f>IF($A26="ADD",IF(NOT(ISBLANK(H26)),_xlfn.XLOOKUP(H26,ud_side[lookupValue],ud_side[lookupKey],"ERROR"),""), "")</f>
        <v/>
      </c>
      <c r="J26" s="6"/>
      <c r="K26" s="6"/>
      <c r="L26" s="6"/>
      <c r="N26" s="3" t="str">
        <f>IF($A26="ADD",IF(NOT(ISBLANK(M26)),_xlfn.XLOOKUP(M26,ud_gantry_primary_function[lookupValue],ud_gantry_primary_function[lookupKey],"ERROR"),""), "")</f>
        <v/>
      </c>
      <c r="P26" s="3" t="str">
        <f>IF($A26="ADD",IF(NOT(ISBLANK(O26)),_xlfn.XLOOKUP(O26,ud_shape[lookupValue],ud_shape[lookupKey],"ERROR"),""), "")</f>
        <v/>
      </c>
      <c r="R26" s="3" t="str">
        <f>IF($A26="ADD",IF(NOT(ISBLANK(Q26)),_xlfn.XLOOKUP(Q26,ud_gantry_construction_type[lookupValue],ud_gantry_construction_type[lookupKey],"ERROR"),""), "")</f>
        <v/>
      </c>
      <c r="T26" s="3" t="str">
        <f>IF($A26="ADD",IF(NOT(ISBLANK(S26)),_xlfn.XLOOKUP(S26,gantry_material[lookupValue],gantry_material[lookupKey],"ERROR"),""), "")</f>
        <v/>
      </c>
      <c r="V26" s="7"/>
      <c r="W26" s="4"/>
      <c r="X26" s="3" t="str">
        <f t="shared" si="0"/>
        <v/>
      </c>
      <c r="Y26" s="3" t="str">
        <f>IF($A26="","",IF((AND($A26="ADD",OR(X26="",X26="Neither"))),"3",(_xlfn.XLOOKUP(X26,ud_replacement_status[lookupValue],ud_replacement_status[lookupKey],""))))</f>
        <v/>
      </c>
      <c r="Z26" s="3" t="str">
        <f t="shared" si="1"/>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2"/>
        <v/>
      </c>
      <c r="AF26" s="3" t="str">
        <f>IF($A26="","",IF((AND($A26="ADD",OR(AE26="",AE26="Queenstown-Lakes District Council"))),"70",(_xlfn.XLOOKUP(AE26,ud_organisation_owner[lookupValue],ud_organisation_owner[lookupKey],""))))</f>
        <v/>
      </c>
      <c r="AG26" s="3" t="str">
        <f t="shared" si="3"/>
        <v/>
      </c>
      <c r="AH26" s="3" t="str">
        <f>IF($A26="","",IF((AND($A26="ADD",OR(AG26="",AG26="Queenstown-Lakes District Council"))),"70",(_xlfn.XLOOKUP(AG26,ud_organisation_owner[lookupValue],ud_organisation_owner[lookupKey],""))))</f>
        <v/>
      </c>
      <c r="AI26" s="3" t="str">
        <f t="shared" si="4"/>
        <v/>
      </c>
      <c r="AJ26" s="3" t="str">
        <f>IF($A26="","",IF((AND($A26="ADD",OR(AI26="",AI26="Local Authority"))),"17",(_xlfn.XLOOKUP(AI26,ud_sub_organisation[lookupValue],ud_sub_organisation[lookupKey],""))))</f>
        <v/>
      </c>
      <c r="AK26" s="3" t="str">
        <f t="shared" si="5"/>
        <v/>
      </c>
      <c r="AL26" s="3" t="str">
        <f>IF($A26="","",IF((AND($A26="ADD",OR(AK26="",AK26="Vested Assets"))),"12",(_xlfn.XLOOKUP(AK26,ud_work_category[lookupValue],ud_work_category[lookupKey],""))))</f>
        <v/>
      </c>
      <c r="AM26" s="6"/>
      <c r="AN26" s="2" t="str">
        <f t="shared" si="6"/>
        <v/>
      </c>
      <c r="AO26" s="3" t="str">
        <f t="shared" si="7"/>
        <v/>
      </c>
      <c r="AP26" s="3" t="str">
        <f>IF($A26="","",IF((AND($A26="ADD",OR(AO26="",AO26="Excellent"))),"1",(_xlfn.XLOOKUP(AO26,condition[lookupValue],condition[lookupKey],""))))</f>
        <v/>
      </c>
      <c r="AQ26" s="7" t="str">
        <f t="shared" si="8"/>
        <v/>
      </c>
      <c r="AR26" s="8"/>
    </row>
    <row r="27" spans="2:44" x14ac:dyDescent="0.25">
      <c r="B27" s="4"/>
      <c r="D27" s="3" t="str">
        <f>IF($A27="ADD",IF(NOT(ISBLANK(C27)),_xlfn.XLOOKUP(C27,roadnames[lookupValue],roadnames[lookupKey],"ERROR"),""), "")</f>
        <v/>
      </c>
      <c r="E27" s="5"/>
      <c r="F27" s="5"/>
      <c r="G27" s="4"/>
      <c r="I27" s="3" t="str">
        <f>IF($A27="ADD",IF(NOT(ISBLANK(H27)),_xlfn.XLOOKUP(H27,ud_side[lookupValue],ud_side[lookupKey],"ERROR"),""), "")</f>
        <v/>
      </c>
      <c r="J27" s="6"/>
      <c r="K27" s="6"/>
      <c r="L27" s="6"/>
      <c r="N27" s="3" t="str">
        <f>IF($A27="ADD",IF(NOT(ISBLANK(M27)),_xlfn.XLOOKUP(M27,ud_gantry_primary_function[lookupValue],ud_gantry_primary_function[lookupKey],"ERROR"),""), "")</f>
        <v/>
      </c>
      <c r="P27" s="3" t="str">
        <f>IF($A27="ADD",IF(NOT(ISBLANK(O27)),_xlfn.XLOOKUP(O27,ud_shape[lookupValue],ud_shape[lookupKey],"ERROR"),""), "")</f>
        <v/>
      </c>
      <c r="R27" s="3" t="str">
        <f>IF($A27="ADD",IF(NOT(ISBLANK(Q27)),_xlfn.XLOOKUP(Q27,ud_gantry_construction_type[lookupValue],ud_gantry_construction_type[lookupKey],"ERROR"),""), "")</f>
        <v/>
      </c>
      <c r="T27" s="3" t="str">
        <f>IF($A27="ADD",IF(NOT(ISBLANK(S27)),_xlfn.XLOOKUP(S27,gantry_material[lookupValue],gantry_material[lookupKey],"ERROR"),""), "")</f>
        <v/>
      </c>
      <c r="V27" s="7"/>
      <c r="W27" s="4"/>
      <c r="X27" s="3" t="str">
        <f t="shared" si="0"/>
        <v/>
      </c>
      <c r="Y27" s="3" t="str">
        <f>IF($A27="","",IF((AND($A27="ADD",OR(X27="",X27="Neither"))),"3",(_xlfn.XLOOKUP(X27,ud_replacement_status[lookupValue],ud_replacement_status[lookupKey],""))))</f>
        <v/>
      </c>
      <c r="Z27" s="3" t="str">
        <f t="shared" si="1"/>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2"/>
        <v/>
      </c>
      <c r="AF27" s="3" t="str">
        <f>IF($A27="","",IF((AND($A27="ADD",OR(AE27="",AE27="Queenstown-Lakes District Council"))),"70",(_xlfn.XLOOKUP(AE27,ud_organisation_owner[lookupValue],ud_organisation_owner[lookupKey],""))))</f>
        <v/>
      </c>
      <c r="AG27" s="3" t="str">
        <f t="shared" si="3"/>
        <v/>
      </c>
      <c r="AH27" s="3" t="str">
        <f>IF($A27="","",IF((AND($A27="ADD",OR(AG27="",AG27="Queenstown-Lakes District Council"))),"70",(_xlfn.XLOOKUP(AG27,ud_organisation_owner[lookupValue],ud_organisation_owner[lookupKey],""))))</f>
        <v/>
      </c>
      <c r="AI27" s="3" t="str">
        <f t="shared" si="4"/>
        <v/>
      </c>
      <c r="AJ27" s="3" t="str">
        <f>IF($A27="","",IF((AND($A27="ADD",OR(AI27="",AI27="Local Authority"))),"17",(_xlfn.XLOOKUP(AI27,ud_sub_organisation[lookupValue],ud_sub_organisation[lookupKey],""))))</f>
        <v/>
      </c>
      <c r="AK27" s="3" t="str">
        <f t="shared" si="5"/>
        <v/>
      </c>
      <c r="AL27" s="3" t="str">
        <f>IF($A27="","",IF((AND($A27="ADD",OR(AK27="",AK27="Vested Assets"))),"12",(_xlfn.XLOOKUP(AK27,ud_work_category[lookupValue],ud_work_category[lookupKey],""))))</f>
        <v/>
      </c>
      <c r="AM27" s="6"/>
      <c r="AN27" s="2" t="str">
        <f t="shared" si="6"/>
        <v/>
      </c>
      <c r="AO27" s="3" t="str">
        <f t="shared" si="7"/>
        <v/>
      </c>
      <c r="AP27" s="3" t="str">
        <f>IF($A27="","",IF((AND($A27="ADD",OR(AO27="",AO27="Excellent"))),"1",(_xlfn.XLOOKUP(AO27,condition[lookupValue],condition[lookupKey],""))))</f>
        <v/>
      </c>
      <c r="AQ27" s="7" t="str">
        <f t="shared" si="8"/>
        <v/>
      </c>
      <c r="AR27" s="8"/>
    </row>
    <row r="28" spans="2:44" x14ac:dyDescent="0.25">
      <c r="B28" s="4"/>
      <c r="D28" s="3" t="str">
        <f>IF($A28="ADD",IF(NOT(ISBLANK(C28)),_xlfn.XLOOKUP(C28,roadnames[lookupValue],roadnames[lookupKey],"ERROR"),""), "")</f>
        <v/>
      </c>
      <c r="E28" s="5"/>
      <c r="F28" s="5"/>
      <c r="G28" s="4"/>
      <c r="I28" s="3" t="str">
        <f>IF($A28="ADD",IF(NOT(ISBLANK(H28)),_xlfn.XLOOKUP(H28,ud_side[lookupValue],ud_side[lookupKey],"ERROR"),""), "")</f>
        <v/>
      </c>
      <c r="J28" s="6"/>
      <c r="K28" s="6"/>
      <c r="L28" s="6"/>
      <c r="N28" s="3" t="str">
        <f>IF($A28="ADD",IF(NOT(ISBLANK(M28)),_xlfn.XLOOKUP(M28,ud_gantry_primary_function[lookupValue],ud_gantry_primary_function[lookupKey],"ERROR"),""), "")</f>
        <v/>
      </c>
      <c r="P28" s="3" t="str">
        <f>IF($A28="ADD",IF(NOT(ISBLANK(O28)),_xlfn.XLOOKUP(O28,ud_shape[lookupValue],ud_shape[lookupKey],"ERROR"),""), "")</f>
        <v/>
      </c>
      <c r="R28" s="3" t="str">
        <f>IF($A28="ADD",IF(NOT(ISBLANK(Q28)),_xlfn.XLOOKUP(Q28,ud_gantry_construction_type[lookupValue],ud_gantry_construction_type[lookupKey],"ERROR"),""), "")</f>
        <v/>
      </c>
      <c r="T28" s="3" t="str">
        <f>IF($A28="ADD",IF(NOT(ISBLANK(S28)),_xlfn.XLOOKUP(S28,gantry_material[lookupValue],gantry_material[lookupKey],"ERROR"),""), "")</f>
        <v/>
      </c>
      <c r="V28" s="7"/>
      <c r="W28" s="4"/>
      <c r="X28" s="3" t="str">
        <f t="shared" si="0"/>
        <v/>
      </c>
      <c r="Y28" s="3" t="str">
        <f>IF($A28="","",IF((AND($A28="ADD",OR(X28="",X28="Neither"))),"3",(_xlfn.XLOOKUP(X28,ud_replacement_status[lookupValue],ud_replacement_status[lookupKey],""))))</f>
        <v/>
      </c>
      <c r="Z28" s="3" t="str">
        <f t="shared" si="1"/>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2"/>
        <v/>
      </c>
      <c r="AF28" s="3" t="str">
        <f>IF($A28="","",IF((AND($A28="ADD",OR(AE28="",AE28="Queenstown-Lakes District Council"))),"70",(_xlfn.XLOOKUP(AE28,ud_organisation_owner[lookupValue],ud_organisation_owner[lookupKey],""))))</f>
        <v/>
      </c>
      <c r="AG28" s="3" t="str">
        <f t="shared" si="3"/>
        <v/>
      </c>
      <c r="AH28" s="3" t="str">
        <f>IF($A28="","",IF((AND($A28="ADD",OR(AG28="",AG28="Queenstown-Lakes District Council"))),"70",(_xlfn.XLOOKUP(AG28,ud_organisation_owner[lookupValue],ud_organisation_owner[lookupKey],""))))</f>
        <v/>
      </c>
      <c r="AI28" s="3" t="str">
        <f t="shared" si="4"/>
        <v/>
      </c>
      <c r="AJ28" s="3" t="str">
        <f>IF($A28="","",IF((AND($A28="ADD",OR(AI28="",AI28="Local Authority"))),"17",(_xlfn.XLOOKUP(AI28,ud_sub_organisation[lookupValue],ud_sub_organisation[lookupKey],""))))</f>
        <v/>
      </c>
      <c r="AK28" s="3" t="str">
        <f t="shared" si="5"/>
        <v/>
      </c>
      <c r="AL28" s="3" t="str">
        <f>IF($A28="","",IF((AND($A28="ADD",OR(AK28="",AK28="Vested Assets"))),"12",(_xlfn.XLOOKUP(AK28,ud_work_category[lookupValue],ud_work_category[lookupKey],""))))</f>
        <v/>
      </c>
      <c r="AM28" s="6"/>
      <c r="AN28" s="2" t="str">
        <f t="shared" si="6"/>
        <v/>
      </c>
      <c r="AO28" s="3" t="str">
        <f t="shared" si="7"/>
        <v/>
      </c>
      <c r="AP28" s="3" t="str">
        <f>IF($A28="","",IF((AND($A28="ADD",OR(AO28="",AO28="Excellent"))),"1",(_xlfn.XLOOKUP(AO28,condition[lookupValue],condition[lookupKey],""))))</f>
        <v/>
      </c>
      <c r="AQ28" s="7" t="str">
        <f t="shared" si="8"/>
        <v/>
      </c>
      <c r="AR28" s="8"/>
    </row>
    <row r="29" spans="2:44" x14ac:dyDescent="0.25">
      <c r="B29" s="4"/>
      <c r="D29" s="3" t="str">
        <f>IF($A29="ADD",IF(NOT(ISBLANK(C29)),_xlfn.XLOOKUP(C29,roadnames[lookupValue],roadnames[lookupKey],"ERROR"),""), "")</f>
        <v/>
      </c>
      <c r="E29" s="5"/>
      <c r="F29" s="5"/>
      <c r="G29" s="4"/>
      <c r="I29" s="3" t="str">
        <f>IF($A29="ADD",IF(NOT(ISBLANK(H29)),_xlfn.XLOOKUP(H29,ud_side[lookupValue],ud_side[lookupKey],"ERROR"),""), "")</f>
        <v/>
      </c>
      <c r="J29" s="6"/>
      <c r="K29" s="6"/>
      <c r="L29" s="6"/>
      <c r="N29" s="3" t="str">
        <f>IF($A29="ADD",IF(NOT(ISBLANK(M29)),_xlfn.XLOOKUP(M29,ud_gantry_primary_function[lookupValue],ud_gantry_primary_function[lookupKey],"ERROR"),""), "")</f>
        <v/>
      </c>
      <c r="P29" s="3" t="str">
        <f>IF($A29="ADD",IF(NOT(ISBLANK(O29)),_xlfn.XLOOKUP(O29,ud_shape[lookupValue],ud_shape[lookupKey],"ERROR"),""), "")</f>
        <v/>
      </c>
      <c r="R29" s="3" t="str">
        <f>IF($A29="ADD",IF(NOT(ISBLANK(Q29)),_xlfn.XLOOKUP(Q29,ud_gantry_construction_type[lookupValue],ud_gantry_construction_type[lookupKey],"ERROR"),""), "")</f>
        <v/>
      </c>
      <c r="T29" s="3" t="str">
        <f>IF($A29="ADD",IF(NOT(ISBLANK(S29)),_xlfn.XLOOKUP(S29,gantry_material[lookupValue],gantry_material[lookupKey],"ERROR"),""), "")</f>
        <v/>
      </c>
      <c r="V29" s="7"/>
      <c r="W29" s="4"/>
      <c r="X29" s="3" t="str">
        <f t="shared" si="0"/>
        <v/>
      </c>
      <c r="Y29" s="3" t="str">
        <f>IF($A29="","",IF((AND($A29="ADD",OR(X29="",X29="Neither"))),"3",(_xlfn.XLOOKUP(X29,ud_replacement_status[lookupValue],ud_replacement_status[lookupKey],""))))</f>
        <v/>
      </c>
      <c r="Z29" s="3" t="str">
        <f t="shared" si="1"/>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2"/>
        <v/>
      </c>
      <c r="AF29" s="3" t="str">
        <f>IF($A29="","",IF((AND($A29="ADD",OR(AE29="",AE29="Queenstown-Lakes District Council"))),"70",(_xlfn.XLOOKUP(AE29,ud_organisation_owner[lookupValue],ud_organisation_owner[lookupKey],""))))</f>
        <v/>
      </c>
      <c r="AG29" s="3" t="str">
        <f t="shared" si="3"/>
        <v/>
      </c>
      <c r="AH29" s="3" t="str">
        <f>IF($A29="","",IF((AND($A29="ADD",OR(AG29="",AG29="Queenstown-Lakes District Council"))),"70",(_xlfn.XLOOKUP(AG29,ud_organisation_owner[lookupValue],ud_organisation_owner[lookupKey],""))))</f>
        <v/>
      </c>
      <c r="AI29" s="3" t="str">
        <f t="shared" si="4"/>
        <v/>
      </c>
      <c r="AJ29" s="3" t="str">
        <f>IF($A29="","",IF((AND($A29="ADD",OR(AI29="",AI29="Local Authority"))),"17",(_xlfn.XLOOKUP(AI29,ud_sub_organisation[lookupValue],ud_sub_organisation[lookupKey],""))))</f>
        <v/>
      </c>
      <c r="AK29" s="3" t="str">
        <f t="shared" si="5"/>
        <v/>
      </c>
      <c r="AL29" s="3" t="str">
        <f>IF($A29="","",IF((AND($A29="ADD",OR(AK29="",AK29="Vested Assets"))),"12",(_xlfn.XLOOKUP(AK29,ud_work_category[lookupValue],ud_work_category[lookupKey],""))))</f>
        <v/>
      </c>
      <c r="AM29" s="6"/>
      <c r="AN29" s="2" t="str">
        <f t="shared" si="6"/>
        <v/>
      </c>
      <c r="AO29" s="3" t="str">
        <f t="shared" si="7"/>
        <v/>
      </c>
      <c r="AP29" s="3" t="str">
        <f>IF($A29="","",IF((AND($A29="ADD",OR(AO29="",AO29="Excellent"))),"1",(_xlfn.XLOOKUP(AO29,condition[lookupValue],condition[lookupKey],""))))</f>
        <v/>
      </c>
      <c r="AQ29" s="7" t="str">
        <f t="shared" si="8"/>
        <v/>
      </c>
      <c r="AR29" s="8"/>
    </row>
    <row r="30" spans="2:44" x14ac:dyDescent="0.25">
      <c r="B30" s="4"/>
      <c r="D30" s="3" t="str">
        <f>IF($A30="ADD",IF(NOT(ISBLANK(C30)),_xlfn.XLOOKUP(C30,roadnames[lookupValue],roadnames[lookupKey],"ERROR"),""), "")</f>
        <v/>
      </c>
      <c r="E30" s="5"/>
      <c r="F30" s="5"/>
      <c r="G30" s="4"/>
      <c r="I30" s="3" t="str">
        <f>IF($A30="ADD",IF(NOT(ISBLANK(H30)),_xlfn.XLOOKUP(H30,ud_side[lookupValue],ud_side[lookupKey],"ERROR"),""), "")</f>
        <v/>
      </c>
      <c r="J30" s="6"/>
      <c r="K30" s="6"/>
      <c r="L30" s="6"/>
      <c r="N30" s="3" t="str">
        <f>IF($A30="ADD",IF(NOT(ISBLANK(M30)),_xlfn.XLOOKUP(M30,ud_gantry_primary_function[lookupValue],ud_gantry_primary_function[lookupKey],"ERROR"),""), "")</f>
        <v/>
      </c>
      <c r="P30" s="3" t="str">
        <f>IF($A30="ADD",IF(NOT(ISBLANK(O30)),_xlfn.XLOOKUP(O30,ud_shape[lookupValue],ud_shape[lookupKey],"ERROR"),""), "")</f>
        <v/>
      </c>
      <c r="R30" s="3" t="str">
        <f>IF($A30="ADD",IF(NOT(ISBLANK(Q30)),_xlfn.XLOOKUP(Q30,ud_gantry_construction_type[lookupValue],ud_gantry_construction_type[lookupKey],"ERROR"),""), "")</f>
        <v/>
      </c>
      <c r="T30" s="3" t="str">
        <f>IF($A30="ADD",IF(NOT(ISBLANK(S30)),_xlfn.XLOOKUP(S30,gantry_material[lookupValue],gantry_material[lookupKey],"ERROR"),""), "")</f>
        <v/>
      </c>
      <c r="V30" s="7"/>
      <c r="W30" s="4"/>
      <c r="X30" s="3" t="str">
        <f t="shared" si="0"/>
        <v/>
      </c>
      <c r="Y30" s="3" t="str">
        <f>IF($A30="","",IF((AND($A30="ADD",OR(X30="",X30="Neither"))),"3",(_xlfn.XLOOKUP(X30,ud_replacement_status[lookupValue],ud_replacement_status[lookupKey],""))))</f>
        <v/>
      </c>
      <c r="Z30" s="3" t="str">
        <f t="shared" si="1"/>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2"/>
        <v/>
      </c>
      <c r="AF30" s="3" t="str">
        <f>IF($A30="","",IF((AND($A30="ADD",OR(AE30="",AE30="Queenstown-Lakes District Council"))),"70",(_xlfn.XLOOKUP(AE30,ud_organisation_owner[lookupValue],ud_organisation_owner[lookupKey],""))))</f>
        <v/>
      </c>
      <c r="AG30" s="3" t="str">
        <f t="shared" si="3"/>
        <v/>
      </c>
      <c r="AH30" s="3" t="str">
        <f>IF($A30="","",IF((AND($A30="ADD",OR(AG30="",AG30="Queenstown-Lakes District Council"))),"70",(_xlfn.XLOOKUP(AG30,ud_organisation_owner[lookupValue],ud_organisation_owner[lookupKey],""))))</f>
        <v/>
      </c>
      <c r="AI30" s="3" t="str">
        <f t="shared" si="4"/>
        <v/>
      </c>
      <c r="AJ30" s="3" t="str">
        <f>IF($A30="","",IF((AND($A30="ADD",OR(AI30="",AI30="Local Authority"))),"17",(_xlfn.XLOOKUP(AI30,ud_sub_organisation[lookupValue],ud_sub_organisation[lookupKey],""))))</f>
        <v/>
      </c>
      <c r="AK30" s="3" t="str">
        <f t="shared" si="5"/>
        <v/>
      </c>
      <c r="AL30" s="3" t="str">
        <f>IF($A30="","",IF((AND($A30="ADD",OR(AK30="",AK30="Vested Assets"))),"12",(_xlfn.XLOOKUP(AK30,ud_work_category[lookupValue],ud_work_category[lookupKey],""))))</f>
        <v/>
      </c>
      <c r="AM30" s="6"/>
      <c r="AN30" s="2" t="str">
        <f t="shared" si="6"/>
        <v/>
      </c>
      <c r="AO30" s="3" t="str">
        <f t="shared" si="7"/>
        <v/>
      </c>
      <c r="AP30" s="3" t="str">
        <f>IF($A30="","",IF((AND($A30="ADD",OR(AO30="",AO30="Excellent"))),"1",(_xlfn.XLOOKUP(AO30,condition[lookupValue],condition[lookupKey],""))))</f>
        <v/>
      </c>
      <c r="AQ30" s="7" t="str">
        <f t="shared" si="8"/>
        <v/>
      </c>
      <c r="AR30" s="8"/>
    </row>
    <row r="31" spans="2:44" x14ac:dyDescent="0.25">
      <c r="B31" s="4"/>
      <c r="D31" s="3" t="str">
        <f>IF($A31="ADD",IF(NOT(ISBLANK(C31)),_xlfn.XLOOKUP(C31,roadnames[lookupValue],roadnames[lookupKey],"ERROR"),""), "")</f>
        <v/>
      </c>
      <c r="E31" s="5"/>
      <c r="F31" s="5"/>
      <c r="G31" s="4"/>
      <c r="I31" s="3" t="str">
        <f>IF($A31="ADD",IF(NOT(ISBLANK(H31)),_xlfn.XLOOKUP(H31,ud_side[lookupValue],ud_side[lookupKey],"ERROR"),""), "")</f>
        <v/>
      </c>
      <c r="J31" s="6"/>
      <c r="K31" s="6"/>
      <c r="L31" s="6"/>
      <c r="N31" s="3" t="str">
        <f>IF($A31="ADD",IF(NOT(ISBLANK(M31)),_xlfn.XLOOKUP(M31,ud_gantry_primary_function[lookupValue],ud_gantry_primary_function[lookupKey],"ERROR"),""), "")</f>
        <v/>
      </c>
      <c r="P31" s="3" t="str">
        <f>IF($A31="ADD",IF(NOT(ISBLANK(O31)),_xlfn.XLOOKUP(O31,ud_shape[lookupValue],ud_shape[lookupKey],"ERROR"),""), "")</f>
        <v/>
      </c>
      <c r="R31" s="3" t="str">
        <f>IF($A31="ADD",IF(NOT(ISBLANK(Q31)),_xlfn.XLOOKUP(Q31,ud_gantry_construction_type[lookupValue],ud_gantry_construction_type[lookupKey],"ERROR"),""), "")</f>
        <v/>
      </c>
      <c r="T31" s="3" t="str">
        <f>IF($A31="ADD",IF(NOT(ISBLANK(S31)),_xlfn.XLOOKUP(S31,gantry_material[lookupValue],gantry_material[lookupKey],"ERROR"),""), "")</f>
        <v/>
      </c>
      <c r="V31" s="7"/>
      <c r="W31" s="4"/>
      <c r="X31" s="3" t="str">
        <f t="shared" si="0"/>
        <v/>
      </c>
      <c r="Y31" s="3" t="str">
        <f>IF($A31="","",IF((AND($A31="ADD",OR(X31="",X31="Neither"))),"3",(_xlfn.XLOOKUP(X31,ud_replacement_status[lookupValue],ud_replacement_status[lookupKey],""))))</f>
        <v/>
      </c>
      <c r="Z31" s="3" t="str">
        <f t="shared" si="1"/>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2"/>
        <v/>
      </c>
      <c r="AF31" s="3" t="str">
        <f>IF($A31="","",IF((AND($A31="ADD",OR(AE31="",AE31="Queenstown-Lakes District Council"))),"70",(_xlfn.XLOOKUP(AE31,ud_organisation_owner[lookupValue],ud_organisation_owner[lookupKey],""))))</f>
        <v/>
      </c>
      <c r="AG31" s="3" t="str">
        <f t="shared" si="3"/>
        <v/>
      </c>
      <c r="AH31" s="3" t="str">
        <f>IF($A31="","",IF((AND($A31="ADD",OR(AG31="",AG31="Queenstown-Lakes District Council"))),"70",(_xlfn.XLOOKUP(AG31,ud_organisation_owner[lookupValue],ud_organisation_owner[lookupKey],""))))</f>
        <v/>
      </c>
      <c r="AI31" s="3" t="str">
        <f t="shared" si="4"/>
        <v/>
      </c>
      <c r="AJ31" s="3" t="str">
        <f>IF($A31="","",IF((AND($A31="ADD",OR(AI31="",AI31="Local Authority"))),"17",(_xlfn.XLOOKUP(AI31,ud_sub_organisation[lookupValue],ud_sub_organisation[lookupKey],""))))</f>
        <v/>
      </c>
      <c r="AK31" s="3" t="str">
        <f t="shared" si="5"/>
        <v/>
      </c>
      <c r="AL31" s="3" t="str">
        <f>IF($A31="","",IF((AND($A31="ADD",OR(AK31="",AK31="Vested Assets"))),"12",(_xlfn.XLOOKUP(AK31,ud_work_category[lookupValue],ud_work_category[lookupKey],""))))</f>
        <v/>
      </c>
      <c r="AM31" s="6"/>
      <c r="AN31" s="2" t="str">
        <f t="shared" si="6"/>
        <v/>
      </c>
      <c r="AO31" s="3" t="str">
        <f t="shared" si="7"/>
        <v/>
      </c>
      <c r="AP31" s="3" t="str">
        <f>IF($A31="","",IF((AND($A31="ADD",OR(AO31="",AO31="Excellent"))),"1",(_xlfn.XLOOKUP(AO31,condition[lookupValue],condition[lookupKey],""))))</f>
        <v/>
      </c>
      <c r="AQ31" s="7" t="str">
        <f t="shared" si="8"/>
        <v/>
      </c>
      <c r="AR31" s="8"/>
    </row>
    <row r="32" spans="2:44" x14ac:dyDescent="0.25">
      <c r="B32" s="4"/>
      <c r="D32" s="3" t="str">
        <f>IF($A32="ADD",IF(NOT(ISBLANK(C32)),_xlfn.XLOOKUP(C32,roadnames[lookupValue],roadnames[lookupKey],"ERROR"),""), "")</f>
        <v/>
      </c>
      <c r="E32" s="5"/>
      <c r="F32" s="5"/>
      <c r="G32" s="4"/>
      <c r="I32" s="3" t="str">
        <f>IF($A32="ADD",IF(NOT(ISBLANK(H32)),_xlfn.XLOOKUP(H32,ud_side[lookupValue],ud_side[lookupKey],"ERROR"),""), "")</f>
        <v/>
      </c>
      <c r="J32" s="6"/>
      <c r="K32" s="6"/>
      <c r="L32" s="6"/>
      <c r="N32" s="3" t="str">
        <f>IF($A32="ADD",IF(NOT(ISBLANK(M32)),_xlfn.XLOOKUP(M32,ud_gantry_primary_function[lookupValue],ud_gantry_primary_function[lookupKey],"ERROR"),""), "")</f>
        <v/>
      </c>
      <c r="P32" s="3" t="str">
        <f>IF($A32="ADD",IF(NOT(ISBLANK(O32)),_xlfn.XLOOKUP(O32,ud_shape[lookupValue],ud_shape[lookupKey],"ERROR"),""), "")</f>
        <v/>
      </c>
      <c r="R32" s="3" t="str">
        <f>IF($A32="ADD",IF(NOT(ISBLANK(Q32)),_xlfn.XLOOKUP(Q32,ud_gantry_construction_type[lookupValue],ud_gantry_construction_type[lookupKey],"ERROR"),""), "")</f>
        <v/>
      </c>
      <c r="T32" s="3" t="str">
        <f>IF($A32="ADD",IF(NOT(ISBLANK(S32)),_xlfn.XLOOKUP(S32,gantry_material[lookupValue],gantry_material[lookupKey],"ERROR"),""), "")</f>
        <v/>
      </c>
      <c r="V32" s="7"/>
      <c r="W32" s="4"/>
      <c r="X32" s="3" t="str">
        <f t="shared" si="0"/>
        <v/>
      </c>
      <c r="Y32" s="3" t="str">
        <f>IF($A32="","",IF((AND($A32="ADD",OR(X32="",X32="Neither"))),"3",(_xlfn.XLOOKUP(X32,ud_replacement_status[lookupValue],ud_replacement_status[lookupKey],""))))</f>
        <v/>
      </c>
      <c r="Z32" s="3" t="str">
        <f t="shared" si="1"/>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2"/>
        <v/>
      </c>
      <c r="AF32" s="3" t="str">
        <f>IF($A32="","",IF((AND($A32="ADD",OR(AE32="",AE32="Queenstown-Lakes District Council"))),"70",(_xlfn.XLOOKUP(AE32,ud_organisation_owner[lookupValue],ud_organisation_owner[lookupKey],""))))</f>
        <v/>
      </c>
      <c r="AG32" s="3" t="str">
        <f t="shared" si="3"/>
        <v/>
      </c>
      <c r="AH32" s="3" t="str">
        <f>IF($A32="","",IF((AND($A32="ADD",OR(AG32="",AG32="Queenstown-Lakes District Council"))),"70",(_xlfn.XLOOKUP(AG32,ud_organisation_owner[lookupValue],ud_organisation_owner[lookupKey],""))))</f>
        <v/>
      </c>
      <c r="AI32" s="3" t="str">
        <f t="shared" si="4"/>
        <v/>
      </c>
      <c r="AJ32" s="3" t="str">
        <f>IF($A32="","",IF((AND($A32="ADD",OR(AI32="",AI32="Local Authority"))),"17",(_xlfn.XLOOKUP(AI32,ud_sub_organisation[lookupValue],ud_sub_organisation[lookupKey],""))))</f>
        <v/>
      </c>
      <c r="AK32" s="3" t="str">
        <f t="shared" si="5"/>
        <v/>
      </c>
      <c r="AL32" s="3" t="str">
        <f>IF($A32="","",IF((AND($A32="ADD",OR(AK32="",AK32="Vested Assets"))),"12",(_xlfn.XLOOKUP(AK32,ud_work_category[lookupValue],ud_work_category[lookupKey],""))))</f>
        <v/>
      </c>
      <c r="AM32" s="6"/>
      <c r="AN32" s="2" t="str">
        <f t="shared" si="6"/>
        <v/>
      </c>
      <c r="AO32" s="3" t="str">
        <f t="shared" si="7"/>
        <v/>
      </c>
      <c r="AP32" s="3" t="str">
        <f>IF($A32="","",IF((AND($A32="ADD",OR(AO32="",AO32="Excellent"))),"1",(_xlfn.XLOOKUP(AO32,condition[lookupValue],condition[lookupKey],""))))</f>
        <v/>
      </c>
      <c r="AQ32" s="7" t="str">
        <f t="shared" si="8"/>
        <v/>
      </c>
      <c r="AR32" s="8"/>
    </row>
    <row r="33" spans="2:44" x14ac:dyDescent="0.25">
      <c r="B33" s="4"/>
      <c r="D33" s="3" t="str">
        <f>IF($A33="ADD",IF(NOT(ISBLANK(C33)),_xlfn.XLOOKUP(C33,roadnames[lookupValue],roadnames[lookupKey],"ERROR"),""), "")</f>
        <v/>
      </c>
      <c r="E33" s="5"/>
      <c r="F33" s="5"/>
      <c r="G33" s="4"/>
      <c r="I33" s="3" t="str">
        <f>IF($A33="ADD",IF(NOT(ISBLANK(H33)),_xlfn.XLOOKUP(H33,ud_side[lookupValue],ud_side[lookupKey],"ERROR"),""), "")</f>
        <v/>
      </c>
      <c r="J33" s="6"/>
      <c r="K33" s="6"/>
      <c r="L33" s="6"/>
      <c r="N33" s="3" t="str">
        <f>IF($A33="ADD",IF(NOT(ISBLANK(M33)),_xlfn.XLOOKUP(M33,ud_gantry_primary_function[lookupValue],ud_gantry_primary_function[lookupKey],"ERROR"),""), "")</f>
        <v/>
      </c>
      <c r="P33" s="3" t="str">
        <f>IF($A33="ADD",IF(NOT(ISBLANK(O33)),_xlfn.XLOOKUP(O33,ud_shape[lookupValue],ud_shape[lookupKey],"ERROR"),""), "")</f>
        <v/>
      </c>
      <c r="R33" s="3" t="str">
        <f>IF($A33="ADD",IF(NOT(ISBLANK(Q33)),_xlfn.XLOOKUP(Q33,ud_gantry_construction_type[lookupValue],ud_gantry_construction_type[lookupKey],"ERROR"),""), "")</f>
        <v/>
      </c>
      <c r="T33" s="3" t="str">
        <f>IF($A33="ADD",IF(NOT(ISBLANK(S33)),_xlfn.XLOOKUP(S33,gantry_material[lookupValue],gantry_material[lookupKey],"ERROR"),""), "")</f>
        <v/>
      </c>
      <c r="V33" s="7"/>
      <c r="W33" s="4"/>
      <c r="X33" s="3" t="str">
        <f t="shared" si="0"/>
        <v/>
      </c>
      <c r="Y33" s="3" t="str">
        <f>IF($A33="","",IF((AND($A33="ADD",OR(X33="",X33="Neither"))),"3",(_xlfn.XLOOKUP(X33,ud_replacement_status[lookupValue],ud_replacement_status[lookupKey],""))))</f>
        <v/>
      </c>
      <c r="Z33" s="3" t="str">
        <f t="shared" si="1"/>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2"/>
        <v/>
      </c>
      <c r="AF33" s="3" t="str">
        <f>IF($A33="","",IF((AND($A33="ADD",OR(AE33="",AE33="Queenstown-Lakes District Council"))),"70",(_xlfn.XLOOKUP(AE33,ud_organisation_owner[lookupValue],ud_organisation_owner[lookupKey],""))))</f>
        <v/>
      </c>
      <c r="AG33" s="3" t="str">
        <f t="shared" si="3"/>
        <v/>
      </c>
      <c r="AH33" s="3" t="str">
        <f>IF($A33="","",IF((AND($A33="ADD",OR(AG33="",AG33="Queenstown-Lakes District Council"))),"70",(_xlfn.XLOOKUP(AG33,ud_organisation_owner[lookupValue],ud_organisation_owner[lookupKey],""))))</f>
        <v/>
      </c>
      <c r="AI33" s="3" t="str">
        <f t="shared" si="4"/>
        <v/>
      </c>
      <c r="AJ33" s="3" t="str">
        <f>IF($A33="","",IF((AND($A33="ADD",OR(AI33="",AI33="Local Authority"))),"17",(_xlfn.XLOOKUP(AI33,ud_sub_organisation[lookupValue],ud_sub_organisation[lookupKey],""))))</f>
        <v/>
      </c>
      <c r="AK33" s="3" t="str">
        <f t="shared" si="5"/>
        <v/>
      </c>
      <c r="AL33" s="3" t="str">
        <f>IF($A33="","",IF((AND($A33="ADD",OR(AK33="",AK33="Vested Assets"))),"12",(_xlfn.XLOOKUP(AK33,ud_work_category[lookupValue],ud_work_category[lookupKey],""))))</f>
        <v/>
      </c>
      <c r="AM33" s="6"/>
      <c r="AN33" s="2" t="str">
        <f t="shared" si="6"/>
        <v/>
      </c>
      <c r="AO33" s="3" t="str">
        <f t="shared" si="7"/>
        <v/>
      </c>
      <c r="AP33" s="3" t="str">
        <f>IF($A33="","",IF((AND($A33="ADD",OR(AO33="",AO33="Excellent"))),"1",(_xlfn.XLOOKUP(AO33,condition[lookupValue],condition[lookupKey],""))))</f>
        <v/>
      </c>
      <c r="AQ33" s="7" t="str">
        <f t="shared" si="8"/>
        <v/>
      </c>
      <c r="AR33" s="8"/>
    </row>
    <row r="34" spans="2:44" x14ac:dyDescent="0.25">
      <c r="B34" s="4"/>
      <c r="D34" s="3" t="str">
        <f>IF($A34="ADD",IF(NOT(ISBLANK(C34)),_xlfn.XLOOKUP(C34,roadnames[lookupValue],roadnames[lookupKey],"ERROR"),""), "")</f>
        <v/>
      </c>
      <c r="E34" s="5"/>
      <c r="F34" s="5"/>
      <c r="G34" s="4"/>
      <c r="I34" s="3" t="str">
        <f>IF($A34="ADD",IF(NOT(ISBLANK(H34)),_xlfn.XLOOKUP(H34,ud_side[lookupValue],ud_side[lookupKey],"ERROR"),""), "")</f>
        <v/>
      </c>
      <c r="J34" s="6"/>
      <c r="K34" s="6"/>
      <c r="L34" s="6"/>
      <c r="N34" s="3" t="str">
        <f>IF($A34="ADD",IF(NOT(ISBLANK(M34)),_xlfn.XLOOKUP(M34,ud_gantry_primary_function[lookupValue],ud_gantry_primary_function[lookupKey],"ERROR"),""), "")</f>
        <v/>
      </c>
      <c r="P34" s="3" t="str">
        <f>IF($A34="ADD",IF(NOT(ISBLANK(O34)),_xlfn.XLOOKUP(O34,ud_shape[lookupValue],ud_shape[lookupKey],"ERROR"),""), "")</f>
        <v/>
      </c>
      <c r="R34" s="3" t="str">
        <f>IF($A34="ADD",IF(NOT(ISBLANK(Q34)),_xlfn.XLOOKUP(Q34,ud_gantry_construction_type[lookupValue],ud_gantry_construction_type[lookupKey],"ERROR"),""), "")</f>
        <v/>
      </c>
      <c r="T34" s="3" t="str">
        <f>IF($A34="ADD",IF(NOT(ISBLANK(S34)),_xlfn.XLOOKUP(S34,gantry_material[lookupValue],gantry_material[lookupKey],"ERROR"),""), "")</f>
        <v/>
      </c>
      <c r="V34" s="7"/>
      <c r="W34" s="4"/>
      <c r="X34" s="3" t="str">
        <f t="shared" si="0"/>
        <v/>
      </c>
      <c r="Y34" s="3" t="str">
        <f>IF($A34="","",IF((AND($A34="ADD",OR(X34="",X34="Neither"))),"3",(_xlfn.XLOOKUP(X34,ud_replacement_status[lookupValue],ud_replacement_status[lookupKey],""))))</f>
        <v/>
      </c>
      <c r="Z34" s="3" t="str">
        <f t="shared" si="1"/>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2"/>
        <v/>
      </c>
      <c r="AF34" s="3" t="str">
        <f>IF($A34="","",IF((AND($A34="ADD",OR(AE34="",AE34="Queenstown-Lakes District Council"))),"70",(_xlfn.XLOOKUP(AE34,ud_organisation_owner[lookupValue],ud_organisation_owner[lookupKey],""))))</f>
        <v/>
      </c>
      <c r="AG34" s="3" t="str">
        <f t="shared" si="3"/>
        <v/>
      </c>
      <c r="AH34" s="3" t="str">
        <f>IF($A34="","",IF((AND($A34="ADD",OR(AG34="",AG34="Queenstown-Lakes District Council"))),"70",(_xlfn.XLOOKUP(AG34,ud_organisation_owner[lookupValue],ud_organisation_owner[lookupKey],""))))</f>
        <v/>
      </c>
      <c r="AI34" s="3" t="str">
        <f t="shared" si="4"/>
        <v/>
      </c>
      <c r="AJ34" s="3" t="str">
        <f>IF($A34="","",IF((AND($A34="ADD",OR(AI34="",AI34="Local Authority"))),"17",(_xlfn.XLOOKUP(AI34,ud_sub_organisation[lookupValue],ud_sub_organisation[lookupKey],""))))</f>
        <v/>
      </c>
      <c r="AK34" s="3" t="str">
        <f t="shared" si="5"/>
        <v/>
      </c>
      <c r="AL34" s="3" t="str">
        <f>IF($A34="","",IF((AND($A34="ADD",OR(AK34="",AK34="Vested Assets"))),"12",(_xlfn.XLOOKUP(AK34,ud_work_category[lookupValue],ud_work_category[lookupKey],""))))</f>
        <v/>
      </c>
      <c r="AM34" s="6"/>
      <c r="AN34" s="2" t="str">
        <f t="shared" si="6"/>
        <v/>
      </c>
      <c r="AO34" s="3" t="str">
        <f t="shared" si="7"/>
        <v/>
      </c>
      <c r="AP34" s="3" t="str">
        <f>IF($A34="","",IF((AND($A34="ADD",OR(AO34="",AO34="Excellent"))),"1",(_xlfn.XLOOKUP(AO34,condition[lookupValue],condition[lookupKey],""))))</f>
        <v/>
      </c>
      <c r="AQ34" s="7" t="str">
        <f t="shared" si="8"/>
        <v/>
      </c>
      <c r="AR34" s="8"/>
    </row>
    <row r="35" spans="2:44" x14ac:dyDescent="0.25">
      <c r="B35" s="4"/>
      <c r="D35" s="3" t="str">
        <f>IF($A35="ADD",IF(NOT(ISBLANK(C35)),_xlfn.XLOOKUP(C35,roadnames[lookupValue],roadnames[lookupKey],"ERROR"),""), "")</f>
        <v/>
      </c>
      <c r="E35" s="5"/>
      <c r="F35" s="5"/>
      <c r="G35" s="4"/>
      <c r="I35" s="3" t="str">
        <f>IF($A35="ADD",IF(NOT(ISBLANK(H35)),_xlfn.XLOOKUP(H35,ud_side[lookupValue],ud_side[lookupKey],"ERROR"),""), "")</f>
        <v/>
      </c>
      <c r="J35" s="6"/>
      <c r="K35" s="6"/>
      <c r="L35" s="6"/>
      <c r="N35" s="3" t="str">
        <f>IF($A35="ADD",IF(NOT(ISBLANK(M35)),_xlfn.XLOOKUP(M35,ud_gantry_primary_function[lookupValue],ud_gantry_primary_function[lookupKey],"ERROR"),""), "")</f>
        <v/>
      </c>
      <c r="P35" s="3" t="str">
        <f>IF($A35="ADD",IF(NOT(ISBLANK(O35)),_xlfn.XLOOKUP(O35,ud_shape[lookupValue],ud_shape[lookupKey],"ERROR"),""), "")</f>
        <v/>
      </c>
      <c r="R35" s="3" t="str">
        <f>IF($A35="ADD",IF(NOT(ISBLANK(Q35)),_xlfn.XLOOKUP(Q35,ud_gantry_construction_type[lookupValue],ud_gantry_construction_type[lookupKey],"ERROR"),""), "")</f>
        <v/>
      </c>
      <c r="T35" s="3" t="str">
        <f>IF($A35="ADD",IF(NOT(ISBLANK(S35)),_xlfn.XLOOKUP(S35,gantry_material[lookupValue],gantry_material[lookupKey],"ERROR"),""), "")</f>
        <v/>
      </c>
      <c r="V35" s="7"/>
      <c r="W35" s="4"/>
      <c r="X35" s="3" t="str">
        <f t="shared" si="0"/>
        <v/>
      </c>
      <c r="Y35" s="3" t="str">
        <f>IF($A35="","",IF((AND($A35="ADD",OR(X35="",X35="Neither"))),"3",(_xlfn.XLOOKUP(X35,ud_replacement_status[lookupValue],ud_replacement_status[lookupKey],""))))</f>
        <v/>
      </c>
      <c r="Z35" s="3" t="str">
        <f t="shared" si="1"/>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2"/>
        <v/>
      </c>
      <c r="AF35" s="3" t="str">
        <f>IF($A35="","",IF((AND($A35="ADD",OR(AE35="",AE35="Queenstown-Lakes District Council"))),"70",(_xlfn.XLOOKUP(AE35,ud_organisation_owner[lookupValue],ud_organisation_owner[lookupKey],""))))</f>
        <v/>
      </c>
      <c r="AG35" s="3" t="str">
        <f t="shared" si="3"/>
        <v/>
      </c>
      <c r="AH35" s="3" t="str">
        <f>IF($A35="","",IF((AND($A35="ADD",OR(AG35="",AG35="Queenstown-Lakes District Council"))),"70",(_xlfn.XLOOKUP(AG35,ud_organisation_owner[lookupValue],ud_organisation_owner[lookupKey],""))))</f>
        <v/>
      </c>
      <c r="AI35" s="3" t="str">
        <f t="shared" si="4"/>
        <v/>
      </c>
      <c r="AJ35" s="3" t="str">
        <f>IF($A35="","",IF((AND($A35="ADD",OR(AI35="",AI35="Local Authority"))),"17",(_xlfn.XLOOKUP(AI35,ud_sub_organisation[lookupValue],ud_sub_organisation[lookupKey],""))))</f>
        <v/>
      </c>
      <c r="AK35" s="3" t="str">
        <f t="shared" si="5"/>
        <v/>
      </c>
      <c r="AL35" s="3" t="str">
        <f>IF($A35="","",IF((AND($A35="ADD",OR(AK35="",AK35="Vested Assets"))),"12",(_xlfn.XLOOKUP(AK35,ud_work_category[lookupValue],ud_work_category[lookupKey],""))))</f>
        <v/>
      </c>
      <c r="AM35" s="6"/>
      <c r="AN35" s="2" t="str">
        <f t="shared" si="6"/>
        <v/>
      </c>
      <c r="AO35" s="3" t="str">
        <f t="shared" si="7"/>
        <v/>
      </c>
      <c r="AP35" s="3" t="str">
        <f>IF($A35="","",IF((AND($A35="ADD",OR(AO35="",AO35="Excellent"))),"1",(_xlfn.XLOOKUP(AO35,condition[lookupValue],condition[lookupKey],""))))</f>
        <v/>
      </c>
      <c r="AQ35" s="7" t="str">
        <f t="shared" si="8"/>
        <v/>
      </c>
      <c r="AR35" s="8"/>
    </row>
    <row r="36" spans="2:44" x14ac:dyDescent="0.25">
      <c r="B36" s="4"/>
      <c r="D36" s="3" t="str">
        <f>IF($A36="ADD",IF(NOT(ISBLANK(C36)),_xlfn.XLOOKUP(C36,roadnames[lookupValue],roadnames[lookupKey],"ERROR"),""), "")</f>
        <v/>
      </c>
      <c r="E36" s="5"/>
      <c r="F36" s="5"/>
      <c r="G36" s="4"/>
      <c r="I36" s="3" t="str">
        <f>IF($A36="ADD",IF(NOT(ISBLANK(H36)),_xlfn.XLOOKUP(H36,ud_side[lookupValue],ud_side[lookupKey],"ERROR"),""), "")</f>
        <v/>
      </c>
      <c r="J36" s="6"/>
      <c r="K36" s="6"/>
      <c r="L36" s="6"/>
      <c r="N36" s="3" t="str">
        <f>IF($A36="ADD",IF(NOT(ISBLANK(M36)),_xlfn.XLOOKUP(M36,ud_gantry_primary_function[lookupValue],ud_gantry_primary_function[lookupKey],"ERROR"),""), "")</f>
        <v/>
      </c>
      <c r="P36" s="3" t="str">
        <f>IF($A36="ADD",IF(NOT(ISBLANK(O36)),_xlfn.XLOOKUP(O36,ud_shape[lookupValue],ud_shape[lookupKey],"ERROR"),""), "")</f>
        <v/>
      </c>
      <c r="R36" s="3" t="str">
        <f>IF($A36="ADD",IF(NOT(ISBLANK(Q36)),_xlfn.XLOOKUP(Q36,ud_gantry_construction_type[lookupValue],ud_gantry_construction_type[lookupKey],"ERROR"),""), "")</f>
        <v/>
      </c>
      <c r="T36" s="3" t="str">
        <f>IF($A36="ADD",IF(NOT(ISBLANK(S36)),_xlfn.XLOOKUP(S36,gantry_material[lookupValue],gantry_material[lookupKey],"ERROR"),""), "")</f>
        <v/>
      </c>
      <c r="V36" s="7"/>
      <c r="W36" s="4"/>
      <c r="X36" s="3" t="str">
        <f t="shared" si="0"/>
        <v/>
      </c>
      <c r="Y36" s="3" t="str">
        <f>IF($A36="","",IF((AND($A36="ADD",OR(X36="",X36="Neither"))),"3",(_xlfn.XLOOKUP(X36,ud_replacement_status[lookupValue],ud_replacement_status[lookupKey],""))))</f>
        <v/>
      </c>
      <c r="Z36" s="3" t="str">
        <f t="shared" si="1"/>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2"/>
        <v/>
      </c>
      <c r="AF36" s="3" t="str">
        <f>IF($A36="","",IF((AND($A36="ADD",OR(AE36="",AE36="Queenstown-Lakes District Council"))),"70",(_xlfn.XLOOKUP(AE36,ud_organisation_owner[lookupValue],ud_organisation_owner[lookupKey],""))))</f>
        <v/>
      </c>
      <c r="AG36" s="3" t="str">
        <f t="shared" si="3"/>
        <v/>
      </c>
      <c r="AH36" s="3" t="str">
        <f>IF($A36="","",IF((AND($A36="ADD",OR(AG36="",AG36="Queenstown-Lakes District Council"))),"70",(_xlfn.XLOOKUP(AG36,ud_organisation_owner[lookupValue],ud_organisation_owner[lookupKey],""))))</f>
        <v/>
      </c>
      <c r="AI36" s="3" t="str">
        <f t="shared" si="4"/>
        <v/>
      </c>
      <c r="AJ36" s="3" t="str">
        <f>IF($A36="","",IF((AND($A36="ADD",OR(AI36="",AI36="Local Authority"))),"17",(_xlfn.XLOOKUP(AI36,ud_sub_organisation[lookupValue],ud_sub_organisation[lookupKey],""))))</f>
        <v/>
      </c>
      <c r="AK36" s="3" t="str">
        <f t="shared" si="5"/>
        <v/>
      </c>
      <c r="AL36" s="3" t="str">
        <f>IF($A36="","",IF((AND($A36="ADD",OR(AK36="",AK36="Vested Assets"))),"12",(_xlfn.XLOOKUP(AK36,ud_work_category[lookupValue],ud_work_category[lookupKey],""))))</f>
        <v/>
      </c>
      <c r="AM36" s="6"/>
      <c r="AN36" s="2" t="str">
        <f t="shared" si="6"/>
        <v/>
      </c>
      <c r="AO36" s="3" t="str">
        <f t="shared" si="7"/>
        <v/>
      </c>
      <c r="AP36" s="3" t="str">
        <f>IF($A36="","",IF((AND($A36="ADD",OR(AO36="",AO36="Excellent"))),"1",(_xlfn.XLOOKUP(AO36,condition[lookupValue],condition[lookupKey],""))))</f>
        <v/>
      </c>
      <c r="AQ36" s="7" t="str">
        <f t="shared" si="8"/>
        <v/>
      </c>
      <c r="AR36" s="8"/>
    </row>
    <row r="37" spans="2:44" x14ac:dyDescent="0.25">
      <c r="B37" s="4"/>
      <c r="D37" s="3" t="str">
        <f>IF($A37="ADD",IF(NOT(ISBLANK(C37)),_xlfn.XLOOKUP(C37,roadnames[lookupValue],roadnames[lookupKey],"ERROR"),""), "")</f>
        <v/>
      </c>
      <c r="E37" s="5"/>
      <c r="F37" s="5"/>
      <c r="G37" s="4"/>
      <c r="I37" s="3" t="str">
        <f>IF($A37="ADD",IF(NOT(ISBLANK(H37)),_xlfn.XLOOKUP(H37,ud_side[lookupValue],ud_side[lookupKey],"ERROR"),""), "")</f>
        <v/>
      </c>
      <c r="J37" s="6"/>
      <c r="K37" s="6"/>
      <c r="L37" s="6"/>
      <c r="N37" s="3" t="str">
        <f>IF($A37="ADD",IF(NOT(ISBLANK(M37)),_xlfn.XLOOKUP(M37,ud_gantry_primary_function[lookupValue],ud_gantry_primary_function[lookupKey],"ERROR"),""), "")</f>
        <v/>
      </c>
      <c r="P37" s="3" t="str">
        <f>IF($A37="ADD",IF(NOT(ISBLANK(O37)),_xlfn.XLOOKUP(O37,ud_shape[lookupValue],ud_shape[lookupKey],"ERROR"),""), "")</f>
        <v/>
      </c>
      <c r="R37" s="3" t="str">
        <f>IF($A37="ADD",IF(NOT(ISBLANK(Q37)),_xlfn.XLOOKUP(Q37,ud_gantry_construction_type[lookupValue],ud_gantry_construction_type[lookupKey],"ERROR"),""), "")</f>
        <v/>
      </c>
      <c r="T37" s="3" t="str">
        <f>IF($A37="ADD",IF(NOT(ISBLANK(S37)),_xlfn.XLOOKUP(S37,gantry_material[lookupValue],gantry_material[lookupKey],"ERROR"),""), "")</f>
        <v/>
      </c>
      <c r="V37" s="7"/>
      <c r="W37" s="4"/>
      <c r="X37" s="3" t="str">
        <f t="shared" si="0"/>
        <v/>
      </c>
      <c r="Y37" s="3" t="str">
        <f>IF($A37="","",IF((AND($A37="ADD",OR(X37="",X37="Neither"))),"3",(_xlfn.XLOOKUP(X37,ud_replacement_status[lookupValue],ud_replacement_status[lookupKey],""))))</f>
        <v/>
      </c>
      <c r="Z37" s="3" t="str">
        <f t="shared" si="1"/>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2"/>
        <v/>
      </c>
      <c r="AF37" s="3" t="str">
        <f>IF($A37="","",IF((AND($A37="ADD",OR(AE37="",AE37="Queenstown-Lakes District Council"))),"70",(_xlfn.XLOOKUP(AE37,ud_organisation_owner[lookupValue],ud_organisation_owner[lookupKey],""))))</f>
        <v/>
      </c>
      <c r="AG37" s="3" t="str">
        <f t="shared" si="3"/>
        <v/>
      </c>
      <c r="AH37" s="3" t="str">
        <f>IF($A37="","",IF((AND($A37="ADD",OR(AG37="",AG37="Queenstown-Lakes District Council"))),"70",(_xlfn.XLOOKUP(AG37,ud_organisation_owner[lookupValue],ud_organisation_owner[lookupKey],""))))</f>
        <v/>
      </c>
      <c r="AI37" s="3" t="str">
        <f t="shared" si="4"/>
        <v/>
      </c>
      <c r="AJ37" s="3" t="str">
        <f>IF($A37="","",IF((AND($A37="ADD",OR(AI37="",AI37="Local Authority"))),"17",(_xlfn.XLOOKUP(AI37,ud_sub_organisation[lookupValue],ud_sub_organisation[lookupKey],""))))</f>
        <v/>
      </c>
      <c r="AK37" s="3" t="str">
        <f t="shared" si="5"/>
        <v/>
      </c>
      <c r="AL37" s="3" t="str">
        <f>IF($A37="","",IF((AND($A37="ADD",OR(AK37="",AK37="Vested Assets"))),"12",(_xlfn.XLOOKUP(AK37,ud_work_category[lookupValue],ud_work_category[lookupKey],""))))</f>
        <v/>
      </c>
      <c r="AM37" s="6"/>
      <c r="AN37" s="2" t="str">
        <f t="shared" si="6"/>
        <v/>
      </c>
      <c r="AO37" s="3" t="str">
        <f t="shared" si="7"/>
        <v/>
      </c>
      <c r="AP37" s="3" t="str">
        <f>IF($A37="","",IF((AND($A37="ADD",OR(AO37="",AO37="Excellent"))),"1",(_xlfn.XLOOKUP(AO37,condition[lookupValue],condition[lookupKey],""))))</f>
        <v/>
      </c>
      <c r="AQ37" s="7" t="str">
        <f t="shared" si="8"/>
        <v/>
      </c>
      <c r="AR37" s="8"/>
    </row>
    <row r="38" spans="2:44" x14ac:dyDescent="0.25">
      <c r="B38" s="4"/>
      <c r="D38" s="3" t="str">
        <f>IF($A38="ADD",IF(NOT(ISBLANK(C38)),_xlfn.XLOOKUP(C38,roadnames[lookupValue],roadnames[lookupKey],"ERROR"),""), "")</f>
        <v/>
      </c>
      <c r="E38" s="5"/>
      <c r="F38" s="5"/>
      <c r="G38" s="4"/>
      <c r="I38" s="3" t="str">
        <f>IF($A38="ADD",IF(NOT(ISBLANK(H38)),_xlfn.XLOOKUP(H38,ud_side[lookupValue],ud_side[lookupKey],"ERROR"),""), "")</f>
        <v/>
      </c>
      <c r="J38" s="6"/>
      <c r="K38" s="6"/>
      <c r="L38" s="6"/>
      <c r="N38" s="3" t="str">
        <f>IF($A38="ADD",IF(NOT(ISBLANK(M38)),_xlfn.XLOOKUP(M38,ud_gantry_primary_function[lookupValue],ud_gantry_primary_function[lookupKey],"ERROR"),""), "")</f>
        <v/>
      </c>
      <c r="P38" s="3" t="str">
        <f>IF($A38="ADD",IF(NOT(ISBLANK(O38)),_xlfn.XLOOKUP(O38,ud_shape[lookupValue],ud_shape[lookupKey],"ERROR"),""), "")</f>
        <v/>
      </c>
      <c r="R38" s="3" t="str">
        <f>IF($A38="ADD",IF(NOT(ISBLANK(Q38)),_xlfn.XLOOKUP(Q38,ud_gantry_construction_type[lookupValue],ud_gantry_construction_type[lookupKey],"ERROR"),""), "")</f>
        <v/>
      </c>
      <c r="T38" s="3" t="str">
        <f>IF($A38="ADD",IF(NOT(ISBLANK(S38)),_xlfn.XLOOKUP(S38,gantry_material[lookupValue],gantry_material[lookupKey],"ERROR"),""), "")</f>
        <v/>
      </c>
      <c r="V38" s="7"/>
      <c r="W38" s="4"/>
      <c r="X38" s="3" t="str">
        <f t="shared" si="0"/>
        <v/>
      </c>
      <c r="Y38" s="3" t="str">
        <f>IF($A38="","",IF((AND($A38="ADD",OR(X38="",X38="Neither"))),"3",(_xlfn.XLOOKUP(X38,ud_replacement_status[lookupValue],ud_replacement_status[lookupKey],""))))</f>
        <v/>
      </c>
      <c r="Z38" s="3" t="str">
        <f t="shared" si="1"/>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2"/>
        <v/>
      </c>
      <c r="AF38" s="3" t="str">
        <f>IF($A38="","",IF((AND($A38="ADD",OR(AE38="",AE38="Queenstown-Lakes District Council"))),"70",(_xlfn.XLOOKUP(AE38,ud_organisation_owner[lookupValue],ud_organisation_owner[lookupKey],""))))</f>
        <v/>
      </c>
      <c r="AG38" s="3" t="str">
        <f t="shared" si="3"/>
        <v/>
      </c>
      <c r="AH38" s="3" t="str">
        <f>IF($A38="","",IF((AND($A38="ADD",OR(AG38="",AG38="Queenstown-Lakes District Council"))),"70",(_xlfn.XLOOKUP(AG38,ud_organisation_owner[lookupValue],ud_organisation_owner[lookupKey],""))))</f>
        <v/>
      </c>
      <c r="AI38" s="3" t="str">
        <f t="shared" si="4"/>
        <v/>
      </c>
      <c r="AJ38" s="3" t="str">
        <f>IF($A38="","",IF((AND($A38="ADD",OR(AI38="",AI38="Local Authority"))),"17",(_xlfn.XLOOKUP(AI38,ud_sub_organisation[lookupValue],ud_sub_organisation[lookupKey],""))))</f>
        <v/>
      </c>
      <c r="AK38" s="3" t="str">
        <f t="shared" si="5"/>
        <v/>
      </c>
      <c r="AL38" s="3" t="str">
        <f>IF($A38="","",IF((AND($A38="ADD",OR(AK38="",AK38="Vested Assets"))),"12",(_xlfn.XLOOKUP(AK38,ud_work_category[lookupValue],ud_work_category[lookupKey],""))))</f>
        <v/>
      </c>
      <c r="AM38" s="6"/>
      <c r="AN38" s="2" t="str">
        <f t="shared" si="6"/>
        <v/>
      </c>
      <c r="AO38" s="3" t="str">
        <f t="shared" si="7"/>
        <v/>
      </c>
      <c r="AP38" s="3" t="str">
        <f>IF($A38="","",IF((AND($A38="ADD",OR(AO38="",AO38="Excellent"))),"1",(_xlfn.XLOOKUP(AO38,condition[lookupValue],condition[lookupKey],""))))</f>
        <v/>
      </c>
      <c r="AQ38" s="7" t="str">
        <f t="shared" si="8"/>
        <v/>
      </c>
      <c r="AR38" s="8"/>
    </row>
    <row r="39" spans="2:44" x14ac:dyDescent="0.25">
      <c r="B39" s="4"/>
      <c r="D39" s="3" t="str">
        <f>IF($A39="ADD",IF(NOT(ISBLANK(C39)),_xlfn.XLOOKUP(C39,roadnames[lookupValue],roadnames[lookupKey],"ERROR"),""), "")</f>
        <v/>
      </c>
      <c r="E39" s="5"/>
      <c r="F39" s="5"/>
      <c r="G39" s="4"/>
      <c r="I39" s="3" t="str">
        <f>IF($A39="ADD",IF(NOT(ISBLANK(H39)),_xlfn.XLOOKUP(H39,ud_side[lookupValue],ud_side[lookupKey],"ERROR"),""), "")</f>
        <v/>
      </c>
      <c r="J39" s="6"/>
      <c r="K39" s="6"/>
      <c r="L39" s="6"/>
      <c r="N39" s="3" t="str">
        <f>IF($A39="ADD",IF(NOT(ISBLANK(M39)),_xlfn.XLOOKUP(M39,ud_gantry_primary_function[lookupValue],ud_gantry_primary_function[lookupKey],"ERROR"),""), "")</f>
        <v/>
      </c>
      <c r="P39" s="3" t="str">
        <f>IF($A39="ADD",IF(NOT(ISBLANK(O39)),_xlfn.XLOOKUP(O39,ud_shape[lookupValue],ud_shape[lookupKey],"ERROR"),""), "")</f>
        <v/>
      </c>
      <c r="R39" s="3" t="str">
        <f>IF($A39="ADD",IF(NOT(ISBLANK(Q39)),_xlfn.XLOOKUP(Q39,ud_gantry_construction_type[lookupValue],ud_gantry_construction_type[lookupKey],"ERROR"),""), "")</f>
        <v/>
      </c>
      <c r="T39" s="3" t="str">
        <f>IF($A39="ADD",IF(NOT(ISBLANK(S39)),_xlfn.XLOOKUP(S39,gantry_material[lookupValue],gantry_material[lookupKey],"ERROR"),""), "")</f>
        <v/>
      </c>
      <c r="V39" s="7"/>
      <c r="W39" s="4"/>
      <c r="X39" s="3" t="str">
        <f t="shared" si="0"/>
        <v/>
      </c>
      <c r="Y39" s="3" t="str">
        <f>IF($A39="","",IF((AND($A39="ADD",OR(X39="",X39="Neither"))),"3",(_xlfn.XLOOKUP(X39,ud_replacement_status[lookupValue],ud_replacement_status[lookupKey],""))))</f>
        <v/>
      </c>
      <c r="Z39" s="3" t="str">
        <f t="shared" si="1"/>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2"/>
        <v/>
      </c>
      <c r="AF39" s="3" t="str">
        <f>IF($A39="","",IF((AND($A39="ADD",OR(AE39="",AE39="Queenstown-Lakes District Council"))),"70",(_xlfn.XLOOKUP(AE39,ud_organisation_owner[lookupValue],ud_organisation_owner[lookupKey],""))))</f>
        <v/>
      </c>
      <c r="AG39" s="3" t="str">
        <f t="shared" si="3"/>
        <v/>
      </c>
      <c r="AH39" s="3" t="str">
        <f>IF($A39="","",IF((AND($A39="ADD",OR(AG39="",AG39="Queenstown-Lakes District Council"))),"70",(_xlfn.XLOOKUP(AG39,ud_organisation_owner[lookupValue],ud_organisation_owner[lookupKey],""))))</f>
        <v/>
      </c>
      <c r="AI39" s="3" t="str">
        <f t="shared" si="4"/>
        <v/>
      </c>
      <c r="AJ39" s="3" t="str">
        <f>IF($A39="","",IF((AND($A39="ADD",OR(AI39="",AI39="Local Authority"))),"17",(_xlfn.XLOOKUP(AI39,ud_sub_organisation[lookupValue],ud_sub_organisation[lookupKey],""))))</f>
        <v/>
      </c>
      <c r="AK39" s="3" t="str">
        <f t="shared" si="5"/>
        <v/>
      </c>
      <c r="AL39" s="3" t="str">
        <f>IF($A39="","",IF((AND($A39="ADD",OR(AK39="",AK39="Vested Assets"))),"12",(_xlfn.XLOOKUP(AK39,ud_work_category[lookupValue],ud_work_category[lookupKey],""))))</f>
        <v/>
      </c>
      <c r="AM39" s="6"/>
      <c r="AN39" s="2" t="str">
        <f t="shared" si="6"/>
        <v/>
      </c>
      <c r="AO39" s="3" t="str">
        <f t="shared" si="7"/>
        <v/>
      </c>
      <c r="AP39" s="3" t="str">
        <f>IF($A39="","",IF((AND($A39="ADD",OR(AO39="",AO39="Excellent"))),"1",(_xlfn.XLOOKUP(AO39,condition[lookupValue],condition[lookupKey],""))))</f>
        <v/>
      </c>
      <c r="AQ39" s="7" t="str">
        <f t="shared" si="8"/>
        <v/>
      </c>
      <c r="AR39" s="8"/>
    </row>
    <row r="40" spans="2:44" x14ac:dyDescent="0.25">
      <c r="B40" s="4"/>
      <c r="D40" s="3" t="str">
        <f>IF($A40="ADD",IF(NOT(ISBLANK(C40)),_xlfn.XLOOKUP(C40,roadnames[lookupValue],roadnames[lookupKey],"ERROR"),""), "")</f>
        <v/>
      </c>
      <c r="E40" s="5"/>
      <c r="F40" s="5"/>
      <c r="G40" s="4"/>
      <c r="I40" s="3" t="str">
        <f>IF($A40="ADD",IF(NOT(ISBLANK(H40)),_xlfn.XLOOKUP(H40,ud_side[lookupValue],ud_side[lookupKey],"ERROR"),""), "")</f>
        <v/>
      </c>
      <c r="J40" s="6"/>
      <c r="K40" s="6"/>
      <c r="L40" s="6"/>
      <c r="N40" s="3" t="str">
        <f>IF($A40="ADD",IF(NOT(ISBLANK(M40)),_xlfn.XLOOKUP(M40,ud_gantry_primary_function[lookupValue],ud_gantry_primary_function[lookupKey],"ERROR"),""), "")</f>
        <v/>
      </c>
      <c r="P40" s="3" t="str">
        <f>IF($A40="ADD",IF(NOT(ISBLANK(O40)),_xlfn.XLOOKUP(O40,ud_shape[lookupValue],ud_shape[lookupKey],"ERROR"),""), "")</f>
        <v/>
      </c>
      <c r="R40" s="3" t="str">
        <f>IF($A40="ADD",IF(NOT(ISBLANK(Q40)),_xlfn.XLOOKUP(Q40,ud_gantry_construction_type[lookupValue],ud_gantry_construction_type[lookupKey],"ERROR"),""), "")</f>
        <v/>
      </c>
      <c r="T40" s="3" t="str">
        <f>IF($A40="ADD",IF(NOT(ISBLANK(S40)),_xlfn.XLOOKUP(S40,gantry_material[lookupValue],gantry_material[lookupKey],"ERROR"),""), "")</f>
        <v/>
      </c>
      <c r="V40" s="7"/>
      <c r="W40" s="4"/>
      <c r="X40" s="3" t="str">
        <f t="shared" si="0"/>
        <v/>
      </c>
      <c r="Y40" s="3" t="str">
        <f>IF($A40="","",IF((AND($A40="ADD",OR(X40="",X40="Neither"))),"3",(_xlfn.XLOOKUP(X40,ud_replacement_status[lookupValue],ud_replacement_status[lookupKey],""))))</f>
        <v/>
      </c>
      <c r="Z40" s="3" t="str">
        <f t="shared" si="1"/>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2"/>
        <v/>
      </c>
      <c r="AF40" s="3" t="str">
        <f>IF($A40="","",IF((AND($A40="ADD",OR(AE40="",AE40="Queenstown-Lakes District Council"))),"70",(_xlfn.XLOOKUP(AE40,ud_organisation_owner[lookupValue],ud_organisation_owner[lookupKey],""))))</f>
        <v/>
      </c>
      <c r="AG40" s="3" t="str">
        <f t="shared" si="3"/>
        <v/>
      </c>
      <c r="AH40" s="3" t="str">
        <f>IF($A40="","",IF((AND($A40="ADD",OR(AG40="",AG40="Queenstown-Lakes District Council"))),"70",(_xlfn.XLOOKUP(AG40,ud_organisation_owner[lookupValue],ud_organisation_owner[lookupKey],""))))</f>
        <v/>
      </c>
      <c r="AI40" s="3" t="str">
        <f t="shared" si="4"/>
        <v/>
      </c>
      <c r="AJ40" s="3" t="str">
        <f>IF($A40="","",IF((AND($A40="ADD",OR(AI40="",AI40="Local Authority"))),"17",(_xlfn.XLOOKUP(AI40,ud_sub_organisation[lookupValue],ud_sub_organisation[lookupKey],""))))</f>
        <v/>
      </c>
      <c r="AK40" s="3" t="str">
        <f t="shared" si="5"/>
        <v/>
      </c>
      <c r="AL40" s="3" t="str">
        <f>IF($A40="","",IF((AND($A40="ADD",OR(AK40="",AK40="Vested Assets"))),"12",(_xlfn.XLOOKUP(AK40,ud_work_category[lookupValue],ud_work_category[lookupKey],""))))</f>
        <v/>
      </c>
      <c r="AM40" s="6"/>
      <c r="AN40" s="2" t="str">
        <f t="shared" si="6"/>
        <v/>
      </c>
      <c r="AO40" s="3" t="str">
        <f t="shared" si="7"/>
        <v/>
      </c>
      <c r="AP40" s="3" t="str">
        <f>IF($A40="","",IF((AND($A40="ADD",OR(AO40="",AO40="Excellent"))),"1",(_xlfn.XLOOKUP(AO40,condition[lookupValue],condition[lookupKey],""))))</f>
        <v/>
      </c>
      <c r="AQ40" s="7" t="str">
        <f t="shared" si="8"/>
        <v/>
      </c>
      <c r="AR40" s="8"/>
    </row>
    <row r="41" spans="2:44" x14ac:dyDescent="0.25">
      <c r="B41" s="4"/>
      <c r="D41" s="3" t="str">
        <f>IF($A41="ADD",IF(NOT(ISBLANK(C41)),_xlfn.XLOOKUP(C41,roadnames[lookupValue],roadnames[lookupKey],"ERROR"),""), "")</f>
        <v/>
      </c>
      <c r="E41" s="5"/>
      <c r="F41" s="5"/>
      <c r="G41" s="4"/>
      <c r="I41" s="3" t="str">
        <f>IF($A41="ADD",IF(NOT(ISBLANK(H41)),_xlfn.XLOOKUP(H41,ud_side[lookupValue],ud_side[lookupKey],"ERROR"),""), "")</f>
        <v/>
      </c>
      <c r="J41" s="6"/>
      <c r="K41" s="6"/>
      <c r="L41" s="6"/>
      <c r="N41" s="3" t="str">
        <f>IF($A41="ADD",IF(NOT(ISBLANK(M41)),_xlfn.XLOOKUP(M41,ud_gantry_primary_function[lookupValue],ud_gantry_primary_function[lookupKey],"ERROR"),""), "")</f>
        <v/>
      </c>
      <c r="P41" s="3" t="str">
        <f>IF($A41="ADD",IF(NOT(ISBLANK(O41)),_xlfn.XLOOKUP(O41,ud_shape[lookupValue],ud_shape[lookupKey],"ERROR"),""), "")</f>
        <v/>
      </c>
      <c r="R41" s="3" t="str">
        <f>IF($A41="ADD",IF(NOT(ISBLANK(Q41)),_xlfn.XLOOKUP(Q41,ud_gantry_construction_type[lookupValue],ud_gantry_construction_type[lookupKey],"ERROR"),""), "")</f>
        <v/>
      </c>
      <c r="T41" s="3" t="str">
        <f>IF($A41="ADD",IF(NOT(ISBLANK(S41)),_xlfn.XLOOKUP(S41,gantry_material[lookupValue],gantry_material[lookupKey],"ERROR"),""), "")</f>
        <v/>
      </c>
      <c r="V41" s="7"/>
      <c r="W41" s="4"/>
      <c r="X41" s="3" t="str">
        <f t="shared" si="0"/>
        <v/>
      </c>
      <c r="Y41" s="3" t="str">
        <f>IF($A41="","",IF((AND($A41="ADD",OR(X41="",X41="Neither"))),"3",(_xlfn.XLOOKUP(X41,ud_replacement_status[lookupValue],ud_replacement_status[lookupKey],""))))</f>
        <v/>
      </c>
      <c r="Z41" s="3" t="str">
        <f t="shared" si="1"/>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2"/>
        <v/>
      </c>
      <c r="AF41" s="3" t="str">
        <f>IF($A41="","",IF((AND($A41="ADD",OR(AE41="",AE41="Queenstown-Lakes District Council"))),"70",(_xlfn.XLOOKUP(AE41,ud_organisation_owner[lookupValue],ud_organisation_owner[lookupKey],""))))</f>
        <v/>
      </c>
      <c r="AG41" s="3" t="str">
        <f t="shared" si="3"/>
        <v/>
      </c>
      <c r="AH41" s="3" t="str">
        <f>IF($A41="","",IF((AND($A41="ADD",OR(AG41="",AG41="Queenstown-Lakes District Council"))),"70",(_xlfn.XLOOKUP(AG41,ud_organisation_owner[lookupValue],ud_organisation_owner[lookupKey],""))))</f>
        <v/>
      </c>
      <c r="AI41" s="3" t="str">
        <f t="shared" si="4"/>
        <v/>
      </c>
      <c r="AJ41" s="3" t="str">
        <f>IF($A41="","",IF((AND($A41="ADD",OR(AI41="",AI41="Local Authority"))),"17",(_xlfn.XLOOKUP(AI41,ud_sub_organisation[lookupValue],ud_sub_organisation[lookupKey],""))))</f>
        <v/>
      </c>
      <c r="AK41" s="3" t="str">
        <f t="shared" si="5"/>
        <v/>
      </c>
      <c r="AL41" s="3" t="str">
        <f>IF($A41="","",IF((AND($A41="ADD",OR(AK41="",AK41="Vested Assets"))),"12",(_xlfn.XLOOKUP(AK41,ud_work_category[lookupValue],ud_work_category[lookupKey],""))))</f>
        <v/>
      </c>
      <c r="AM41" s="6"/>
      <c r="AN41" s="2" t="str">
        <f t="shared" si="6"/>
        <v/>
      </c>
      <c r="AO41" s="3" t="str">
        <f t="shared" si="7"/>
        <v/>
      </c>
      <c r="AP41" s="3" t="str">
        <f>IF($A41="","",IF((AND($A41="ADD",OR(AO41="",AO41="Excellent"))),"1",(_xlfn.XLOOKUP(AO41,condition[lookupValue],condition[lookupKey],""))))</f>
        <v/>
      </c>
      <c r="AQ41" s="7" t="str">
        <f t="shared" si="8"/>
        <v/>
      </c>
      <c r="AR41" s="8"/>
    </row>
    <row r="42" spans="2:44" x14ac:dyDescent="0.25">
      <c r="B42" s="4"/>
      <c r="D42" s="3" t="str">
        <f>IF($A42="ADD",IF(NOT(ISBLANK(C42)),_xlfn.XLOOKUP(C42,roadnames[lookupValue],roadnames[lookupKey],"ERROR"),""), "")</f>
        <v/>
      </c>
      <c r="E42" s="5"/>
      <c r="F42" s="5"/>
      <c r="G42" s="4"/>
      <c r="I42" s="3" t="str">
        <f>IF($A42="ADD",IF(NOT(ISBLANK(H42)),_xlfn.XLOOKUP(H42,ud_side[lookupValue],ud_side[lookupKey],"ERROR"),""), "")</f>
        <v/>
      </c>
      <c r="J42" s="6"/>
      <c r="K42" s="6"/>
      <c r="L42" s="6"/>
      <c r="N42" s="3" t="str">
        <f>IF($A42="ADD",IF(NOT(ISBLANK(M42)),_xlfn.XLOOKUP(M42,ud_gantry_primary_function[lookupValue],ud_gantry_primary_function[lookupKey],"ERROR"),""), "")</f>
        <v/>
      </c>
      <c r="P42" s="3" t="str">
        <f>IF($A42="ADD",IF(NOT(ISBLANK(O42)),_xlfn.XLOOKUP(O42,ud_shape[lookupValue],ud_shape[lookupKey],"ERROR"),""), "")</f>
        <v/>
      </c>
      <c r="R42" s="3" t="str">
        <f>IF($A42="ADD",IF(NOT(ISBLANK(Q42)),_xlfn.XLOOKUP(Q42,ud_gantry_construction_type[lookupValue],ud_gantry_construction_type[lookupKey],"ERROR"),""), "")</f>
        <v/>
      </c>
      <c r="T42" s="3" t="str">
        <f>IF($A42="ADD",IF(NOT(ISBLANK(S42)),_xlfn.XLOOKUP(S42,gantry_material[lookupValue],gantry_material[lookupKey],"ERROR"),""), "")</f>
        <v/>
      </c>
      <c r="V42" s="7"/>
      <c r="W42" s="4"/>
      <c r="X42" s="3" t="str">
        <f t="shared" si="0"/>
        <v/>
      </c>
      <c r="Y42" s="3" t="str">
        <f>IF($A42="","",IF((AND($A42="ADD",OR(X42="",X42="Neither"))),"3",(_xlfn.XLOOKUP(X42,ud_replacement_status[lookupValue],ud_replacement_status[lookupKey],""))))</f>
        <v/>
      </c>
      <c r="Z42" s="3" t="str">
        <f t="shared" si="1"/>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2"/>
        <v/>
      </c>
      <c r="AF42" s="3" t="str">
        <f>IF($A42="","",IF((AND($A42="ADD",OR(AE42="",AE42="Queenstown-Lakes District Council"))),"70",(_xlfn.XLOOKUP(AE42,ud_organisation_owner[lookupValue],ud_organisation_owner[lookupKey],""))))</f>
        <v/>
      </c>
      <c r="AG42" s="3" t="str">
        <f t="shared" si="3"/>
        <v/>
      </c>
      <c r="AH42" s="3" t="str">
        <f>IF($A42="","",IF((AND($A42="ADD",OR(AG42="",AG42="Queenstown-Lakes District Council"))),"70",(_xlfn.XLOOKUP(AG42,ud_organisation_owner[lookupValue],ud_organisation_owner[lookupKey],""))))</f>
        <v/>
      </c>
      <c r="AI42" s="3" t="str">
        <f t="shared" si="4"/>
        <v/>
      </c>
      <c r="AJ42" s="3" t="str">
        <f>IF($A42="","",IF((AND($A42="ADD",OR(AI42="",AI42="Local Authority"))),"17",(_xlfn.XLOOKUP(AI42,ud_sub_organisation[lookupValue],ud_sub_organisation[lookupKey],""))))</f>
        <v/>
      </c>
      <c r="AK42" s="3" t="str">
        <f t="shared" si="5"/>
        <v/>
      </c>
      <c r="AL42" s="3" t="str">
        <f>IF($A42="","",IF((AND($A42="ADD",OR(AK42="",AK42="Vested Assets"))),"12",(_xlfn.XLOOKUP(AK42,ud_work_category[lookupValue],ud_work_category[lookupKey],""))))</f>
        <v/>
      </c>
      <c r="AM42" s="6"/>
      <c r="AN42" s="2" t="str">
        <f t="shared" si="6"/>
        <v/>
      </c>
      <c r="AO42" s="3" t="str">
        <f t="shared" si="7"/>
        <v/>
      </c>
      <c r="AP42" s="3" t="str">
        <f>IF($A42="","",IF((AND($A42="ADD",OR(AO42="",AO42="Excellent"))),"1",(_xlfn.XLOOKUP(AO42,condition[lookupValue],condition[lookupKey],""))))</f>
        <v/>
      </c>
      <c r="AQ42" s="7" t="str">
        <f t="shared" si="8"/>
        <v/>
      </c>
      <c r="AR42" s="8"/>
    </row>
    <row r="43" spans="2:44" x14ac:dyDescent="0.25">
      <c r="B43" s="4"/>
      <c r="D43" s="3" t="str">
        <f>IF($A43="ADD",IF(NOT(ISBLANK(C43)),_xlfn.XLOOKUP(C43,roadnames[lookupValue],roadnames[lookupKey],"ERROR"),""), "")</f>
        <v/>
      </c>
      <c r="E43" s="5"/>
      <c r="F43" s="5"/>
      <c r="G43" s="4"/>
      <c r="I43" s="3" t="str">
        <f>IF($A43="ADD",IF(NOT(ISBLANK(H43)),_xlfn.XLOOKUP(H43,ud_side[lookupValue],ud_side[lookupKey],"ERROR"),""), "")</f>
        <v/>
      </c>
      <c r="J43" s="6"/>
      <c r="K43" s="6"/>
      <c r="L43" s="6"/>
      <c r="N43" s="3" t="str">
        <f>IF($A43="ADD",IF(NOT(ISBLANK(M43)),_xlfn.XLOOKUP(M43,ud_gantry_primary_function[lookupValue],ud_gantry_primary_function[lookupKey],"ERROR"),""), "")</f>
        <v/>
      </c>
      <c r="P43" s="3" t="str">
        <f>IF($A43="ADD",IF(NOT(ISBLANK(O43)),_xlfn.XLOOKUP(O43,ud_shape[lookupValue],ud_shape[lookupKey],"ERROR"),""), "")</f>
        <v/>
      </c>
      <c r="R43" s="3" t="str">
        <f>IF($A43="ADD",IF(NOT(ISBLANK(Q43)),_xlfn.XLOOKUP(Q43,ud_gantry_construction_type[lookupValue],ud_gantry_construction_type[lookupKey],"ERROR"),""), "")</f>
        <v/>
      </c>
      <c r="T43" s="3" t="str">
        <f>IF($A43="ADD",IF(NOT(ISBLANK(S43)),_xlfn.XLOOKUP(S43,gantry_material[lookupValue],gantry_material[lookupKey],"ERROR"),""), "")</f>
        <v/>
      </c>
      <c r="V43" s="7"/>
      <c r="W43" s="4"/>
      <c r="X43" s="3" t="str">
        <f t="shared" si="0"/>
        <v/>
      </c>
      <c r="Y43" s="3" t="str">
        <f>IF($A43="","",IF((AND($A43="ADD",OR(X43="",X43="Neither"))),"3",(_xlfn.XLOOKUP(X43,ud_replacement_status[lookupValue],ud_replacement_status[lookupKey],""))))</f>
        <v/>
      </c>
      <c r="Z43" s="3" t="str">
        <f t="shared" si="1"/>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2"/>
        <v/>
      </c>
      <c r="AF43" s="3" t="str">
        <f>IF($A43="","",IF((AND($A43="ADD",OR(AE43="",AE43="Queenstown-Lakes District Council"))),"70",(_xlfn.XLOOKUP(AE43,ud_organisation_owner[lookupValue],ud_organisation_owner[lookupKey],""))))</f>
        <v/>
      </c>
      <c r="AG43" s="3" t="str">
        <f t="shared" si="3"/>
        <v/>
      </c>
      <c r="AH43" s="3" t="str">
        <f>IF($A43="","",IF((AND($A43="ADD",OR(AG43="",AG43="Queenstown-Lakes District Council"))),"70",(_xlfn.XLOOKUP(AG43,ud_organisation_owner[lookupValue],ud_organisation_owner[lookupKey],""))))</f>
        <v/>
      </c>
      <c r="AI43" s="3" t="str">
        <f t="shared" si="4"/>
        <v/>
      </c>
      <c r="AJ43" s="3" t="str">
        <f>IF($A43="","",IF((AND($A43="ADD",OR(AI43="",AI43="Local Authority"))),"17",(_xlfn.XLOOKUP(AI43,ud_sub_organisation[lookupValue],ud_sub_organisation[lookupKey],""))))</f>
        <v/>
      </c>
      <c r="AK43" s="3" t="str">
        <f t="shared" si="5"/>
        <v/>
      </c>
      <c r="AL43" s="3" t="str">
        <f>IF($A43="","",IF((AND($A43="ADD",OR(AK43="",AK43="Vested Assets"))),"12",(_xlfn.XLOOKUP(AK43,ud_work_category[lookupValue],ud_work_category[lookupKey],""))))</f>
        <v/>
      </c>
      <c r="AM43" s="6"/>
      <c r="AN43" s="2" t="str">
        <f t="shared" si="6"/>
        <v/>
      </c>
      <c r="AO43" s="3" t="str">
        <f t="shared" si="7"/>
        <v/>
      </c>
      <c r="AP43" s="3" t="str">
        <f>IF($A43="","",IF((AND($A43="ADD",OR(AO43="",AO43="Excellent"))),"1",(_xlfn.XLOOKUP(AO43,condition[lookupValue],condition[lookupKey],""))))</f>
        <v/>
      </c>
      <c r="AQ43" s="7" t="str">
        <f t="shared" si="8"/>
        <v/>
      </c>
      <c r="AR43" s="8"/>
    </row>
    <row r="44" spans="2:44" x14ac:dyDescent="0.25">
      <c r="B44" s="4"/>
      <c r="D44" s="3" t="str">
        <f>IF($A44="ADD",IF(NOT(ISBLANK(C44)),_xlfn.XLOOKUP(C44,roadnames[lookupValue],roadnames[lookupKey],"ERROR"),""), "")</f>
        <v/>
      </c>
      <c r="E44" s="5"/>
      <c r="F44" s="5"/>
      <c r="G44" s="4"/>
      <c r="I44" s="3" t="str">
        <f>IF($A44="ADD",IF(NOT(ISBLANK(H44)),_xlfn.XLOOKUP(H44,ud_side[lookupValue],ud_side[lookupKey],"ERROR"),""), "")</f>
        <v/>
      </c>
      <c r="J44" s="6"/>
      <c r="K44" s="6"/>
      <c r="L44" s="6"/>
      <c r="N44" s="3" t="str">
        <f>IF($A44="ADD",IF(NOT(ISBLANK(M44)),_xlfn.XLOOKUP(M44,ud_gantry_primary_function[lookupValue],ud_gantry_primary_function[lookupKey],"ERROR"),""), "")</f>
        <v/>
      </c>
      <c r="P44" s="3" t="str">
        <f>IF($A44="ADD",IF(NOT(ISBLANK(O44)),_xlfn.XLOOKUP(O44,ud_shape[lookupValue],ud_shape[lookupKey],"ERROR"),""), "")</f>
        <v/>
      </c>
      <c r="R44" s="3" t="str">
        <f>IF($A44="ADD",IF(NOT(ISBLANK(Q44)),_xlfn.XLOOKUP(Q44,ud_gantry_construction_type[lookupValue],ud_gantry_construction_type[lookupKey],"ERROR"),""), "")</f>
        <v/>
      </c>
      <c r="T44" s="3" t="str">
        <f>IF($A44="ADD",IF(NOT(ISBLANK(S44)),_xlfn.XLOOKUP(S44,gantry_material[lookupValue],gantry_material[lookupKey],"ERROR"),""), "")</f>
        <v/>
      </c>
      <c r="V44" s="7"/>
      <c r="W44" s="4"/>
      <c r="X44" s="3" t="str">
        <f t="shared" si="0"/>
        <v/>
      </c>
      <c r="Y44" s="3" t="str">
        <f>IF($A44="","",IF((AND($A44="ADD",OR(X44="",X44="Neither"))),"3",(_xlfn.XLOOKUP(X44,ud_replacement_status[lookupValue],ud_replacement_status[lookupKey],""))))</f>
        <v/>
      </c>
      <c r="Z44" s="3" t="str">
        <f t="shared" si="1"/>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2"/>
        <v/>
      </c>
      <c r="AF44" s="3" t="str">
        <f>IF($A44="","",IF((AND($A44="ADD",OR(AE44="",AE44="Queenstown-Lakes District Council"))),"70",(_xlfn.XLOOKUP(AE44,ud_organisation_owner[lookupValue],ud_organisation_owner[lookupKey],""))))</f>
        <v/>
      </c>
      <c r="AG44" s="3" t="str">
        <f t="shared" si="3"/>
        <v/>
      </c>
      <c r="AH44" s="3" t="str">
        <f>IF($A44="","",IF((AND($A44="ADD",OR(AG44="",AG44="Queenstown-Lakes District Council"))),"70",(_xlfn.XLOOKUP(AG44,ud_organisation_owner[lookupValue],ud_organisation_owner[lookupKey],""))))</f>
        <v/>
      </c>
      <c r="AI44" s="3" t="str">
        <f t="shared" si="4"/>
        <v/>
      </c>
      <c r="AJ44" s="3" t="str">
        <f>IF($A44="","",IF((AND($A44="ADD",OR(AI44="",AI44="Local Authority"))),"17",(_xlfn.XLOOKUP(AI44,ud_sub_organisation[lookupValue],ud_sub_organisation[lookupKey],""))))</f>
        <v/>
      </c>
      <c r="AK44" s="3" t="str">
        <f t="shared" si="5"/>
        <v/>
      </c>
      <c r="AL44" s="3" t="str">
        <f>IF($A44="","",IF((AND($A44="ADD",OR(AK44="",AK44="Vested Assets"))),"12",(_xlfn.XLOOKUP(AK44,ud_work_category[lookupValue],ud_work_category[lookupKey],""))))</f>
        <v/>
      </c>
      <c r="AM44" s="6"/>
      <c r="AN44" s="2" t="str">
        <f t="shared" si="6"/>
        <v/>
      </c>
      <c r="AO44" s="3" t="str">
        <f t="shared" si="7"/>
        <v/>
      </c>
      <c r="AP44" s="3" t="str">
        <f>IF($A44="","",IF((AND($A44="ADD",OR(AO44="",AO44="Excellent"))),"1",(_xlfn.XLOOKUP(AO44,condition[lookupValue],condition[lookupKey],""))))</f>
        <v/>
      </c>
      <c r="AQ44" s="7" t="str">
        <f t="shared" si="8"/>
        <v/>
      </c>
      <c r="AR44" s="8"/>
    </row>
    <row r="45" spans="2:44" x14ac:dyDescent="0.25">
      <c r="B45" s="4"/>
      <c r="D45" s="3" t="str">
        <f>IF($A45="ADD",IF(NOT(ISBLANK(C45)),_xlfn.XLOOKUP(C45,roadnames[lookupValue],roadnames[lookupKey],"ERROR"),""), "")</f>
        <v/>
      </c>
      <c r="E45" s="5"/>
      <c r="F45" s="5"/>
      <c r="G45" s="4"/>
      <c r="I45" s="3" t="str">
        <f>IF($A45="ADD",IF(NOT(ISBLANK(H45)),_xlfn.XLOOKUP(H45,ud_side[lookupValue],ud_side[lookupKey],"ERROR"),""), "")</f>
        <v/>
      </c>
      <c r="J45" s="6"/>
      <c r="K45" s="6"/>
      <c r="L45" s="6"/>
      <c r="N45" s="3" t="str">
        <f>IF($A45="ADD",IF(NOT(ISBLANK(M45)),_xlfn.XLOOKUP(M45,ud_gantry_primary_function[lookupValue],ud_gantry_primary_function[lookupKey],"ERROR"),""), "")</f>
        <v/>
      </c>
      <c r="P45" s="3" t="str">
        <f>IF($A45="ADD",IF(NOT(ISBLANK(O45)),_xlfn.XLOOKUP(O45,ud_shape[lookupValue],ud_shape[lookupKey],"ERROR"),""), "")</f>
        <v/>
      </c>
      <c r="R45" s="3" t="str">
        <f>IF($A45="ADD",IF(NOT(ISBLANK(Q45)),_xlfn.XLOOKUP(Q45,ud_gantry_construction_type[lookupValue],ud_gantry_construction_type[lookupKey],"ERROR"),""), "")</f>
        <v/>
      </c>
      <c r="T45" s="3" t="str">
        <f>IF($A45="ADD",IF(NOT(ISBLANK(S45)),_xlfn.XLOOKUP(S45,gantry_material[lookupValue],gantry_material[lookupKey],"ERROR"),""), "")</f>
        <v/>
      </c>
      <c r="V45" s="7"/>
      <c r="W45" s="4"/>
      <c r="X45" s="3" t="str">
        <f t="shared" si="0"/>
        <v/>
      </c>
      <c r="Y45" s="3" t="str">
        <f>IF($A45="","",IF((AND($A45="ADD",OR(X45="",X45="Neither"))),"3",(_xlfn.XLOOKUP(X45,ud_replacement_status[lookupValue],ud_replacement_status[lookupKey],""))))</f>
        <v/>
      </c>
      <c r="Z45" s="3" t="str">
        <f t="shared" si="1"/>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2"/>
        <v/>
      </c>
      <c r="AF45" s="3" t="str">
        <f>IF($A45="","",IF((AND($A45="ADD",OR(AE45="",AE45="Queenstown-Lakes District Council"))),"70",(_xlfn.XLOOKUP(AE45,ud_organisation_owner[lookupValue],ud_organisation_owner[lookupKey],""))))</f>
        <v/>
      </c>
      <c r="AG45" s="3" t="str">
        <f t="shared" si="3"/>
        <v/>
      </c>
      <c r="AH45" s="3" t="str">
        <f>IF($A45="","",IF((AND($A45="ADD",OR(AG45="",AG45="Queenstown-Lakes District Council"))),"70",(_xlfn.XLOOKUP(AG45,ud_organisation_owner[lookupValue],ud_organisation_owner[lookupKey],""))))</f>
        <v/>
      </c>
      <c r="AI45" s="3" t="str">
        <f t="shared" si="4"/>
        <v/>
      </c>
      <c r="AJ45" s="3" t="str">
        <f>IF($A45="","",IF((AND($A45="ADD",OR(AI45="",AI45="Local Authority"))),"17",(_xlfn.XLOOKUP(AI45,ud_sub_organisation[lookupValue],ud_sub_organisation[lookupKey],""))))</f>
        <v/>
      </c>
      <c r="AK45" s="3" t="str">
        <f t="shared" si="5"/>
        <v/>
      </c>
      <c r="AL45" s="3" t="str">
        <f>IF($A45="","",IF((AND($A45="ADD",OR(AK45="",AK45="Vested Assets"))),"12",(_xlfn.XLOOKUP(AK45,ud_work_category[lookupValue],ud_work_category[lookupKey],""))))</f>
        <v/>
      </c>
      <c r="AM45" s="6"/>
      <c r="AN45" s="2" t="str">
        <f t="shared" si="6"/>
        <v/>
      </c>
      <c r="AO45" s="3" t="str">
        <f t="shared" si="7"/>
        <v/>
      </c>
      <c r="AP45" s="3" t="str">
        <f>IF($A45="","",IF((AND($A45="ADD",OR(AO45="",AO45="Excellent"))),"1",(_xlfn.XLOOKUP(AO45,condition[lookupValue],condition[lookupKey],""))))</f>
        <v/>
      </c>
      <c r="AQ45" s="7" t="str">
        <f t="shared" si="8"/>
        <v/>
      </c>
      <c r="AR45" s="8"/>
    </row>
    <row r="46" spans="2:44" x14ac:dyDescent="0.25">
      <c r="B46" s="4"/>
      <c r="D46" s="3" t="str">
        <f>IF($A46="ADD",IF(NOT(ISBLANK(C46)),_xlfn.XLOOKUP(C46,roadnames[lookupValue],roadnames[lookupKey],"ERROR"),""), "")</f>
        <v/>
      </c>
      <c r="E46" s="5"/>
      <c r="F46" s="5"/>
      <c r="G46" s="4"/>
      <c r="I46" s="3" t="str">
        <f>IF($A46="ADD",IF(NOT(ISBLANK(H46)),_xlfn.XLOOKUP(H46,ud_side[lookupValue],ud_side[lookupKey],"ERROR"),""), "")</f>
        <v/>
      </c>
      <c r="J46" s="6"/>
      <c r="K46" s="6"/>
      <c r="L46" s="6"/>
      <c r="N46" s="3" t="str">
        <f>IF($A46="ADD",IF(NOT(ISBLANK(M46)),_xlfn.XLOOKUP(M46,ud_gantry_primary_function[lookupValue],ud_gantry_primary_function[lookupKey],"ERROR"),""), "")</f>
        <v/>
      </c>
      <c r="P46" s="3" t="str">
        <f>IF($A46="ADD",IF(NOT(ISBLANK(O46)),_xlfn.XLOOKUP(O46,ud_shape[lookupValue],ud_shape[lookupKey],"ERROR"),""), "")</f>
        <v/>
      </c>
      <c r="R46" s="3" t="str">
        <f>IF($A46="ADD",IF(NOT(ISBLANK(Q46)),_xlfn.XLOOKUP(Q46,ud_gantry_construction_type[lookupValue],ud_gantry_construction_type[lookupKey],"ERROR"),""), "")</f>
        <v/>
      </c>
      <c r="T46" s="3" t="str">
        <f>IF($A46="ADD",IF(NOT(ISBLANK(S46)),_xlfn.XLOOKUP(S46,gantry_material[lookupValue],gantry_material[lookupKey],"ERROR"),""), "")</f>
        <v/>
      </c>
      <c r="V46" s="7"/>
      <c r="W46" s="4"/>
      <c r="X46" s="3" t="str">
        <f t="shared" si="0"/>
        <v/>
      </c>
      <c r="Y46" s="3" t="str">
        <f>IF($A46="","",IF((AND($A46="ADD",OR(X46="",X46="Neither"))),"3",(_xlfn.XLOOKUP(X46,ud_replacement_status[lookupValue],ud_replacement_status[lookupKey],""))))</f>
        <v/>
      </c>
      <c r="Z46" s="3" t="str">
        <f t="shared" si="1"/>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2"/>
        <v/>
      </c>
      <c r="AF46" s="3" t="str">
        <f>IF($A46="","",IF((AND($A46="ADD",OR(AE46="",AE46="Queenstown-Lakes District Council"))),"70",(_xlfn.XLOOKUP(AE46,ud_organisation_owner[lookupValue],ud_organisation_owner[lookupKey],""))))</f>
        <v/>
      </c>
      <c r="AG46" s="3" t="str">
        <f t="shared" si="3"/>
        <v/>
      </c>
      <c r="AH46" s="3" t="str">
        <f>IF($A46="","",IF((AND($A46="ADD",OR(AG46="",AG46="Queenstown-Lakes District Council"))),"70",(_xlfn.XLOOKUP(AG46,ud_organisation_owner[lookupValue],ud_organisation_owner[lookupKey],""))))</f>
        <v/>
      </c>
      <c r="AI46" s="3" t="str">
        <f t="shared" si="4"/>
        <v/>
      </c>
      <c r="AJ46" s="3" t="str">
        <f>IF($A46="","",IF((AND($A46="ADD",OR(AI46="",AI46="Local Authority"))),"17",(_xlfn.XLOOKUP(AI46,ud_sub_organisation[lookupValue],ud_sub_organisation[lookupKey],""))))</f>
        <v/>
      </c>
      <c r="AK46" s="3" t="str">
        <f t="shared" si="5"/>
        <v/>
      </c>
      <c r="AL46" s="3" t="str">
        <f>IF($A46="","",IF((AND($A46="ADD",OR(AK46="",AK46="Vested Assets"))),"12",(_xlfn.XLOOKUP(AK46,ud_work_category[lookupValue],ud_work_category[lookupKey],""))))</f>
        <v/>
      </c>
      <c r="AM46" s="6"/>
      <c r="AN46" s="2" t="str">
        <f t="shared" si="6"/>
        <v/>
      </c>
      <c r="AO46" s="3" t="str">
        <f t="shared" si="7"/>
        <v/>
      </c>
      <c r="AP46" s="3" t="str">
        <f>IF($A46="","",IF((AND($A46="ADD",OR(AO46="",AO46="Excellent"))),"1",(_xlfn.XLOOKUP(AO46,condition[lookupValue],condition[lookupKey],""))))</f>
        <v/>
      </c>
      <c r="AQ46" s="7" t="str">
        <f t="shared" si="8"/>
        <v/>
      </c>
      <c r="AR46" s="8"/>
    </row>
    <row r="47" spans="2:44" x14ac:dyDescent="0.25">
      <c r="B47" s="4"/>
      <c r="D47" s="3" t="str">
        <f>IF($A47="ADD",IF(NOT(ISBLANK(C47)),_xlfn.XLOOKUP(C47,roadnames[lookupValue],roadnames[lookupKey],"ERROR"),""), "")</f>
        <v/>
      </c>
      <c r="E47" s="5"/>
      <c r="F47" s="5"/>
      <c r="G47" s="4"/>
      <c r="I47" s="3" t="str">
        <f>IF($A47="ADD",IF(NOT(ISBLANK(H47)),_xlfn.XLOOKUP(H47,ud_side[lookupValue],ud_side[lookupKey],"ERROR"),""), "")</f>
        <v/>
      </c>
      <c r="J47" s="6"/>
      <c r="K47" s="6"/>
      <c r="L47" s="6"/>
      <c r="N47" s="3" t="str">
        <f>IF($A47="ADD",IF(NOT(ISBLANK(M47)),_xlfn.XLOOKUP(M47,ud_gantry_primary_function[lookupValue],ud_gantry_primary_function[lookupKey],"ERROR"),""), "")</f>
        <v/>
      </c>
      <c r="P47" s="3" t="str">
        <f>IF($A47="ADD",IF(NOT(ISBLANK(O47)),_xlfn.XLOOKUP(O47,ud_shape[lookupValue],ud_shape[lookupKey],"ERROR"),""), "")</f>
        <v/>
      </c>
      <c r="R47" s="3" t="str">
        <f>IF($A47="ADD",IF(NOT(ISBLANK(Q47)),_xlfn.XLOOKUP(Q47,ud_gantry_construction_type[lookupValue],ud_gantry_construction_type[lookupKey],"ERROR"),""), "")</f>
        <v/>
      </c>
      <c r="T47" s="3" t="str">
        <f>IF($A47="ADD",IF(NOT(ISBLANK(S47)),_xlfn.XLOOKUP(S47,gantry_material[lookupValue],gantry_material[lookupKey],"ERROR"),""), "")</f>
        <v/>
      </c>
      <c r="V47" s="7"/>
      <c r="W47" s="4"/>
      <c r="X47" s="3" t="str">
        <f t="shared" si="0"/>
        <v/>
      </c>
      <c r="Y47" s="3" t="str">
        <f>IF($A47="","",IF((AND($A47="ADD",OR(X47="",X47="Neither"))),"3",(_xlfn.XLOOKUP(X47,ud_replacement_status[lookupValue],ud_replacement_status[lookupKey],""))))</f>
        <v/>
      </c>
      <c r="Z47" s="3" t="str">
        <f t="shared" si="1"/>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2"/>
        <v/>
      </c>
      <c r="AF47" s="3" t="str">
        <f>IF($A47="","",IF((AND($A47="ADD",OR(AE47="",AE47="Queenstown-Lakes District Council"))),"70",(_xlfn.XLOOKUP(AE47,ud_organisation_owner[lookupValue],ud_organisation_owner[lookupKey],""))))</f>
        <v/>
      </c>
      <c r="AG47" s="3" t="str">
        <f t="shared" si="3"/>
        <v/>
      </c>
      <c r="AH47" s="3" t="str">
        <f>IF($A47="","",IF((AND($A47="ADD",OR(AG47="",AG47="Queenstown-Lakes District Council"))),"70",(_xlfn.XLOOKUP(AG47,ud_organisation_owner[lookupValue],ud_organisation_owner[lookupKey],""))))</f>
        <v/>
      </c>
      <c r="AI47" s="3" t="str">
        <f t="shared" si="4"/>
        <v/>
      </c>
      <c r="AJ47" s="3" t="str">
        <f>IF($A47="","",IF((AND($A47="ADD",OR(AI47="",AI47="Local Authority"))),"17",(_xlfn.XLOOKUP(AI47,ud_sub_organisation[lookupValue],ud_sub_organisation[lookupKey],""))))</f>
        <v/>
      </c>
      <c r="AK47" s="3" t="str">
        <f t="shared" si="5"/>
        <v/>
      </c>
      <c r="AL47" s="3" t="str">
        <f>IF($A47="","",IF((AND($A47="ADD",OR(AK47="",AK47="Vested Assets"))),"12",(_xlfn.XLOOKUP(AK47,ud_work_category[lookupValue],ud_work_category[lookupKey],""))))</f>
        <v/>
      </c>
      <c r="AM47" s="6"/>
      <c r="AN47" s="2" t="str">
        <f t="shared" si="6"/>
        <v/>
      </c>
      <c r="AO47" s="3" t="str">
        <f t="shared" si="7"/>
        <v/>
      </c>
      <c r="AP47" s="3" t="str">
        <f>IF($A47="","",IF((AND($A47="ADD",OR(AO47="",AO47="Excellent"))),"1",(_xlfn.XLOOKUP(AO47,condition[lookupValue],condition[lookupKey],""))))</f>
        <v/>
      </c>
      <c r="AQ47" s="7" t="str">
        <f t="shared" si="8"/>
        <v/>
      </c>
      <c r="AR47" s="8"/>
    </row>
    <row r="48" spans="2:44" x14ac:dyDescent="0.25">
      <c r="B48" s="4"/>
      <c r="D48" s="3" t="str">
        <f>IF($A48="ADD",IF(NOT(ISBLANK(C48)),_xlfn.XLOOKUP(C48,roadnames[lookupValue],roadnames[lookupKey],"ERROR"),""), "")</f>
        <v/>
      </c>
      <c r="E48" s="5"/>
      <c r="F48" s="5"/>
      <c r="G48" s="4"/>
      <c r="I48" s="3" t="str">
        <f>IF($A48="ADD",IF(NOT(ISBLANK(H48)),_xlfn.XLOOKUP(H48,ud_side[lookupValue],ud_side[lookupKey],"ERROR"),""), "")</f>
        <v/>
      </c>
      <c r="J48" s="6"/>
      <c r="K48" s="6"/>
      <c r="L48" s="6"/>
      <c r="N48" s="3" t="str">
        <f>IF($A48="ADD",IF(NOT(ISBLANK(M48)),_xlfn.XLOOKUP(M48,ud_gantry_primary_function[lookupValue],ud_gantry_primary_function[lookupKey],"ERROR"),""), "")</f>
        <v/>
      </c>
      <c r="P48" s="3" t="str">
        <f>IF($A48="ADD",IF(NOT(ISBLANK(O48)),_xlfn.XLOOKUP(O48,ud_shape[lookupValue],ud_shape[lookupKey],"ERROR"),""), "")</f>
        <v/>
      </c>
      <c r="R48" s="3" t="str">
        <f>IF($A48="ADD",IF(NOT(ISBLANK(Q48)),_xlfn.XLOOKUP(Q48,ud_gantry_construction_type[lookupValue],ud_gantry_construction_type[lookupKey],"ERROR"),""), "")</f>
        <v/>
      </c>
      <c r="T48" s="3" t="str">
        <f>IF($A48="ADD",IF(NOT(ISBLANK(S48)),_xlfn.XLOOKUP(S48,gantry_material[lookupValue],gantry_material[lookupKey],"ERROR"),""), "")</f>
        <v/>
      </c>
      <c r="V48" s="7"/>
      <c r="W48" s="4"/>
      <c r="X48" s="3" t="str">
        <f t="shared" si="0"/>
        <v/>
      </c>
      <c r="Y48" s="3" t="str">
        <f>IF($A48="","",IF((AND($A48="ADD",OR(X48="",X48="Neither"))),"3",(_xlfn.XLOOKUP(X48,ud_replacement_status[lookupValue],ud_replacement_status[lookupKey],""))))</f>
        <v/>
      </c>
      <c r="Z48" s="3" t="str">
        <f t="shared" si="1"/>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2"/>
        <v/>
      </c>
      <c r="AF48" s="3" t="str">
        <f>IF($A48="","",IF((AND($A48="ADD",OR(AE48="",AE48="Queenstown-Lakes District Council"))),"70",(_xlfn.XLOOKUP(AE48,ud_organisation_owner[lookupValue],ud_organisation_owner[lookupKey],""))))</f>
        <v/>
      </c>
      <c r="AG48" s="3" t="str">
        <f t="shared" si="3"/>
        <v/>
      </c>
      <c r="AH48" s="3" t="str">
        <f>IF($A48="","",IF((AND($A48="ADD",OR(AG48="",AG48="Queenstown-Lakes District Council"))),"70",(_xlfn.XLOOKUP(AG48,ud_organisation_owner[lookupValue],ud_organisation_owner[lookupKey],""))))</f>
        <v/>
      </c>
      <c r="AI48" s="3" t="str">
        <f t="shared" si="4"/>
        <v/>
      </c>
      <c r="AJ48" s="3" t="str">
        <f>IF($A48="","",IF((AND($A48="ADD",OR(AI48="",AI48="Local Authority"))),"17",(_xlfn.XLOOKUP(AI48,ud_sub_organisation[lookupValue],ud_sub_organisation[lookupKey],""))))</f>
        <v/>
      </c>
      <c r="AK48" s="3" t="str">
        <f t="shared" si="5"/>
        <v/>
      </c>
      <c r="AL48" s="3" t="str">
        <f>IF($A48="","",IF((AND($A48="ADD",OR(AK48="",AK48="Vested Assets"))),"12",(_xlfn.XLOOKUP(AK48,ud_work_category[lookupValue],ud_work_category[lookupKey],""))))</f>
        <v/>
      </c>
      <c r="AM48" s="6"/>
      <c r="AN48" s="2" t="str">
        <f t="shared" si="6"/>
        <v/>
      </c>
      <c r="AO48" s="3" t="str">
        <f t="shared" si="7"/>
        <v/>
      </c>
      <c r="AP48" s="3" t="str">
        <f>IF($A48="","",IF((AND($A48="ADD",OR(AO48="",AO48="Excellent"))),"1",(_xlfn.XLOOKUP(AO48,condition[lookupValue],condition[lookupKey],""))))</f>
        <v/>
      </c>
      <c r="AQ48" s="7" t="str">
        <f t="shared" si="8"/>
        <v/>
      </c>
      <c r="AR48" s="8"/>
    </row>
    <row r="49" spans="2:44" x14ac:dyDescent="0.25">
      <c r="B49" s="4"/>
      <c r="D49" s="3" t="str">
        <f>IF($A49="ADD",IF(NOT(ISBLANK(C49)),_xlfn.XLOOKUP(C49,roadnames[lookupValue],roadnames[lookupKey],"ERROR"),""), "")</f>
        <v/>
      </c>
      <c r="E49" s="5"/>
      <c r="F49" s="5"/>
      <c r="G49" s="4"/>
      <c r="I49" s="3" t="str">
        <f>IF($A49="ADD",IF(NOT(ISBLANK(H49)),_xlfn.XLOOKUP(H49,ud_side[lookupValue],ud_side[lookupKey],"ERROR"),""), "")</f>
        <v/>
      </c>
      <c r="J49" s="6"/>
      <c r="K49" s="6"/>
      <c r="L49" s="6"/>
      <c r="N49" s="3" t="str">
        <f>IF($A49="ADD",IF(NOT(ISBLANK(M49)),_xlfn.XLOOKUP(M49,ud_gantry_primary_function[lookupValue],ud_gantry_primary_function[lookupKey],"ERROR"),""), "")</f>
        <v/>
      </c>
      <c r="P49" s="3" t="str">
        <f>IF($A49="ADD",IF(NOT(ISBLANK(O49)),_xlfn.XLOOKUP(O49,ud_shape[lookupValue],ud_shape[lookupKey],"ERROR"),""), "")</f>
        <v/>
      </c>
      <c r="R49" s="3" t="str">
        <f>IF($A49="ADD",IF(NOT(ISBLANK(Q49)),_xlfn.XLOOKUP(Q49,ud_gantry_construction_type[lookupValue],ud_gantry_construction_type[lookupKey],"ERROR"),""), "")</f>
        <v/>
      </c>
      <c r="T49" s="3" t="str">
        <f>IF($A49="ADD",IF(NOT(ISBLANK(S49)),_xlfn.XLOOKUP(S49,gantry_material[lookupValue],gantry_material[lookupKey],"ERROR"),""), "")</f>
        <v/>
      </c>
      <c r="V49" s="7"/>
      <c r="W49" s="4"/>
      <c r="X49" s="3" t="str">
        <f t="shared" si="0"/>
        <v/>
      </c>
      <c r="Y49" s="3" t="str">
        <f>IF($A49="","",IF((AND($A49="ADD",OR(X49="",X49="Neither"))),"3",(_xlfn.XLOOKUP(X49,ud_replacement_status[lookupValue],ud_replacement_status[lookupKey],""))))</f>
        <v/>
      </c>
      <c r="Z49" s="3" t="str">
        <f t="shared" si="1"/>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2"/>
        <v/>
      </c>
      <c r="AF49" s="3" t="str">
        <f>IF($A49="","",IF((AND($A49="ADD",OR(AE49="",AE49="Queenstown-Lakes District Council"))),"70",(_xlfn.XLOOKUP(AE49,ud_organisation_owner[lookupValue],ud_organisation_owner[lookupKey],""))))</f>
        <v/>
      </c>
      <c r="AG49" s="3" t="str">
        <f t="shared" si="3"/>
        <v/>
      </c>
      <c r="AH49" s="3" t="str">
        <f>IF($A49="","",IF((AND($A49="ADD",OR(AG49="",AG49="Queenstown-Lakes District Council"))),"70",(_xlfn.XLOOKUP(AG49,ud_organisation_owner[lookupValue],ud_organisation_owner[lookupKey],""))))</f>
        <v/>
      </c>
      <c r="AI49" s="3" t="str">
        <f t="shared" si="4"/>
        <v/>
      </c>
      <c r="AJ49" s="3" t="str">
        <f>IF($A49="","",IF((AND($A49="ADD",OR(AI49="",AI49="Local Authority"))),"17",(_xlfn.XLOOKUP(AI49,ud_sub_organisation[lookupValue],ud_sub_organisation[lookupKey],""))))</f>
        <v/>
      </c>
      <c r="AK49" s="3" t="str">
        <f t="shared" si="5"/>
        <v/>
      </c>
      <c r="AL49" s="3" t="str">
        <f>IF($A49="","",IF((AND($A49="ADD",OR(AK49="",AK49="Vested Assets"))),"12",(_xlfn.XLOOKUP(AK49,ud_work_category[lookupValue],ud_work_category[lookupKey],""))))</f>
        <v/>
      </c>
      <c r="AM49" s="6"/>
      <c r="AN49" s="2" t="str">
        <f t="shared" si="6"/>
        <v/>
      </c>
      <c r="AO49" s="3" t="str">
        <f t="shared" si="7"/>
        <v/>
      </c>
      <c r="AP49" s="3" t="str">
        <f>IF($A49="","",IF((AND($A49="ADD",OR(AO49="",AO49="Excellent"))),"1",(_xlfn.XLOOKUP(AO49,condition[lookupValue],condition[lookupKey],""))))</f>
        <v/>
      </c>
      <c r="AQ49" s="7" t="str">
        <f t="shared" si="8"/>
        <v/>
      </c>
      <c r="AR49" s="8"/>
    </row>
    <row r="50" spans="2:44" x14ac:dyDescent="0.25">
      <c r="B50" s="4"/>
      <c r="D50" s="3" t="str">
        <f>IF($A50="ADD",IF(NOT(ISBLANK(C50)),_xlfn.XLOOKUP(C50,roadnames[lookupValue],roadnames[lookupKey],"ERROR"),""), "")</f>
        <v/>
      </c>
      <c r="E50" s="5"/>
      <c r="F50" s="5"/>
      <c r="G50" s="4"/>
      <c r="I50" s="3" t="str">
        <f>IF($A50="ADD",IF(NOT(ISBLANK(H50)),_xlfn.XLOOKUP(H50,ud_side[lookupValue],ud_side[lookupKey],"ERROR"),""), "")</f>
        <v/>
      </c>
      <c r="J50" s="6"/>
      <c r="K50" s="6"/>
      <c r="L50" s="6"/>
      <c r="N50" s="3" t="str">
        <f>IF($A50="ADD",IF(NOT(ISBLANK(M50)),_xlfn.XLOOKUP(M50,ud_gantry_primary_function[lookupValue],ud_gantry_primary_function[lookupKey],"ERROR"),""), "")</f>
        <v/>
      </c>
      <c r="P50" s="3" t="str">
        <f>IF($A50="ADD",IF(NOT(ISBLANK(O50)),_xlfn.XLOOKUP(O50,ud_shape[lookupValue],ud_shape[lookupKey],"ERROR"),""), "")</f>
        <v/>
      </c>
      <c r="R50" s="3" t="str">
        <f>IF($A50="ADD",IF(NOT(ISBLANK(Q50)),_xlfn.XLOOKUP(Q50,ud_gantry_construction_type[lookupValue],ud_gantry_construction_type[lookupKey],"ERROR"),""), "")</f>
        <v/>
      </c>
      <c r="T50" s="3" t="str">
        <f>IF($A50="ADD",IF(NOT(ISBLANK(S50)),_xlfn.XLOOKUP(S50,gantry_material[lookupValue],gantry_material[lookupKey],"ERROR"),""), "")</f>
        <v/>
      </c>
      <c r="V50" s="7"/>
      <c r="W50" s="4"/>
      <c r="X50" s="3" t="str">
        <f t="shared" si="0"/>
        <v/>
      </c>
      <c r="Y50" s="3" t="str">
        <f>IF($A50="","",IF((AND($A50="ADD",OR(X50="",X50="Neither"))),"3",(_xlfn.XLOOKUP(X50,ud_replacement_status[lookupValue],ud_replacement_status[lookupKey],""))))</f>
        <v/>
      </c>
      <c r="Z50" s="3" t="str">
        <f t="shared" si="1"/>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2"/>
        <v/>
      </c>
      <c r="AF50" s="3" t="str">
        <f>IF($A50="","",IF((AND($A50="ADD",OR(AE50="",AE50="Queenstown-Lakes District Council"))),"70",(_xlfn.XLOOKUP(AE50,ud_organisation_owner[lookupValue],ud_organisation_owner[lookupKey],""))))</f>
        <v/>
      </c>
      <c r="AG50" s="3" t="str">
        <f t="shared" si="3"/>
        <v/>
      </c>
      <c r="AH50" s="3" t="str">
        <f>IF($A50="","",IF((AND($A50="ADD",OR(AG50="",AG50="Queenstown-Lakes District Council"))),"70",(_xlfn.XLOOKUP(AG50,ud_organisation_owner[lookupValue],ud_organisation_owner[lookupKey],""))))</f>
        <v/>
      </c>
      <c r="AI50" s="3" t="str">
        <f t="shared" si="4"/>
        <v/>
      </c>
      <c r="AJ50" s="3" t="str">
        <f>IF($A50="","",IF((AND($A50="ADD",OR(AI50="",AI50="Local Authority"))),"17",(_xlfn.XLOOKUP(AI50,ud_sub_organisation[lookupValue],ud_sub_organisation[lookupKey],""))))</f>
        <v/>
      </c>
      <c r="AK50" s="3" t="str">
        <f t="shared" si="5"/>
        <v/>
      </c>
      <c r="AL50" s="3" t="str">
        <f>IF($A50="","",IF((AND($A50="ADD",OR(AK50="",AK50="Vested Assets"))),"12",(_xlfn.XLOOKUP(AK50,ud_work_category[lookupValue],ud_work_category[lookupKey],""))))</f>
        <v/>
      </c>
      <c r="AM50" s="6"/>
      <c r="AN50" s="2" t="str">
        <f t="shared" si="6"/>
        <v/>
      </c>
      <c r="AO50" s="3" t="str">
        <f t="shared" si="7"/>
        <v/>
      </c>
      <c r="AP50" s="3" t="str">
        <f>IF($A50="","",IF((AND($A50="ADD",OR(AO50="",AO50="Excellent"))),"1",(_xlfn.XLOOKUP(AO50,condition[lookupValue],condition[lookupKey],""))))</f>
        <v/>
      </c>
      <c r="AQ50" s="7" t="str">
        <f t="shared" si="8"/>
        <v/>
      </c>
      <c r="AR50" s="8"/>
    </row>
    <row r="51" spans="2:44" x14ac:dyDescent="0.25">
      <c r="B51" s="4"/>
      <c r="D51" s="3" t="str">
        <f>IF($A51="ADD",IF(NOT(ISBLANK(C51)),_xlfn.XLOOKUP(C51,roadnames[lookupValue],roadnames[lookupKey],"ERROR"),""), "")</f>
        <v/>
      </c>
      <c r="E51" s="5"/>
      <c r="F51" s="5"/>
      <c r="G51" s="4"/>
      <c r="I51" s="3" t="str">
        <f>IF($A51="ADD",IF(NOT(ISBLANK(H51)),_xlfn.XLOOKUP(H51,ud_side[lookupValue],ud_side[lookupKey],"ERROR"),""), "")</f>
        <v/>
      </c>
      <c r="J51" s="6"/>
      <c r="K51" s="6"/>
      <c r="L51" s="6"/>
      <c r="N51" s="3" t="str">
        <f>IF($A51="ADD",IF(NOT(ISBLANK(M51)),_xlfn.XLOOKUP(M51,ud_gantry_primary_function[lookupValue],ud_gantry_primary_function[lookupKey],"ERROR"),""), "")</f>
        <v/>
      </c>
      <c r="P51" s="3" t="str">
        <f>IF($A51="ADD",IF(NOT(ISBLANK(O51)),_xlfn.XLOOKUP(O51,ud_shape[lookupValue],ud_shape[lookupKey],"ERROR"),""), "")</f>
        <v/>
      </c>
      <c r="R51" s="3" t="str">
        <f>IF($A51="ADD",IF(NOT(ISBLANK(Q51)),_xlfn.XLOOKUP(Q51,ud_gantry_construction_type[lookupValue],ud_gantry_construction_type[lookupKey],"ERROR"),""), "")</f>
        <v/>
      </c>
      <c r="T51" s="3" t="str">
        <f>IF($A51="ADD",IF(NOT(ISBLANK(S51)),_xlfn.XLOOKUP(S51,gantry_material[lookupValue],gantry_material[lookupKey],"ERROR"),""), "")</f>
        <v/>
      </c>
      <c r="V51" s="7"/>
      <c r="W51" s="4"/>
      <c r="X51" s="3" t="str">
        <f t="shared" si="0"/>
        <v/>
      </c>
      <c r="Y51" s="3" t="str">
        <f>IF($A51="","",IF((AND($A51="ADD",OR(X51="",X51="Neither"))),"3",(_xlfn.XLOOKUP(X51,ud_replacement_status[lookupValue],ud_replacement_status[lookupKey],""))))</f>
        <v/>
      </c>
      <c r="Z51" s="3" t="str">
        <f t="shared" si="1"/>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2"/>
        <v/>
      </c>
      <c r="AF51" s="3" t="str">
        <f>IF($A51="","",IF((AND($A51="ADD",OR(AE51="",AE51="Queenstown-Lakes District Council"))),"70",(_xlfn.XLOOKUP(AE51,ud_organisation_owner[lookupValue],ud_organisation_owner[lookupKey],""))))</f>
        <v/>
      </c>
      <c r="AG51" s="3" t="str">
        <f t="shared" si="3"/>
        <v/>
      </c>
      <c r="AH51" s="3" t="str">
        <f>IF($A51="","",IF((AND($A51="ADD",OR(AG51="",AG51="Queenstown-Lakes District Council"))),"70",(_xlfn.XLOOKUP(AG51,ud_organisation_owner[lookupValue],ud_organisation_owner[lookupKey],""))))</f>
        <v/>
      </c>
      <c r="AI51" s="3" t="str">
        <f t="shared" si="4"/>
        <v/>
      </c>
      <c r="AJ51" s="3" t="str">
        <f>IF($A51="","",IF((AND($A51="ADD",OR(AI51="",AI51="Local Authority"))),"17",(_xlfn.XLOOKUP(AI51,ud_sub_organisation[lookupValue],ud_sub_organisation[lookupKey],""))))</f>
        <v/>
      </c>
      <c r="AK51" s="3" t="str">
        <f t="shared" si="5"/>
        <v/>
      </c>
      <c r="AL51" s="3" t="str">
        <f>IF($A51="","",IF((AND($A51="ADD",OR(AK51="",AK51="Vested Assets"))),"12",(_xlfn.XLOOKUP(AK51,ud_work_category[lookupValue],ud_work_category[lookupKey],""))))</f>
        <v/>
      </c>
      <c r="AM51" s="6"/>
      <c r="AN51" s="2" t="str">
        <f t="shared" si="6"/>
        <v/>
      </c>
      <c r="AO51" s="3" t="str">
        <f t="shared" si="7"/>
        <v/>
      </c>
      <c r="AP51" s="3" t="str">
        <f>IF($A51="","",IF((AND($A51="ADD",OR(AO51="",AO51="Excellent"))),"1",(_xlfn.XLOOKUP(AO51,condition[lookupValue],condition[lookupKey],""))))</f>
        <v/>
      </c>
      <c r="AQ51" s="7" t="str">
        <f t="shared" si="8"/>
        <v/>
      </c>
      <c r="AR51" s="8"/>
    </row>
    <row r="52" spans="2:44" x14ac:dyDescent="0.25">
      <c r="B52" s="4"/>
      <c r="D52" s="3" t="str">
        <f>IF($A52="ADD",IF(NOT(ISBLANK(C52)),_xlfn.XLOOKUP(C52,roadnames[lookupValue],roadnames[lookupKey],"ERROR"),""), "")</f>
        <v/>
      </c>
      <c r="E52" s="5"/>
      <c r="F52" s="5"/>
      <c r="G52" s="4"/>
      <c r="I52" s="3" t="str">
        <f>IF($A52="ADD",IF(NOT(ISBLANK(H52)),_xlfn.XLOOKUP(H52,ud_side[lookupValue],ud_side[lookupKey],"ERROR"),""), "")</f>
        <v/>
      </c>
      <c r="J52" s="6"/>
      <c r="K52" s="6"/>
      <c r="L52" s="6"/>
      <c r="N52" s="3" t="str">
        <f>IF($A52="ADD",IF(NOT(ISBLANK(M52)),_xlfn.XLOOKUP(M52,ud_gantry_primary_function[lookupValue],ud_gantry_primary_function[lookupKey],"ERROR"),""), "")</f>
        <v/>
      </c>
      <c r="P52" s="3" t="str">
        <f>IF($A52="ADD",IF(NOT(ISBLANK(O52)),_xlfn.XLOOKUP(O52,ud_shape[lookupValue],ud_shape[lookupKey],"ERROR"),""), "")</f>
        <v/>
      </c>
      <c r="R52" s="3" t="str">
        <f>IF($A52="ADD",IF(NOT(ISBLANK(Q52)),_xlfn.XLOOKUP(Q52,ud_gantry_construction_type[lookupValue],ud_gantry_construction_type[lookupKey],"ERROR"),""), "")</f>
        <v/>
      </c>
      <c r="T52" s="3" t="str">
        <f>IF($A52="ADD",IF(NOT(ISBLANK(S52)),_xlfn.XLOOKUP(S52,gantry_material[lookupValue],gantry_material[lookupKey],"ERROR"),""), "")</f>
        <v/>
      </c>
      <c r="V52" s="7"/>
      <c r="W52" s="4"/>
      <c r="X52" s="3" t="str">
        <f t="shared" si="0"/>
        <v/>
      </c>
      <c r="Y52" s="3" t="str">
        <f>IF($A52="","",IF((AND($A52="ADD",OR(X52="",X52="Neither"))),"3",(_xlfn.XLOOKUP(X52,ud_replacement_status[lookupValue],ud_replacement_status[lookupKey],""))))</f>
        <v/>
      </c>
      <c r="Z52" s="3" t="str">
        <f t="shared" si="1"/>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2"/>
        <v/>
      </c>
      <c r="AF52" s="3" t="str">
        <f>IF($A52="","",IF((AND($A52="ADD",OR(AE52="",AE52="Queenstown-Lakes District Council"))),"70",(_xlfn.XLOOKUP(AE52,ud_organisation_owner[lookupValue],ud_organisation_owner[lookupKey],""))))</f>
        <v/>
      </c>
      <c r="AG52" s="3" t="str">
        <f t="shared" si="3"/>
        <v/>
      </c>
      <c r="AH52" s="3" t="str">
        <f>IF($A52="","",IF((AND($A52="ADD",OR(AG52="",AG52="Queenstown-Lakes District Council"))),"70",(_xlfn.XLOOKUP(AG52,ud_organisation_owner[lookupValue],ud_organisation_owner[lookupKey],""))))</f>
        <v/>
      </c>
      <c r="AI52" s="3" t="str">
        <f t="shared" si="4"/>
        <v/>
      </c>
      <c r="AJ52" s="3" t="str">
        <f>IF($A52="","",IF((AND($A52="ADD",OR(AI52="",AI52="Local Authority"))),"17",(_xlfn.XLOOKUP(AI52,ud_sub_organisation[lookupValue],ud_sub_organisation[lookupKey],""))))</f>
        <v/>
      </c>
      <c r="AK52" s="3" t="str">
        <f t="shared" si="5"/>
        <v/>
      </c>
      <c r="AL52" s="3" t="str">
        <f>IF($A52="","",IF((AND($A52="ADD",OR(AK52="",AK52="Vested Assets"))),"12",(_xlfn.XLOOKUP(AK52,ud_work_category[lookupValue],ud_work_category[lookupKey],""))))</f>
        <v/>
      </c>
      <c r="AM52" s="6"/>
      <c r="AN52" s="2" t="str">
        <f t="shared" si="6"/>
        <v/>
      </c>
      <c r="AO52" s="3" t="str">
        <f t="shared" si="7"/>
        <v/>
      </c>
      <c r="AP52" s="3" t="str">
        <f>IF($A52="","",IF((AND($A52="ADD",OR(AO52="",AO52="Excellent"))),"1",(_xlfn.XLOOKUP(AO52,condition[lookupValue],condition[lookupKey],""))))</f>
        <v/>
      </c>
      <c r="AQ52" s="7" t="str">
        <f t="shared" si="8"/>
        <v/>
      </c>
      <c r="AR52" s="8"/>
    </row>
    <row r="53" spans="2:44" x14ac:dyDescent="0.25">
      <c r="B53" s="4"/>
      <c r="D53" s="3" t="str">
        <f>IF($A53="ADD",IF(NOT(ISBLANK(C53)),_xlfn.XLOOKUP(C53,roadnames[lookupValue],roadnames[lookupKey],"ERROR"),""), "")</f>
        <v/>
      </c>
      <c r="E53" s="5"/>
      <c r="F53" s="5"/>
      <c r="G53" s="4"/>
      <c r="I53" s="3" t="str">
        <f>IF($A53="ADD",IF(NOT(ISBLANK(H53)),_xlfn.XLOOKUP(H53,ud_side[lookupValue],ud_side[lookupKey],"ERROR"),""), "")</f>
        <v/>
      </c>
      <c r="J53" s="6"/>
      <c r="K53" s="6"/>
      <c r="L53" s="6"/>
      <c r="N53" s="3" t="str">
        <f>IF($A53="ADD",IF(NOT(ISBLANK(M53)),_xlfn.XLOOKUP(M53,ud_gantry_primary_function[lookupValue],ud_gantry_primary_function[lookupKey],"ERROR"),""), "")</f>
        <v/>
      </c>
      <c r="P53" s="3" t="str">
        <f>IF($A53="ADD",IF(NOT(ISBLANK(O53)),_xlfn.XLOOKUP(O53,ud_shape[lookupValue],ud_shape[lookupKey],"ERROR"),""), "")</f>
        <v/>
      </c>
      <c r="R53" s="3" t="str">
        <f>IF($A53="ADD",IF(NOT(ISBLANK(Q53)),_xlfn.XLOOKUP(Q53,ud_gantry_construction_type[lookupValue],ud_gantry_construction_type[lookupKey],"ERROR"),""), "")</f>
        <v/>
      </c>
      <c r="T53" s="3" t="str">
        <f>IF($A53="ADD",IF(NOT(ISBLANK(S53)),_xlfn.XLOOKUP(S53,gantry_material[lookupValue],gantry_material[lookupKey],"ERROR"),""), "")</f>
        <v/>
      </c>
      <c r="V53" s="7"/>
      <c r="W53" s="4"/>
      <c r="X53" s="3" t="str">
        <f t="shared" si="0"/>
        <v/>
      </c>
      <c r="Y53" s="3" t="str">
        <f>IF($A53="","",IF((AND($A53="ADD",OR(X53="",X53="Neither"))),"3",(_xlfn.XLOOKUP(X53,ud_replacement_status[lookupValue],ud_replacement_status[lookupKey],""))))</f>
        <v/>
      </c>
      <c r="Z53" s="3" t="str">
        <f t="shared" si="1"/>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2"/>
        <v/>
      </c>
      <c r="AF53" s="3" t="str">
        <f>IF($A53="","",IF((AND($A53="ADD",OR(AE53="",AE53="Queenstown-Lakes District Council"))),"70",(_xlfn.XLOOKUP(AE53,ud_organisation_owner[lookupValue],ud_organisation_owner[lookupKey],""))))</f>
        <v/>
      </c>
      <c r="AG53" s="3" t="str">
        <f t="shared" si="3"/>
        <v/>
      </c>
      <c r="AH53" s="3" t="str">
        <f>IF($A53="","",IF((AND($A53="ADD",OR(AG53="",AG53="Queenstown-Lakes District Council"))),"70",(_xlfn.XLOOKUP(AG53,ud_organisation_owner[lookupValue],ud_organisation_owner[lookupKey],""))))</f>
        <v/>
      </c>
      <c r="AI53" s="3" t="str">
        <f t="shared" si="4"/>
        <v/>
      </c>
      <c r="AJ53" s="3" t="str">
        <f>IF($A53="","",IF((AND($A53="ADD",OR(AI53="",AI53="Local Authority"))),"17",(_xlfn.XLOOKUP(AI53,ud_sub_organisation[lookupValue],ud_sub_organisation[lookupKey],""))))</f>
        <v/>
      </c>
      <c r="AK53" s="3" t="str">
        <f t="shared" si="5"/>
        <v/>
      </c>
      <c r="AL53" s="3" t="str">
        <f>IF($A53="","",IF((AND($A53="ADD",OR(AK53="",AK53="Vested Assets"))),"12",(_xlfn.XLOOKUP(AK53,ud_work_category[lookupValue],ud_work_category[lookupKey],""))))</f>
        <v/>
      </c>
      <c r="AM53" s="6"/>
      <c r="AN53" s="2" t="str">
        <f t="shared" si="6"/>
        <v/>
      </c>
      <c r="AO53" s="3" t="str">
        <f t="shared" si="7"/>
        <v/>
      </c>
      <c r="AP53" s="3" t="str">
        <f>IF($A53="","",IF((AND($A53="ADD",OR(AO53="",AO53="Excellent"))),"1",(_xlfn.XLOOKUP(AO53,condition[lookupValue],condition[lookupKey],""))))</f>
        <v/>
      </c>
      <c r="AQ53" s="7" t="str">
        <f t="shared" si="8"/>
        <v/>
      </c>
      <c r="AR53" s="8"/>
    </row>
    <row r="54" spans="2:44" x14ac:dyDescent="0.25">
      <c r="B54" s="4"/>
      <c r="D54" s="3" t="str">
        <f>IF($A54="ADD",IF(NOT(ISBLANK(C54)),_xlfn.XLOOKUP(C54,roadnames[lookupValue],roadnames[lookupKey],"ERROR"),""), "")</f>
        <v/>
      </c>
      <c r="E54" s="5"/>
      <c r="F54" s="5"/>
      <c r="G54" s="4"/>
      <c r="I54" s="3" t="str">
        <f>IF($A54="ADD",IF(NOT(ISBLANK(H54)),_xlfn.XLOOKUP(H54,ud_side[lookupValue],ud_side[lookupKey],"ERROR"),""), "")</f>
        <v/>
      </c>
      <c r="J54" s="6"/>
      <c r="K54" s="6"/>
      <c r="L54" s="6"/>
      <c r="N54" s="3" t="str">
        <f>IF($A54="ADD",IF(NOT(ISBLANK(M54)),_xlfn.XLOOKUP(M54,ud_gantry_primary_function[lookupValue],ud_gantry_primary_function[lookupKey],"ERROR"),""), "")</f>
        <v/>
      </c>
      <c r="P54" s="3" t="str">
        <f>IF($A54="ADD",IF(NOT(ISBLANK(O54)),_xlfn.XLOOKUP(O54,ud_shape[lookupValue],ud_shape[lookupKey],"ERROR"),""), "")</f>
        <v/>
      </c>
      <c r="R54" s="3" t="str">
        <f>IF($A54="ADD",IF(NOT(ISBLANK(Q54)),_xlfn.XLOOKUP(Q54,ud_gantry_construction_type[lookupValue],ud_gantry_construction_type[lookupKey],"ERROR"),""), "")</f>
        <v/>
      </c>
      <c r="T54" s="3" t="str">
        <f>IF($A54="ADD",IF(NOT(ISBLANK(S54)),_xlfn.XLOOKUP(S54,gantry_material[lookupValue],gantry_material[lookupKey],"ERROR"),""), "")</f>
        <v/>
      </c>
      <c r="V54" s="7"/>
      <c r="W54" s="4"/>
      <c r="X54" s="3" t="str">
        <f t="shared" si="0"/>
        <v/>
      </c>
      <c r="Y54" s="3" t="str">
        <f>IF($A54="","",IF((AND($A54="ADD",OR(X54="",X54="Neither"))),"3",(_xlfn.XLOOKUP(X54,ud_replacement_status[lookupValue],ud_replacement_status[lookupKey],""))))</f>
        <v/>
      </c>
      <c r="Z54" s="3" t="str">
        <f t="shared" si="1"/>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2"/>
        <v/>
      </c>
      <c r="AF54" s="3" t="str">
        <f>IF($A54="","",IF((AND($A54="ADD",OR(AE54="",AE54="Queenstown-Lakes District Council"))),"70",(_xlfn.XLOOKUP(AE54,ud_organisation_owner[lookupValue],ud_organisation_owner[lookupKey],""))))</f>
        <v/>
      </c>
      <c r="AG54" s="3" t="str">
        <f t="shared" si="3"/>
        <v/>
      </c>
      <c r="AH54" s="3" t="str">
        <f>IF($A54="","",IF((AND($A54="ADD",OR(AG54="",AG54="Queenstown-Lakes District Council"))),"70",(_xlfn.XLOOKUP(AG54,ud_organisation_owner[lookupValue],ud_organisation_owner[lookupKey],""))))</f>
        <v/>
      </c>
      <c r="AI54" s="3" t="str">
        <f t="shared" si="4"/>
        <v/>
      </c>
      <c r="AJ54" s="3" t="str">
        <f>IF($A54="","",IF((AND($A54="ADD",OR(AI54="",AI54="Local Authority"))),"17",(_xlfn.XLOOKUP(AI54,ud_sub_organisation[lookupValue],ud_sub_organisation[lookupKey],""))))</f>
        <v/>
      </c>
      <c r="AK54" s="3" t="str">
        <f t="shared" si="5"/>
        <v/>
      </c>
      <c r="AL54" s="3" t="str">
        <f>IF($A54="","",IF((AND($A54="ADD",OR(AK54="",AK54="Vested Assets"))),"12",(_xlfn.XLOOKUP(AK54,ud_work_category[lookupValue],ud_work_category[lookupKey],""))))</f>
        <v/>
      </c>
      <c r="AM54" s="6"/>
      <c r="AN54" s="2" t="str">
        <f t="shared" si="6"/>
        <v/>
      </c>
      <c r="AO54" s="3" t="str">
        <f t="shared" si="7"/>
        <v/>
      </c>
      <c r="AP54" s="3" t="str">
        <f>IF($A54="","",IF((AND($A54="ADD",OR(AO54="",AO54="Excellent"))),"1",(_xlfn.XLOOKUP(AO54,condition[lookupValue],condition[lookupKey],""))))</f>
        <v/>
      </c>
      <c r="AQ54" s="7" t="str">
        <f t="shared" si="8"/>
        <v/>
      </c>
      <c r="AR54" s="8"/>
    </row>
    <row r="55" spans="2:44" x14ac:dyDescent="0.25">
      <c r="B55" s="4"/>
      <c r="D55" s="3" t="str">
        <f>IF($A55="ADD",IF(NOT(ISBLANK(C55)),_xlfn.XLOOKUP(C55,roadnames[lookupValue],roadnames[lookupKey],"ERROR"),""), "")</f>
        <v/>
      </c>
      <c r="E55" s="5"/>
      <c r="F55" s="5"/>
      <c r="G55" s="4"/>
      <c r="I55" s="3" t="str">
        <f>IF($A55="ADD",IF(NOT(ISBLANK(H55)),_xlfn.XLOOKUP(H55,ud_side[lookupValue],ud_side[lookupKey],"ERROR"),""), "")</f>
        <v/>
      </c>
      <c r="J55" s="6"/>
      <c r="K55" s="6"/>
      <c r="L55" s="6"/>
      <c r="N55" s="3" t="str">
        <f>IF($A55="ADD",IF(NOT(ISBLANK(M55)),_xlfn.XLOOKUP(M55,ud_gantry_primary_function[lookupValue],ud_gantry_primary_function[lookupKey],"ERROR"),""), "")</f>
        <v/>
      </c>
      <c r="P55" s="3" t="str">
        <f>IF($A55="ADD",IF(NOT(ISBLANK(O55)),_xlfn.XLOOKUP(O55,ud_shape[lookupValue],ud_shape[lookupKey],"ERROR"),""), "")</f>
        <v/>
      </c>
      <c r="R55" s="3" t="str">
        <f>IF($A55="ADD",IF(NOT(ISBLANK(Q55)),_xlfn.XLOOKUP(Q55,ud_gantry_construction_type[lookupValue],ud_gantry_construction_type[lookupKey],"ERROR"),""), "")</f>
        <v/>
      </c>
      <c r="T55" s="3" t="str">
        <f>IF($A55="ADD",IF(NOT(ISBLANK(S55)),_xlfn.XLOOKUP(S55,gantry_material[lookupValue],gantry_material[lookupKey],"ERROR"),""), "")</f>
        <v/>
      </c>
      <c r="V55" s="7"/>
      <c r="W55" s="4"/>
      <c r="X55" s="3" t="str">
        <f t="shared" si="0"/>
        <v/>
      </c>
      <c r="Y55" s="3" t="str">
        <f>IF($A55="","",IF((AND($A55="ADD",OR(X55="",X55="Neither"))),"3",(_xlfn.XLOOKUP(X55,ud_replacement_status[lookupValue],ud_replacement_status[lookupKey],""))))</f>
        <v/>
      </c>
      <c r="Z55" s="3" t="str">
        <f t="shared" si="1"/>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2"/>
        <v/>
      </c>
      <c r="AF55" s="3" t="str">
        <f>IF($A55="","",IF((AND($A55="ADD",OR(AE55="",AE55="Queenstown-Lakes District Council"))),"70",(_xlfn.XLOOKUP(AE55,ud_organisation_owner[lookupValue],ud_organisation_owner[lookupKey],""))))</f>
        <v/>
      </c>
      <c r="AG55" s="3" t="str">
        <f t="shared" si="3"/>
        <v/>
      </c>
      <c r="AH55" s="3" t="str">
        <f>IF($A55="","",IF((AND($A55="ADD",OR(AG55="",AG55="Queenstown-Lakes District Council"))),"70",(_xlfn.XLOOKUP(AG55,ud_organisation_owner[lookupValue],ud_organisation_owner[lookupKey],""))))</f>
        <v/>
      </c>
      <c r="AI55" s="3" t="str">
        <f t="shared" si="4"/>
        <v/>
      </c>
      <c r="AJ55" s="3" t="str">
        <f>IF($A55="","",IF((AND($A55="ADD",OR(AI55="",AI55="Local Authority"))),"17",(_xlfn.XLOOKUP(AI55,ud_sub_organisation[lookupValue],ud_sub_organisation[lookupKey],""))))</f>
        <v/>
      </c>
      <c r="AK55" s="3" t="str">
        <f t="shared" si="5"/>
        <v/>
      </c>
      <c r="AL55" s="3" t="str">
        <f>IF($A55="","",IF((AND($A55="ADD",OR(AK55="",AK55="Vested Assets"))),"12",(_xlfn.XLOOKUP(AK55,ud_work_category[lookupValue],ud_work_category[lookupKey],""))))</f>
        <v/>
      </c>
      <c r="AM55" s="6"/>
      <c r="AN55" s="2" t="str">
        <f t="shared" si="6"/>
        <v/>
      </c>
      <c r="AO55" s="3" t="str">
        <f t="shared" si="7"/>
        <v/>
      </c>
      <c r="AP55" s="3" t="str">
        <f>IF($A55="","",IF((AND($A55="ADD",OR(AO55="",AO55="Excellent"))),"1",(_xlfn.XLOOKUP(AO55,condition[lookupValue],condition[lookupKey],""))))</f>
        <v/>
      </c>
      <c r="AQ55" s="7" t="str">
        <f t="shared" si="8"/>
        <v/>
      </c>
      <c r="AR55" s="8"/>
    </row>
    <row r="56" spans="2:44" x14ac:dyDescent="0.25">
      <c r="B56" s="4"/>
      <c r="D56" s="3" t="str">
        <f>IF($A56="ADD",IF(NOT(ISBLANK(C56)),_xlfn.XLOOKUP(C56,roadnames[lookupValue],roadnames[lookupKey],"ERROR"),""), "")</f>
        <v/>
      </c>
      <c r="E56" s="5"/>
      <c r="F56" s="5"/>
      <c r="G56" s="4"/>
      <c r="I56" s="3" t="str">
        <f>IF($A56="ADD",IF(NOT(ISBLANK(H56)),_xlfn.XLOOKUP(H56,ud_side[lookupValue],ud_side[lookupKey],"ERROR"),""), "")</f>
        <v/>
      </c>
      <c r="J56" s="6"/>
      <c r="K56" s="6"/>
      <c r="L56" s="6"/>
      <c r="N56" s="3" t="str">
        <f>IF($A56="ADD",IF(NOT(ISBLANK(M56)),_xlfn.XLOOKUP(M56,ud_gantry_primary_function[lookupValue],ud_gantry_primary_function[lookupKey],"ERROR"),""), "")</f>
        <v/>
      </c>
      <c r="P56" s="3" t="str">
        <f>IF($A56="ADD",IF(NOT(ISBLANK(O56)),_xlfn.XLOOKUP(O56,ud_shape[lookupValue],ud_shape[lookupKey],"ERROR"),""), "")</f>
        <v/>
      </c>
      <c r="R56" s="3" t="str">
        <f>IF($A56="ADD",IF(NOT(ISBLANK(Q56)),_xlfn.XLOOKUP(Q56,ud_gantry_construction_type[lookupValue],ud_gantry_construction_type[lookupKey],"ERROR"),""), "")</f>
        <v/>
      </c>
      <c r="T56" s="3" t="str">
        <f>IF($A56="ADD",IF(NOT(ISBLANK(S56)),_xlfn.XLOOKUP(S56,gantry_material[lookupValue],gantry_material[lookupKey],"ERROR"),""), "")</f>
        <v/>
      </c>
      <c r="V56" s="7"/>
      <c r="W56" s="4"/>
      <c r="X56" s="3" t="str">
        <f t="shared" si="0"/>
        <v/>
      </c>
      <c r="Y56" s="3" t="str">
        <f>IF($A56="","",IF((AND($A56="ADD",OR(X56="",X56="Neither"))),"3",(_xlfn.XLOOKUP(X56,ud_replacement_status[lookupValue],ud_replacement_status[lookupKey],""))))</f>
        <v/>
      </c>
      <c r="Z56" s="3" t="str">
        <f t="shared" si="1"/>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2"/>
        <v/>
      </c>
      <c r="AF56" s="3" t="str">
        <f>IF($A56="","",IF((AND($A56="ADD",OR(AE56="",AE56="Queenstown-Lakes District Council"))),"70",(_xlfn.XLOOKUP(AE56,ud_organisation_owner[lookupValue],ud_organisation_owner[lookupKey],""))))</f>
        <v/>
      </c>
      <c r="AG56" s="3" t="str">
        <f t="shared" si="3"/>
        <v/>
      </c>
      <c r="AH56" s="3" t="str">
        <f>IF($A56="","",IF((AND($A56="ADD",OR(AG56="",AG56="Queenstown-Lakes District Council"))),"70",(_xlfn.XLOOKUP(AG56,ud_organisation_owner[lookupValue],ud_organisation_owner[lookupKey],""))))</f>
        <v/>
      </c>
      <c r="AI56" s="3" t="str">
        <f t="shared" si="4"/>
        <v/>
      </c>
      <c r="AJ56" s="3" t="str">
        <f>IF($A56="","",IF((AND($A56="ADD",OR(AI56="",AI56="Local Authority"))),"17",(_xlfn.XLOOKUP(AI56,ud_sub_organisation[lookupValue],ud_sub_organisation[lookupKey],""))))</f>
        <v/>
      </c>
      <c r="AK56" s="3" t="str">
        <f t="shared" si="5"/>
        <v/>
      </c>
      <c r="AL56" s="3" t="str">
        <f>IF($A56="","",IF((AND($A56="ADD",OR(AK56="",AK56="Vested Assets"))),"12",(_xlfn.XLOOKUP(AK56,ud_work_category[lookupValue],ud_work_category[lookupKey],""))))</f>
        <v/>
      </c>
      <c r="AM56" s="6"/>
      <c r="AN56" s="2" t="str">
        <f t="shared" si="6"/>
        <v/>
      </c>
      <c r="AO56" s="3" t="str">
        <f t="shared" si="7"/>
        <v/>
      </c>
      <c r="AP56" s="3" t="str">
        <f>IF($A56="","",IF((AND($A56="ADD",OR(AO56="",AO56="Excellent"))),"1",(_xlfn.XLOOKUP(AO56,condition[lookupValue],condition[lookupKey],""))))</f>
        <v/>
      </c>
      <c r="AQ56" s="7" t="str">
        <f t="shared" si="8"/>
        <v/>
      </c>
      <c r="AR56" s="8"/>
    </row>
    <row r="57" spans="2:44" x14ac:dyDescent="0.25">
      <c r="B57" s="4"/>
      <c r="D57" s="3" t="str">
        <f>IF($A57="ADD",IF(NOT(ISBLANK(C57)),_xlfn.XLOOKUP(C57,roadnames[lookupValue],roadnames[lookupKey],"ERROR"),""), "")</f>
        <v/>
      </c>
      <c r="E57" s="5"/>
      <c r="F57" s="5"/>
      <c r="G57" s="4"/>
      <c r="I57" s="3" t="str">
        <f>IF($A57="ADD",IF(NOT(ISBLANK(H57)),_xlfn.XLOOKUP(H57,ud_side[lookupValue],ud_side[lookupKey],"ERROR"),""), "")</f>
        <v/>
      </c>
      <c r="J57" s="6"/>
      <c r="K57" s="6"/>
      <c r="L57" s="6"/>
      <c r="N57" s="3" t="str">
        <f>IF($A57="ADD",IF(NOT(ISBLANK(M57)),_xlfn.XLOOKUP(M57,ud_gantry_primary_function[lookupValue],ud_gantry_primary_function[lookupKey],"ERROR"),""), "")</f>
        <v/>
      </c>
      <c r="P57" s="3" t="str">
        <f>IF($A57="ADD",IF(NOT(ISBLANK(O57)),_xlfn.XLOOKUP(O57,ud_shape[lookupValue],ud_shape[lookupKey],"ERROR"),""), "")</f>
        <v/>
      </c>
      <c r="R57" s="3" t="str">
        <f>IF($A57="ADD",IF(NOT(ISBLANK(Q57)),_xlfn.XLOOKUP(Q57,ud_gantry_construction_type[lookupValue],ud_gantry_construction_type[lookupKey],"ERROR"),""), "")</f>
        <v/>
      </c>
      <c r="T57" s="3" t="str">
        <f>IF($A57="ADD",IF(NOT(ISBLANK(S57)),_xlfn.XLOOKUP(S57,gantry_material[lookupValue],gantry_material[lookupKey],"ERROR"),""), "")</f>
        <v/>
      </c>
      <c r="V57" s="7"/>
      <c r="W57" s="4"/>
      <c r="X57" s="3" t="str">
        <f t="shared" si="0"/>
        <v/>
      </c>
      <c r="Y57" s="3" t="str">
        <f>IF($A57="","",IF((AND($A57="ADD",OR(X57="",X57="Neither"))),"3",(_xlfn.XLOOKUP(X57,ud_replacement_status[lookupValue],ud_replacement_status[lookupKey],""))))</f>
        <v/>
      </c>
      <c r="Z57" s="3" t="str">
        <f t="shared" si="1"/>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2"/>
        <v/>
      </c>
      <c r="AF57" s="3" t="str">
        <f>IF($A57="","",IF((AND($A57="ADD",OR(AE57="",AE57="Queenstown-Lakes District Council"))),"70",(_xlfn.XLOOKUP(AE57,ud_organisation_owner[lookupValue],ud_organisation_owner[lookupKey],""))))</f>
        <v/>
      </c>
      <c r="AG57" s="3" t="str">
        <f t="shared" si="3"/>
        <v/>
      </c>
      <c r="AH57" s="3" t="str">
        <f>IF($A57="","",IF((AND($A57="ADD",OR(AG57="",AG57="Queenstown-Lakes District Council"))),"70",(_xlfn.XLOOKUP(AG57,ud_organisation_owner[lookupValue],ud_organisation_owner[lookupKey],""))))</f>
        <v/>
      </c>
      <c r="AI57" s="3" t="str">
        <f t="shared" si="4"/>
        <v/>
      </c>
      <c r="AJ57" s="3" t="str">
        <f>IF($A57="","",IF((AND($A57="ADD",OR(AI57="",AI57="Local Authority"))),"17",(_xlfn.XLOOKUP(AI57,ud_sub_organisation[lookupValue],ud_sub_organisation[lookupKey],""))))</f>
        <v/>
      </c>
      <c r="AK57" s="3" t="str">
        <f t="shared" si="5"/>
        <v/>
      </c>
      <c r="AL57" s="3" t="str">
        <f>IF($A57="","",IF((AND($A57="ADD",OR(AK57="",AK57="Vested Assets"))),"12",(_xlfn.XLOOKUP(AK57,ud_work_category[lookupValue],ud_work_category[lookupKey],""))))</f>
        <v/>
      </c>
      <c r="AM57" s="6"/>
      <c r="AN57" s="2" t="str">
        <f t="shared" si="6"/>
        <v/>
      </c>
      <c r="AO57" s="3" t="str">
        <f t="shared" si="7"/>
        <v/>
      </c>
      <c r="AP57" s="3" t="str">
        <f>IF($A57="","",IF((AND($A57="ADD",OR(AO57="",AO57="Excellent"))),"1",(_xlfn.XLOOKUP(AO57,condition[lookupValue],condition[lookupKey],""))))</f>
        <v/>
      </c>
      <c r="AQ57" s="7" t="str">
        <f t="shared" si="8"/>
        <v/>
      </c>
      <c r="AR57" s="8"/>
    </row>
    <row r="58" spans="2:44" x14ac:dyDescent="0.25">
      <c r="B58" s="4"/>
      <c r="D58" s="3" t="str">
        <f>IF($A58="ADD",IF(NOT(ISBLANK(C58)),_xlfn.XLOOKUP(C58,roadnames[lookupValue],roadnames[lookupKey],"ERROR"),""), "")</f>
        <v/>
      </c>
      <c r="E58" s="5"/>
      <c r="F58" s="5"/>
      <c r="G58" s="4"/>
      <c r="I58" s="3" t="str">
        <f>IF($A58="ADD",IF(NOT(ISBLANK(H58)),_xlfn.XLOOKUP(H58,ud_side[lookupValue],ud_side[lookupKey],"ERROR"),""), "")</f>
        <v/>
      </c>
      <c r="J58" s="6"/>
      <c r="K58" s="6"/>
      <c r="L58" s="6"/>
      <c r="N58" s="3" t="str">
        <f>IF($A58="ADD",IF(NOT(ISBLANK(M58)),_xlfn.XLOOKUP(M58,ud_gantry_primary_function[lookupValue],ud_gantry_primary_function[lookupKey],"ERROR"),""), "")</f>
        <v/>
      </c>
      <c r="P58" s="3" t="str">
        <f>IF($A58="ADD",IF(NOT(ISBLANK(O58)),_xlfn.XLOOKUP(O58,ud_shape[lookupValue],ud_shape[lookupKey],"ERROR"),""), "")</f>
        <v/>
      </c>
      <c r="R58" s="3" t="str">
        <f>IF($A58="ADD",IF(NOT(ISBLANK(Q58)),_xlfn.XLOOKUP(Q58,ud_gantry_construction_type[lookupValue],ud_gantry_construction_type[lookupKey],"ERROR"),""), "")</f>
        <v/>
      </c>
      <c r="T58" s="3" t="str">
        <f>IF($A58="ADD",IF(NOT(ISBLANK(S58)),_xlfn.XLOOKUP(S58,gantry_material[lookupValue],gantry_material[lookupKey],"ERROR"),""), "")</f>
        <v/>
      </c>
      <c r="V58" s="7"/>
      <c r="W58" s="4"/>
      <c r="X58" s="3" t="str">
        <f t="shared" si="0"/>
        <v/>
      </c>
      <c r="Y58" s="3" t="str">
        <f>IF($A58="","",IF((AND($A58="ADD",OR(X58="",X58="Neither"))),"3",(_xlfn.XLOOKUP(X58,ud_replacement_status[lookupValue],ud_replacement_status[lookupKey],""))))</f>
        <v/>
      </c>
      <c r="Z58" s="3" t="str">
        <f t="shared" si="1"/>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2"/>
        <v/>
      </c>
      <c r="AF58" s="3" t="str">
        <f>IF($A58="","",IF((AND($A58="ADD",OR(AE58="",AE58="Queenstown-Lakes District Council"))),"70",(_xlfn.XLOOKUP(AE58,ud_organisation_owner[lookupValue],ud_organisation_owner[lookupKey],""))))</f>
        <v/>
      </c>
      <c r="AG58" s="3" t="str">
        <f t="shared" si="3"/>
        <v/>
      </c>
      <c r="AH58" s="3" t="str">
        <f>IF($A58="","",IF((AND($A58="ADD",OR(AG58="",AG58="Queenstown-Lakes District Council"))),"70",(_xlfn.XLOOKUP(AG58,ud_organisation_owner[lookupValue],ud_organisation_owner[lookupKey],""))))</f>
        <v/>
      </c>
      <c r="AI58" s="3" t="str">
        <f t="shared" si="4"/>
        <v/>
      </c>
      <c r="AJ58" s="3" t="str">
        <f>IF($A58="","",IF((AND($A58="ADD",OR(AI58="",AI58="Local Authority"))),"17",(_xlfn.XLOOKUP(AI58,ud_sub_organisation[lookupValue],ud_sub_organisation[lookupKey],""))))</f>
        <v/>
      </c>
      <c r="AK58" s="3" t="str">
        <f t="shared" si="5"/>
        <v/>
      </c>
      <c r="AL58" s="3" t="str">
        <f>IF($A58="","",IF((AND($A58="ADD",OR(AK58="",AK58="Vested Assets"))),"12",(_xlfn.XLOOKUP(AK58,ud_work_category[lookupValue],ud_work_category[lookupKey],""))))</f>
        <v/>
      </c>
      <c r="AM58" s="6"/>
      <c r="AN58" s="2" t="str">
        <f t="shared" si="6"/>
        <v/>
      </c>
      <c r="AO58" s="3" t="str">
        <f t="shared" si="7"/>
        <v/>
      </c>
      <c r="AP58" s="3" t="str">
        <f>IF($A58="","",IF((AND($A58="ADD",OR(AO58="",AO58="Excellent"))),"1",(_xlfn.XLOOKUP(AO58,condition[lookupValue],condition[lookupKey],""))))</f>
        <v/>
      </c>
      <c r="AQ58" s="7" t="str">
        <f t="shared" si="8"/>
        <v/>
      </c>
      <c r="AR58" s="8"/>
    </row>
    <row r="59" spans="2:44" x14ac:dyDescent="0.25">
      <c r="B59" s="4"/>
      <c r="D59" s="3" t="str">
        <f>IF($A59="ADD",IF(NOT(ISBLANK(C59)),_xlfn.XLOOKUP(C59,roadnames[lookupValue],roadnames[lookupKey],"ERROR"),""), "")</f>
        <v/>
      </c>
      <c r="E59" s="5"/>
      <c r="F59" s="5"/>
      <c r="G59" s="4"/>
      <c r="I59" s="3" t="str">
        <f>IF($A59="ADD",IF(NOT(ISBLANK(H59)),_xlfn.XLOOKUP(H59,ud_side[lookupValue],ud_side[lookupKey],"ERROR"),""), "")</f>
        <v/>
      </c>
      <c r="J59" s="6"/>
      <c r="K59" s="6"/>
      <c r="L59" s="6"/>
      <c r="N59" s="3" t="str">
        <f>IF($A59="ADD",IF(NOT(ISBLANK(M59)),_xlfn.XLOOKUP(M59,ud_gantry_primary_function[lookupValue],ud_gantry_primary_function[lookupKey],"ERROR"),""), "")</f>
        <v/>
      </c>
      <c r="P59" s="3" t="str">
        <f>IF($A59="ADD",IF(NOT(ISBLANK(O59)),_xlfn.XLOOKUP(O59,ud_shape[lookupValue],ud_shape[lookupKey],"ERROR"),""), "")</f>
        <v/>
      </c>
      <c r="R59" s="3" t="str">
        <f>IF($A59="ADD",IF(NOT(ISBLANK(Q59)),_xlfn.XLOOKUP(Q59,ud_gantry_construction_type[lookupValue],ud_gantry_construction_type[lookupKey],"ERROR"),""), "")</f>
        <v/>
      </c>
      <c r="T59" s="3" t="str">
        <f>IF($A59="ADD",IF(NOT(ISBLANK(S59)),_xlfn.XLOOKUP(S59,gantry_material[lookupValue],gantry_material[lookupKey],"ERROR"),""), "")</f>
        <v/>
      </c>
      <c r="V59" s="7"/>
      <c r="W59" s="4"/>
      <c r="X59" s="3" t="str">
        <f t="shared" si="0"/>
        <v/>
      </c>
      <c r="Y59" s="3" t="str">
        <f>IF($A59="","",IF((AND($A59="ADD",OR(X59="",X59="Neither"))),"3",(_xlfn.XLOOKUP(X59,ud_replacement_status[lookupValue],ud_replacement_status[lookupKey],""))))</f>
        <v/>
      </c>
      <c r="Z59" s="3" t="str">
        <f t="shared" si="1"/>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2"/>
        <v/>
      </c>
      <c r="AF59" s="3" t="str">
        <f>IF($A59="","",IF((AND($A59="ADD",OR(AE59="",AE59="Queenstown-Lakes District Council"))),"70",(_xlfn.XLOOKUP(AE59,ud_organisation_owner[lookupValue],ud_organisation_owner[lookupKey],""))))</f>
        <v/>
      </c>
      <c r="AG59" s="3" t="str">
        <f t="shared" si="3"/>
        <v/>
      </c>
      <c r="AH59" s="3" t="str">
        <f>IF($A59="","",IF((AND($A59="ADD",OR(AG59="",AG59="Queenstown-Lakes District Council"))),"70",(_xlfn.XLOOKUP(AG59,ud_organisation_owner[lookupValue],ud_organisation_owner[lookupKey],""))))</f>
        <v/>
      </c>
      <c r="AI59" s="3" t="str">
        <f t="shared" si="4"/>
        <v/>
      </c>
      <c r="AJ59" s="3" t="str">
        <f>IF($A59="","",IF((AND($A59="ADD",OR(AI59="",AI59="Local Authority"))),"17",(_xlfn.XLOOKUP(AI59,ud_sub_organisation[lookupValue],ud_sub_organisation[lookupKey],""))))</f>
        <v/>
      </c>
      <c r="AK59" s="3" t="str">
        <f t="shared" si="5"/>
        <v/>
      </c>
      <c r="AL59" s="3" t="str">
        <f>IF($A59="","",IF((AND($A59="ADD",OR(AK59="",AK59="Vested Assets"))),"12",(_xlfn.XLOOKUP(AK59,ud_work_category[lookupValue],ud_work_category[lookupKey],""))))</f>
        <v/>
      </c>
      <c r="AM59" s="6"/>
      <c r="AN59" s="2" t="str">
        <f t="shared" si="6"/>
        <v/>
      </c>
      <c r="AO59" s="3" t="str">
        <f t="shared" si="7"/>
        <v/>
      </c>
      <c r="AP59" s="3" t="str">
        <f>IF($A59="","",IF((AND($A59="ADD",OR(AO59="",AO59="Excellent"))),"1",(_xlfn.XLOOKUP(AO59,condition[lookupValue],condition[lookupKey],""))))</f>
        <v/>
      </c>
      <c r="AQ59" s="7" t="str">
        <f t="shared" si="8"/>
        <v/>
      </c>
      <c r="AR59" s="8"/>
    </row>
    <row r="60" spans="2:44" x14ac:dyDescent="0.25">
      <c r="B60" s="4"/>
      <c r="D60" s="3" t="str">
        <f>IF($A60="ADD",IF(NOT(ISBLANK(C60)),_xlfn.XLOOKUP(C60,roadnames[lookupValue],roadnames[lookupKey],"ERROR"),""), "")</f>
        <v/>
      </c>
      <c r="E60" s="5"/>
      <c r="F60" s="5"/>
      <c r="G60" s="4"/>
      <c r="I60" s="3" t="str">
        <f>IF($A60="ADD",IF(NOT(ISBLANK(H60)),_xlfn.XLOOKUP(H60,ud_side[lookupValue],ud_side[lookupKey],"ERROR"),""), "")</f>
        <v/>
      </c>
      <c r="J60" s="6"/>
      <c r="K60" s="6"/>
      <c r="L60" s="6"/>
      <c r="N60" s="3" t="str">
        <f>IF($A60="ADD",IF(NOT(ISBLANK(M60)),_xlfn.XLOOKUP(M60,ud_gantry_primary_function[lookupValue],ud_gantry_primary_function[lookupKey],"ERROR"),""), "")</f>
        <v/>
      </c>
      <c r="P60" s="3" t="str">
        <f>IF($A60="ADD",IF(NOT(ISBLANK(O60)),_xlfn.XLOOKUP(O60,ud_shape[lookupValue],ud_shape[lookupKey],"ERROR"),""), "")</f>
        <v/>
      </c>
      <c r="R60" s="3" t="str">
        <f>IF($A60="ADD",IF(NOT(ISBLANK(Q60)),_xlfn.XLOOKUP(Q60,ud_gantry_construction_type[lookupValue],ud_gantry_construction_type[lookupKey],"ERROR"),""), "")</f>
        <v/>
      </c>
      <c r="T60" s="3" t="str">
        <f>IF($A60="ADD",IF(NOT(ISBLANK(S60)),_xlfn.XLOOKUP(S60,gantry_material[lookupValue],gantry_material[lookupKey],"ERROR"),""), "")</f>
        <v/>
      </c>
      <c r="V60" s="7"/>
      <c r="W60" s="4"/>
      <c r="X60" s="3" t="str">
        <f t="shared" si="0"/>
        <v/>
      </c>
      <c r="Y60" s="3" t="str">
        <f>IF($A60="","",IF((AND($A60="ADD",OR(X60="",X60="Neither"))),"3",(_xlfn.XLOOKUP(X60,ud_replacement_status[lookupValue],ud_replacement_status[lookupKey],""))))</f>
        <v/>
      </c>
      <c r="Z60" s="3" t="str">
        <f t="shared" si="1"/>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2"/>
        <v/>
      </c>
      <c r="AF60" s="3" t="str">
        <f>IF($A60="","",IF((AND($A60="ADD",OR(AE60="",AE60="Queenstown-Lakes District Council"))),"70",(_xlfn.XLOOKUP(AE60,ud_organisation_owner[lookupValue],ud_organisation_owner[lookupKey],""))))</f>
        <v/>
      </c>
      <c r="AG60" s="3" t="str">
        <f t="shared" si="3"/>
        <v/>
      </c>
      <c r="AH60" s="3" t="str">
        <f>IF($A60="","",IF((AND($A60="ADD",OR(AG60="",AG60="Queenstown-Lakes District Council"))),"70",(_xlfn.XLOOKUP(AG60,ud_organisation_owner[lookupValue],ud_organisation_owner[lookupKey],""))))</f>
        <v/>
      </c>
      <c r="AI60" s="3" t="str">
        <f t="shared" si="4"/>
        <v/>
      </c>
      <c r="AJ60" s="3" t="str">
        <f>IF($A60="","",IF((AND($A60="ADD",OR(AI60="",AI60="Local Authority"))),"17",(_xlfn.XLOOKUP(AI60,ud_sub_organisation[lookupValue],ud_sub_organisation[lookupKey],""))))</f>
        <v/>
      </c>
      <c r="AK60" s="3" t="str">
        <f t="shared" si="5"/>
        <v/>
      </c>
      <c r="AL60" s="3" t="str">
        <f>IF($A60="","",IF((AND($A60="ADD",OR(AK60="",AK60="Vested Assets"))),"12",(_xlfn.XLOOKUP(AK60,ud_work_category[lookupValue],ud_work_category[lookupKey],""))))</f>
        <v/>
      </c>
      <c r="AM60" s="6"/>
      <c r="AN60" s="2" t="str">
        <f t="shared" si="6"/>
        <v/>
      </c>
      <c r="AO60" s="3" t="str">
        <f t="shared" si="7"/>
        <v/>
      </c>
      <c r="AP60" s="3" t="str">
        <f>IF($A60="","",IF((AND($A60="ADD",OR(AO60="",AO60="Excellent"))),"1",(_xlfn.XLOOKUP(AO60,condition[lookupValue],condition[lookupKey],""))))</f>
        <v/>
      </c>
      <c r="AQ60" s="7" t="str">
        <f t="shared" si="8"/>
        <v/>
      </c>
      <c r="AR60" s="8"/>
    </row>
    <row r="61" spans="2:44" x14ac:dyDescent="0.25">
      <c r="B61" s="4"/>
      <c r="D61" s="3" t="str">
        <f>IF($A61="ADD",IF(NOT(ISBLANK(C61)),_xlfn.XLOOKUP(C61,roadnames[lookupValue],roadnames[lookupKey],"ERROR"),""), "")</f>
        <v/>
      </c>
      <c r="E61" s="5"/>
      <c r="F61" s="5"/>
      <c r="G61" s="4"/>
      <c r="I61" s="3" t="str">
        <f>IF($A61="ADD",IF(NOT(ISBLANK(H61)),_xlfn.XLOOKUP(H61,ud_side[lookupValue],ud_side[lookupKey],"ERROR"),""), "")</f>
        <v/>
      </c>
      <c r="J61" s="6"/>
      <c r="K61" s="6"/>
      <c r="L61" s="6"/>
      <c r="N61" s="3" t="str">
        <f>IF($A61="ADD",IF(NOT(ISBLANK(M61)),_xlfn.XLOOKUP(M61,ud_gantry_primary_function[lookupValue],ud_gantry_primary_function[lookupKey],"ERROR"),""), "")</f>
        <v/>
      </c>
      <c r="P61" s="3" t="str">
        <f>IF($A61="ADD",IF(NOT(ISBLANK(O61)),_xlfn.XLOOKUP(O61,ud_shape[lookupValue],ud_shape[lookupKey],"ERROR"),""), "")</f>
        <v/>
      </c>
      <c r="R61" s="3" t="str">
        <f>IF($A61="ADD",IF(NOT(ISBLANK(Q61)),_xlfn.XLOOKUP(Q61,ud_gantry_construction_type[lookupValue],ud_gantry_construction_type[lookupKey],"ERROR"),""), "")</f>
        <v/>
      </c>
      <c r="T61" s="3" t="str">
        <f>IF($A61="ADD",IF(NOT(ISBLANK(S61)),_xlfn.XLOOKUP(S61,gantry_material[lookupValue],gantry_material[lookupKey],"ERROR"),""), "")</f>
        <v/>
      </c>
      <c r="V61" s="7"/>
      <c r="W61" s="4"/>
      <c r="X61" s="3" t="str">
        <f t="shared" si="0"/>
        <v/>
      </c>
      <c r="Y61" s="3" t="str">
        <f>IF($A61="","",IF((AND($A61="ADD",OR(X61="",X61="Neither"))),"3",(_xlfn.XLOOKUP(X61,ud_replacement_status[lookupValue],ud_replacement_status[lookupKey],""))))</f>
        <v/>
      </c>
      <c r="Z61" s="3" t="str">
        <f t="shared" si="1"/>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2"/>
        <v/>
      </c>
      <c r="AF61" s="3" t="str">
        <f>IF($A61="","",IF((AND($A61="ADD",OR(AE61="",AE61="Queenstown-Lakes District Council"))),"70",(_xlfn.XLOOKUP(AE61,ud_organisation_owner[lookupValue],ud_organisation_owner[lookupKey],""))))</f>
        <v/>
      </c>
      <c r="AG61" s="3" t="str">
        <f t="shared" si="3"/>
        <v/>
      </c>
      <c r="AH61" s="3" t="str">
        <f>IF($A61="","",IF((AND($A61="ADD",OR(AG61="",AG61="Queenstown-Lakes District Council"))),"70",(_xlfn.XLOOKUP(AG61,ud_organisation_owner[lookupValue],ud_organisation_owner[lookupKey],""))))</f>
        <v/>
      </c>
      <c r="AI61" s="3" t="str">
        <f t="shared" si="4"/>
        <v/>
      </c>
      <c r="AJ61" s="3" t="str">
        <f>IF($A61="","",IF((AND($A61="ADD",OR(AI61="",AI61="Local Authority"))),"17",(_xlfn.XLOOKUP(AI61,ud_sub_organisation[lookupValue],ud_sub_organisation[lookupKey],""))))</f>
        <v/>
      </c>
      <c r="AK61" s="3" t="str">
        <f t="shared" si="5"/>
        <v/>
      </c>
      <c r="AL61" s="3" t="str">
        <f>IF($A61="","",IF((AND($A61="ADD",OR(AK61="",AK61="Vested Assets"))),"12",(_xlfn.XLOOKUP(AK61,ud_work_category[lookupValue],ud_work_category[lookupKey],""))))</f>
        <v/>
      </c>
      <c r="AM61" s="6"/>
      <c r="AN61" s="2" t="str">
        <f t="shared" si="6"/>
        <v/>
      </c>
      <c r="AO61" s="3" t="str">
        <f t="shared" si="7"/>
        <v/>
      </c>
      <c r="AP61" s="3" t="str">
        <f>IF($A61="","",IF((AND($A61="ADD",OR(AO61="",AO61="Excellent"))),"1",(_xlfn.XLOOKUP(AO61,condition[lookupValue],condition[lookupKey],""))))</f>
        <v/>
      </c>
      <c r="AQ61" s="7" t="str">
        <f t="shared" si="8"/>
        <v/>
      </c>
      <c r="AR61" s="8"/>
    </row>
    <row r="62" spans="2:44" x14ac:dyDescent="0.25">
      <c r="B62" s="4"/>
      <c r="D62" s="3" t="str">
        <f>IF($A62="ADD",IF(NOT(ISBLANK(C62)),_xlfn.XLOOKUP(C62,roadnames[lookupValue],roadnames[lookupKey],"ERROR"),""), "")</f>
        <v/>
      </c>
      <c r="E62" s="5"/>
      <c r="F62" s="5"/>
      <c r="G62" s="4"/>
      <c r="I62" s="3" t="str">
        <f>IF($A62="ADD",IF(NOT(ISBLANK(H62)),_xlfn.XLOOKUP(H62,ud_side[lookupValue],ud_side[lookupKey],"ERROR"),""), "")</f>
        <v/>
      </c>
      <c r="J62" s="6"/>
      <c r="K62" s="6"/>
      <c r="L62" s="6"/>
      <c r="N62" s="3" t="str">
        <f>IF($A62="ADD",IF(NOT(ISBLANK(M62)),_xlfn.XLOOKUP(M62,ud_gantry_primary_function[lookupValue],ud_gantry_primary_function[lookupKey],"ERROR"),""), "")</f>
        <v/>
      </c>
      <c r="P62" s="3" t="str">
        <f>IF($A62="ADD",IF(NOT(ISBLANK(O62)),_xlfn.XLOOKUP(O62,ud_shape[lookupValue],ud_shape[lookupKey],"ERROR"),""), "")</f>
        <v/>
      </c>
      <c r="R62" s="3" t="str">
        <f>IF($A62="ADD",IF(NOT(ISBLANK(Q62)),_xlfn.XLOOKUP(Q62,ud_gantry_construction_type[lookupValue],ud_gantry_construction_type[lookupKey],"ERROR"),""), "")</f>
        <v/>
      </c>
      <c r="T62" s="3" t="str">
        <f>IF($A62="ADD",IF(NOT(ISBLANK(S62)),_xlfn.XLOOKUP(S62,gantry_material[lookupValue],gantry_material[lookupKey],"ERROR"),""), "")</f>
        <v/>
      </c>
      <c r="V62" s="7"/>
      <c r="W62" s="4"/>
      <c r="X62" s="3" t="str">
        <f t="shared" si="0"/>
        <v/>
      </c>
      <c r="Y62" s="3" t="str">
        <f>IF($A62="","",IF((AND($A62="ADD",OR(X62="",X62="Neither"))),"3",(_xlfn.XLOOKUP(X62,ud_replacement_status[lookupValue],ud_replacement_status[lookupKey],""))))</f>
        <v/>
      </c>
      <c r="Z62" s="3" t="str">
        <f t="shared" si="1"/>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2"/>
        <v/>
      </c>
      <c r="AF62" s="3" t="str">
        <f>IF($A62="","",IF((AND($A62="ADD",OR(AE62="",AE62="Queenstown-Lakes District Council"))),"70",(_xlfn.XLOOKUP(AE62,ud_organisation_owner[lookupValue],ud_organisation_owner[lookupKey],""))))</f>
        <v/>
      </c>
      <c r="AG62" s="3" t="str">
        <f t="shared" si="3"/>
        <v/>
      </c>
      <c r="AH62" s="3" t="str">
        <f>IF($A62="","",IF((AND($A62="ADD",OR(AG62="",AG62="Queenstown-Lakes District Council"))),"70",(_xlfn.XLOOKUP(AG62,ud_organisation_owner[lookupValue],ud_organisation_owner[lookupKey],""))))</f>
        <v/>
      </c>
      <c r="AI62" s="3" t="str">
        <f t="shared" si="4"/>
        <v/>
      </c>
      <c r="AJ62" s="3" t="str">
        <f>IF($A62="","",IF((AND($A62="ADD",OR(AI62="",AI62="Local Authority"))),"17",(_xlfn.XLOOKUP(AI62,ud_sub_organisation[lookupValue],ud_sub_organisation[lookupKey],""))))</f>
        <v/>
      </c>
      <c r="AK62" s="3" t="str">
        <f t="shared" si="5"/>
        <v/>
      </c>
      <c r="AL62" s="3" t="str">
        <f>IF($A62="","",IF((AND($A62="ADD",OR(AK62="",AK62="Vested Assets"))),"12",(_xlfn.XLOOKUP(AK62,ud_work_category[lookupValue],ud_work_category[lookupKey],""))))</f>
        <v/>
      </c>
      <c r="AM62" s="6"/>
      <c r="AN62" s="2" t="str">
        <f t="shared" si="6"/>
        <v/>
      </c>
      <c r="AO62" s="3" t="str">
        <f t="shared" si="7"/>
        <v/>
      </c>
      <c r="AP62" s="3" t="str">
        <f>IF($A62="","",IF((AND($A62="ADD",OR(AO62="",AO62="Excellent"))),"1",(_xlfn.XLOOKUP(AO62,condition[lookupValue],condition[lookupKey],""))))</f>
        <v/>
      </c>
      <c r="AQ62" s="7" t="str">
        <f t="shared" si="8"/>
        <v/>
      </c>
      <c r="AR62" s="8"/>
    </row>
    <row r="63" spans="2:44" x14ac:dyDescent="0.25">
      <c r="B63" s="4"/>
      <c r="D63" s="3" t="str">
        <f>IF($A63="ADD",IF(NOT(ISBLANK(C63)),_xlfn.XLOOKUP(C63,roadnames[lookupValue],roadnames[lookupKey],"ERROR"),""), "")</f>
        <v/>
      </c>
      <c r="E63" s="5"/>
      <c r="F63" s="5"/>
      <c r="G63" s="4"/>
      <c r="I63" s="3" t="str">
        <f>IF($A63="ADD",IF(NOT(ISBLANK(H63)),_xlfn.XLOOKUP(H63,ud_side[lookupValue],ud_side[lookupKey],"ERROR"),""), "")</f>
        <v/>
      </c>
      <c r="J63" s="6"/>
      <c r="K63" s="6"/>
      <c r="L63" s="6"/>
      <c r="N63" s="3" t="str">
        <f>IF($A63="ADD",IF(NOT(ISBLANK(M63)),_xlfn.XLOOKUP(M63,ud_gantry_primary_function[lookupValue],ud_gantry_primary_function[lookupKey],"ERROR"),""), "")</f>
        <v/>
      </c>
      <c r="P63" s="3" t="str">
        <f>IF($A63="ADD",IF(NOT(ISBLANK(O63)),_xlfn.XLOOKUP(O63,ud_shape[lookupValue],ud_shape[lookupKey],"ERROR"),""), "")</f>
        <v/>
      </c>
      <c r="R63" s="3" t="str">
        <f>IF($A63="ADD",IF(NOT(ISBLANK(Q63)),_xlfn.XLOOKUP(Q63,ud_gantry_construction_type[lookupValue],ud_gantry_construction_type[lookupKey],"ERROR"),""), "")</f>
        <v/>
      </c>
      <c r="T63" s="3" t="str">
        <f>IF($A63="ADD",IF(NOT(ISBLANK(S63)),_xlfn.XLOOKUP(S63,gantry_material[lookupValue],gantry_material[lookupKey],"ERROR"),""), "")</f>
        <v/>
      </c>
      <c r="V63" s="7"/>
      <c r="W63" s="4"/>
      <c r="X63" s="3" t="str">
        <f t="shared" si="0"/>
        <v/>
      </c>
      <c r="Y63" s="3" t="str">
        <f>IF($A63="","",IF((AND($A63="ADD",OR(X63="",X63="Neither"))),"3",(_xlfn.XLOOKUP(X63,ud_replacement_status[lookupValue],ud_replacement_status[lookupKey],""))))</f>
        <v/>
      </c>
      <c r="Z63" s="3" t="str">
        <f t="shared" si="1"/>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2"/>
        <v/>
      </c>
      <c r="AF63" s="3" t="str">
        <f>IF($A63="","",IF((AND($A63="ADD",OR(AE63="",AE63="Queenstown-Lakes District Council"))),"70",(_xlfn.XLOOKUP(AE63,ud_organisation_owner[lookupValue],ud_organisation_owner[lookupKey],""))))</f>
        <v/>
      </c>
      <c r="AG63" s="3" t="str">
        <f t="shared" si="3"/>
        <v/>
      </c>
      <c r="AH63" s="3" t="str">
        <f>IF($A63="","",IF((AND($A63="ADD",OR(AG63="",AG63="Queenstown-Lakes District Council"))),"70",(_xlfn.XLOOKUP(AG63,ud_organisation_owner[lookupValue],ud_organisation_owner[lookupKey],""))))</f>
        <v/>
      </c>
      <c r="AI63" s="3" t="str">
        <f t="shared" si="4"/>
        <v/>
      </c>
      <c r="AJ63" s="3" t="str">
        <f>IF($A63="","",IF((AND($A63="ADD",OR(AI63="",AI63="Local Authority"))),"17",(_xlfn.XLOOKUP(AI63,ud_sub_organisation[lookupValue],ud_sub_organisation[lookupKey],""))))</f>
        <v/>
      </c>
      <c r="AK63" s="3" t="str">
        <f t="shared" si="5"/>
        <v/>
      </c>
      <c r="AL63" s="3" t="str">
        <f>IF($A63="","",IF((AND($A63="ADD",OR(AK63="",AK63="Vested Assets"))),"12",(_xlfn.XLOOKUP(AK63,ud_work_category[lookupValue],ud_work_category[lookupKey],""))))</f>
        <v/>
      </c>
      <c r="AM63" s="6"/>
      <c r="AN63" s="2" t="str">
        <f t="shared" si="6"/>
        <v/>
      </c>
      <c r="AO63" s="3" t="str">
        <f t="shared" si="7"/>
        <v/>
      </c>
      <c r="AP63" s="3" t="str">
        <f>IF($A63="","",IF((AND($A63="ADD",OR(AO63="",AO63="Excellent"))),"1",(_xlfn.XLOOKUP(AO63,condition[lookupValue],condition[lookupKey],""))))</f>
        <v/>
      </c>
      <c r="AQ63" s="7" t="str">
        <f t="shared" si="8"/>
        <v/>
      </c>
      <c r="AR63" s="8"/>
    </row>
    <row r="64" spans="2:44" x14ac:dyDescent="0.25">
      <c r="B64" s="4"/>
      <c r="D64" s="3" t="str">
        <f>IF($A64="ADD",IF(NOT(ISBLANK(C64)),_xlfn.XLOOKUP(C64,roadnames[lookupValue],roadnames[lookupKey],"ERROR"),""), "")</f>
        <v/>
      </c>
      <c r="E64" s="5"/>
      <c r="F64" s="5"/>
      <c r="G64" s="4"/>
      <c r="I64" s="3" t="str">
        <f>IF($A64="ADD",IF(NOT(ISBLANK(H64)),_xlfn.XLOOKUP(H64,ud_side[lookupValue],ud_side[lookupKey],"ERROR"),""), "")</f>
        <v/>
      </c>
      <c r="J64" s="6"/>
      <c r="K64" s="6"/>
      <c r="L64" s="6"/>
      <c r="N64" s="3" t="str">
        <f>IF($A64="ADD",IF(NOT(ISBLANK(M64)),_xlfn.XLOOKUP(M64,ud_gantry_primary_function[lookupValue],ud_gantry_primary_function[lookupKey],"ERROR"),""), "")</f>
        <v/>
      </c>
      <c r="P64" s="3" t="str">
        <f>IF($A64="ADD",IF(NOT(ISBLANK(O64)),_xlfn.XLOOKUP(O64,ud_shape[lookupValue],ud_shape[lookupKey],"ERROR"),""), "")</f>
        <v/>
      </c>
      <c r="R64" s="3" t="str">
        <f>IF($A64="ADD",IF(NOT(ISBLANK(Q64)),_xlfn.XLOOKUP(Q64,ud_gantry_construction_type[lookupValue],ud_gantry_construction_type[lookupKey],"ERROR"),""), "")</f>
        <v/>
      </c>
      <c r="T64" s="3" t="str">
        <f>IF($A64="ADD",IF(NOT(ISBLANK(S64)),_xlfn.XLOOKUP(S64,gantry_material[lookupValue],gantry_material[lookupKey],"ERROR"),""), "")</f>
        <v/>
      </c>
      <c r="V64" s="7"/>
      <c r="W64" s="4"/>
      <c r="X64" s="3" t="str">
        <f t="shared" si="0"/>
        <v/>
      </c>
      <c r="Y64" s="3" t="str">
        <f>IF($A64="","",IF((AND($A64="ADD",OR(X64="",X64="Neither"))),"3",(_xlfn.XLOOKUP(X64,ud_replacement_status[lookupValue],ud_replacement_status[lookupKey],""))))</f>
        <v/>
      </c>
      <c r="Z64" s="3" t="str">
        <f t="shared" si="1"/>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2"/>
        <v/>
      </c>
      <c r="AF64" s="3" t="str">
        <f>IF($A64="","",IF((AND($A64="ADD",OR(AE64="",AE64="Queenstown-Lakes District Council"))),"70",(_xlfn.XLOOKUP(AE64,ud_organisation_owner[lookupValue],ud_organisation_owner[lookupKey],""))))</f>
        <v/>
      </c>
      <c r="AG64" s="3" t="str">
        <f t="shared" si="3"/>
        <v/>
      </c>
      <c r="AH64" s="3" t="str">
        <f>IF($A64="","",IF((AND($A64="ADD",OR(AG64="",AG64="Queenstown-Lakes District Council"))),"70",(_xlfn.XLOOKUP(AG64,ud_organisation_owner[lookupValue],ud_organisation_owner[lookupKey],""))))</f>
        <v/>
      </c>
      <c r="AI64" s="3" t="str">
        <f t="shared" si="4"/>
        <v/>
      </c>
      <c r="AJ64" s="3" t="str">
        <f>IF($A64="","",IF((AND($A64="ADD",OR(AI64="",AI64="Local Authority"))),"17",(_xlfn.XLOOKUP(AI64,ud_sub_organisation[lookupValue],ud_sub_organisation[lookupKey],""))))</f>
        <v/>
      </c>
      <c r="AK64" s="3" t="str">
        <f t="shared" si="5"/>
        <v/>
      </c>
      <c r="AL64" s="3" t="str">
        <f>IF($A64="","",IF((AND($A64="ADD",OR(AK64="",AK64="Vested Assets"))),"12",(_xlfn.XLOOKUP(AK64,ud_work_category[lookupValue],ud_work_category[lookupKey],""))))</f>
        <v/>
      </c>
      <c r="AM64" s="6"/>
      <c r="AN64" s="2" t="str">
        <f t="shared" si="6"/>
        <v/>
      </c>
      <c r="AO64" s="3" t="str">
        <f t="shared" si="7"/>
        <v/>
      </c>
      <c r="AP64" s="3" t="str">
        <f>IF($A64="","",IF((AND($A64="ADD",OR(AO64="",AO64="Excellent"))),"1",(_xlfn.XLOOKUP(AO64,condition[lookupValue],condition[lookupKey],""))))</f>
        <v/>
      </c>
      <c r="AQ64" s="7" t="str">
        <f t="shared" si="8"/>
        <v/>
      </c>
      <c r="AR64" s="8"/>
    </row>
    <row r="65" spans="2:44" x14ac:dyDescent="0.25">
      <c r="B65" s="4"/>
      <c r="D65" s="3" t="str">
        <f>IF($A65="ADD",IF(NOT(ISBLANK(C65)),_xlfn.XLOOKUP(C65,roadnames[lookupValue],roadnames[lookupKey],"ERROR"),""), "")</f>
        <v/>
      </c>
      <c r="E65" s="5"/>
      <c r="F65" s="5"/>
      <c r="G65" s="4"/>
      <c r="I65" s="3" t="str">
        <f>IF($A65="ADD",IF(NOT(ISBLANK(H65)),_xlfn.XLOOKUP(H65,ud_side[lookupValue],ud_side[lookupKey],"ERROR"),""), "")</f>
        <v/>
      </c>
      <c r="J65" s="6"/>
      <c r="K65" s="6"/>
      <c r="L65" s="6"/>
      <c r="N65" s="3" t="str">
        <f>IF($A65="ADD",IF(NOT(ISBLANK(M65)),_xlfn.XLOOKUP(M65,ud_gantry_primary_function[lookupValue],ud_gantry_primary_function[lookupKey],"ERROR"),""), "")</f>
        <v/>
      </c>
      <c r="P65" s="3" t="str">
        <f>IF($A65="ADD",IF(NOT(ISBLANK(O65)),_xlfn.XLOOKUP(O65,ud_shape[lookupValue],ud_shape[lookupKey],"ERROR"),""), "")</f>
        <v/>
      </c>
      <c r="R65" s="3" t="str">
        <f>IF($A65="ADD",IF(NOT(ISBLANK(Q65)),_xlfn.XLOOKUP(Q65,ud_gantry_construction_type[lookupValue],ud_gantry_construction_type[lookupKey],"ERROR"),""), "")</f>
        <v/>
      </c>
      <c r="T65" s="3" t="str">
        <f>IF($A65="ADD",IF(NOT(ISBLANK(S65)),_xlfn.XLOOKUP(S65,gantry_material[lookupValue],gantry_material[lookupKey],"ERROR"),""), "")</f>
        <v/>
      </c>
      <c r="V65" s="7"/>
      <c r="W65" s="4"/>
      <c r="X65" s="3" t="str">
        <f t="shared" si="0"/>
        <v/>
      </c>
      <c r="Y65" s="3" t="str">
        <f>IF($A65="","",IF((AND($A65="ADD",OR(X65="",X65="Neither"))),"3",(_xlfn.XLOOKUP(X65,ud_replacement_status[lookupValue],ud_replacement_status[lookupKey],""))))</f>
        <v/>
      </c>
      <c r="Z65" s="3" t="str">
        <f t="shared" si="1"/>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2"/>
        <v/>
      </c>
      <c r="AF65" s="3" t="str">
        <f>IF($A65="","",IF((AND($A65="ADD",OR(AE65="",AE65="Queenstown-Lakes District Council"))),"70",(_xlfn.XLOOKUP(AE65,ud_organisation_owner[lookupValue],ud_organisation_owner[lookupKey],""))))</f>
        <v/>
      </c>
      <c r="AG65" s="3" t="str">
        <f t="shared" si="3"/>
        <v/>
      </c>
      <c r="AH65" s="3" t="str">
        <f>IF($A65="","",IF((AND($A65="ADD",OR(AG65="",AG65="Queenstown-Lakes District Council"))),"70",(_xlfn.XLOOKUP(AG65,ud_organisation_owner[lookupValue],ud_organisation_owner[lookupKey],""))))</f>
        <v/>
      </c>
      <c r="AI65" s="3" t="str">
        <f t="shared" si="4"/>
        <v/>
      </c>
      <c r="AJ65" s="3" t="str">
        <f>IF($A65="","",IF((AND($A65="ADD",OR(AI65="",AI65="Local Authority"))),"17",(_xlfn.XLOOKUP(AI65,ud_sub_organisation[lookupValue],ud_sub_organisation[lookupKey],""))))</f>
        <v/>
      </c>
      <c r="AK65" s="3" t="str">
        <f t="shared" si="5"/>
        <v/>
      </c>
      <c r="AL65" s="3" t="str">
        <f>IF($A65="","",IF((AND($A65="ADD",OR(AK65="",AK65="Vested Assets"))),"12",(_xlfn.XLOOKUP(AK65,ud_work_category[lookupValue],ud_work_category[lookupKey],""))))</f>
        <v/>
      </c>
      <c r="AM65" s="6"/>
      <c r="AN65" s="2" t="str">
        <f t="shared" si="6"/>
        <v/>
      </c>
      <c r="AO65" s="3" t="str">
        <f t="shared" si="7"/>
        <v/>
      </c>
      <c r="AP65" s="3" t="str">
        <f>IF($A65="","",IF((AND($A65="ADD",OR(AO65="",AO65="Excellent"))),"1",(_xlfn.XLOOKUP(AO65,condition[lookupValue],condition[lookupKey],""))))</f>
        <v/>
      </c>
      <c r="AQ65" s="7" t="str">
        <f t="shared" si="8"/>
        <v/>
      </c>
      <c r="AR65" s="8"/>
    </row>
    <row r="66" spans="2:44" x14ac:dyDescent="0.25">
      <c r="B66" s="4"/>
      <c r="D66" s="3" t="str">
        <f>IF($A66="ADD",IF(NOT(ISBLANK(C66)),_xlfn.XLOOKUP(C66,roadnames[lookupValue],roadnames[lookupKey],"ERROR"),""), "")</f>
        <v/>
      </c>
      <c r="E66" s="5"/>
      <c r="F66" s="5"/>
      <c r="G66" s="4"/>
      <c r="I66" s="3" t="str">
        <f>IF($A66="ADD",IF(NOT(ISBLANK(H66)),_xlfn.XLOOKUP(H66,ud_side[lookupValue],ud_side[lookupKey],"ERROR"),""), "")</f>
        <v/>
      </c>
      <c r="J66" s="6"/>
      <c r="K66" s="6"/>
      <c r="L66" s="6"/>
      <c r="N66" s="3" t="str">
        <f>IF($A66="ADD",IF(NOT(ISBLANK(M66)),_xlfn.XLOOKUP(M66,ud_gantry_primary_function[lookupValue],ud_gantry_primary_function[lookupKey],"ERROR"),""), "")</f>
        <v/>
      </c>
      <c r="P66" s="3" t="str">
        <f>IF($A66="ADD",IF(NOT(ISBLANK(O66)),_xlfn.XLOOKUP(O66,ud_shape[lookupValue],ud_shape[lookupKey],"ERROR"),""), "")</f>
        <v/>
      </c>
      <c r="R66" s="3" t="str">
        <f>IF($A66="ADD",IF(NOT(ISBLANK(Q66)),_xlfn.XLOOKUP(Q66,ud_gantry_construction_type[lookupValue],ud_gantry_construction_type[lookupKey],"ERROR"),""), "")</f>
        <v/>
      </c>
      <c r="T66" s="3" t="str">
        <f>IF($A66="ADD",IF(NOT(ISBLANK(S66)),_xlfn.XLOOKUP(S66,gantry_material[lookupValue],gantry_material[lookupKey],"ERROR"),""), "")</f>
        <v/>
      </c>
      <c r="V66" s="7"/>
      <c r="W66" s="4"/>
      <c r="X66" s="3" t="str">
        <f t="shared" si="0"/>
        <v/>
      </c>
      <c r="Y66" s="3" t="str">
        <f>IF($A66="","",IF((AND($A66="ADD",OR(X66="",X66="Neither"))),"3",(_xlfn.XLOOKUP(X66,ud_replacement_status[lookupValue],ud_replacement_status[lookupKey],""))))</f>
        <v/>
      </c>
      <c r="Z66" s="3" t="str">
        <f t="shared" si="1"/>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2"/>
        <v/>
      </c>
      <c r="AF66" s="3" t="str">
        <f>IF($A66="","",IF((AND($A66="ADD",OR(AE66="",AE66="Queenstown-Lakes District Council"))),"70",(_xlfn.XLOOKUP(AE66,ud_organisation_owner[lookupValue],ud_organisation_owner[lookupKey],""))))</f>
        <v/>
      </c>
      <c r="AG66" s="3" t="str">
        <f t="shared" si="3"/>
        <v/>
      </c>
      <c r="AH66" s="3" t="str">
        <f>IF($A66="","",IF((AND($A66="ADD",OR(AG66="",AG66="Queenstown-Lakes District Council"))),"70",(_xlfn.XLOOKUP(AG66,ud_organisation_owner[lookupValue],ud_organisation_owner[lookupKey],""))))</f>
        <v/>
      </c>
      <c r="AI66" s="3" t="str">
        <f t="shared" si="4"/>
        <v/>
      </c>
      <c r="AJ66" s="3" t="str">
        <f>IF($A66="","",IF((AND($A66="ADD",OR(AI66="",AI66="Local Authority"))),"17",(_xlfn.XLOOKUP(AI66,ud_sub_organisation[lookupValue],ud_sub_organisation[lookupKey],""))))</f>
        <v/>
      </c>
      <c r="AK66" s="3" t="str">
        <f t="shared" si="5"/>
        <v/>
      </c>
      <c r="AL66" s="3" t="str">
        <f>IF($A66="","",IF((AND($A66="ADD",OR(AK66="",AK66="Vested Assets"))),"12",(_xlfn.XLOOKUP(AK66,ud_work_category[lookupValue],ud_work_category[lookupKey],""))))</f>
        <v/>
      </c>
      <c r="AM66" s="6"/>
      <c r="AN66" s="2" t="str">
        <f t="shared" si="6"/>
        <v/>
      </c>
      <c r="AO66" s="3" t="str">
        <f t="shared" si="7"/>
        <v/>
      </c>
      <c r="AP66" s="3" t="str">
        <f>IF($A66="","",IF((AND($A66="ADD",OR(AO66="",AO66="Excellent"))),"1",(_xlfn.XLOOKUP(AO66,condition[lookupValue],condition[lookupKey],""))))</f>
        <v/>
      </c>
      <c r="AQ66" s="7" t="str">
        <f t="shared" si="8"/>
        <v/>
      </c>
      <c r="AR66" s="8"/>
    </row>
    <row r="67" spans="2:44" x14ac:dyDescent="0.25">
      <c r="B67" s="4"/>
      <c r="D67" s="3" t="str">
        <f>IF($A67="ADD",IF(NOT(ISBLANK(C67)),_xlfn.XLOOKUP(C67,roadnames[lookupValue],roadnames[lookupKey],"ERROR"),""), "")</f>
        <v/>
      </c>
      <c r="E67" s="5"/>
      <c r="F67" s="5"/>
      <c r="G67" s="4"/>
      <c r="I67" s="3" t="str">
        <f>IF($A67="ADD",IF(NOT(ISBLANK(H67)),_xlfn.XLOOKUP(H67,ud_side[lookupValue],ud_side[lookupKey],"ERROR"),""), "")</f>
        <v/>
      </c>
      <c r="J67" s="6"/>
      <c r="K67" s="6"/>
      <c r="L67" s="6"/>
      <c r="N67" s="3" t="str">
        <f>IF($A67="ADD",IF(NOT(ISBLANK(M67)),_xlfn.XLOOKUP(M67,ud_gantry_primary_function[lookupValue],ud_gantry_primary_function[lookupKey],"ERROR"),""), "")</f>
        <v/>
      </c>
      <c r="P67" s="3" t="str">
        <f>IF($A67="ADD",IF(NOT(ISBLANK(O67)),_xlfn.XLOOKUP(O67,ud_shape[lookupValue],ud_shape[lookupKey],"ERROR"),""), "")</f>
        <v/>
      </c>
      <c r="R67" s="3" t="str">
        <f>IF($A67="ADD",IF(NOT(ISBLANK(Q67)),_xlfn.XLOOKUP(Q67,ud_gantry_construction_type[lookupValue],ud_gantry_construction_type[lookupKey],"ERROR"),""), "")</f>
        <v/>
      </c>
      <c r="T67" s="3" t="str">
        <f>IF($A67="ADD",IF(NOT(ISBLANK(S67)),_xlfn.XLOOKUP(S67,gantry_material[lookupValue],gantry_material[lookupKey],"ERROR"),""), "")</f>
        <v/>
      </c>
      <c r="V67" s="7"/>
      <c r="W67" s="4"/>
      <c r="X67" s="3" t="str">
        <f t="shared" si="0"/>
        <v/>
      </c>
      <c r="Y67" s="3" t="str">
        <f>IF($A67="","",IF((AND($A67="ADD",OR(X67="",X67="Neither"))),"3",(_xlfn.XLOOKUP(X67,ud_replacement_status[lookupValue],ud_replacement_status[lookupKey],""))))</f>
        <v/>
      </c>
      <c r="Z67" s="3" t="str">
        <f t="shared" si="1"/>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2"/>
        <v/>
      </c>
      <c r="AF67" s="3" t="str">
        <f>IF($A67="","",IF((AND($A67="ADD",OR(AE67="",AE67="Queenstown-Lakes District Council"))),"70",(_xlfn.XLOOKUP(AE67,ud_organisation_owner[lookupValue],ud_organisation_owner[lookupKey],""))))</f>
        <v/>
      </c>
      <c r="AG67" s="3" t="str">
        <f t="shared" si="3"/>
        <v/>
      </c>
      <c r="AH67" s="3" t="str">
        <f>IF($A67="","",IF((AND($A67="ADD",OR(AG67="",AG67="Queenstown-Lakes District Council"))),"70",(_xlfn.XLOOKUP(AG67,ud_organisation_owner[lookupValue],ud_organisation_owner[lookupKey],""))))</f>
        <v/>
      </c>
      <c r="AI67" s="3" t="str">
        <f t="shared" si="4"/>
        <v/>
      </c>
      <c r="AJ67" s="3" t="str">
        <f>IF($A67="","",IF((AND($A67="ADD",OR(AI67="",AI67="Local Authority"))),"17",(_xlfn.XLOOKUP(AI67,ud_sub_organisation[lookupValue],ud_sub_organisation[lookupKey],""))))</f>
        <v/>
      </c>
      <c r="AK67" s="3" t="str">
        <f t="shared" si="5"/>
        <v/>
      </c>
      <c r="AL67" s="3" t="str">
        <f>IF($A67="","",IF((AND($A67="ADD",OR(AK67="",AK67="Vested Assets"))),"12",(_xlfn.XLOOKUP(AK67,ud_work_category[lookupValue],ud_work_category[lookupKey],""))))</f>
        <v/>
      </c>
      <c r="AM67" s="6"/>
      <c r="AN67" s="2" t="str">
        <f t="shared" si="6"/>
        <v/>
      </c>
      <c r="AO67" s="3" t="str">
        <f t="shared" si="7"/>
        <v/>
      </c>
      <c r="AP67" s="3" t="str">
        <f>IF($A67="","",IF((AND($A67="ADD",OR(AO67="",AO67="Excellent"))),"1",(_xlfn.XLOOKUP(AO67,condition[lookupValue],condition[lookupKey],""))))</f>
        <v/>
      </c>
      <c r="AQ67" s="7" t="str">
        <f t="shared" si="8"/>
        <v/>
      </c>
      <c r="AR67" s="8"/>
    </row>
    <row r="68" spans="2:44" x14ac:dyDescent="0.25">
      <c r="B68" s="4"/>
      <c r="D68" s="3" t="str">
        <f>IF($A68="ADD",IF(NOT(ISBLANK(C68)),_xlfn.XLOOKUP(C68,roadnames[lookupValue],roadnames[lookupKey],"ERROR"),""), "")</f>
        <v/>
      </c>
      <c r="E68" s="5"/>
      <c r="F68" s="5"/>
      <c r="G68" s="4"/>
      <c r="I68" s="3" t="str">
        <f>IF($A68="ADD",IF(NOT(ISBLANK(H68)),_xlfn.XLOOKUP(H68,ud_side[lookupValue],ud_side[lookupKey],"ERROR"),""), "")</f>
        <v/>
      </c>
      <c r="J68" s="6"/>
      <c r="K68" s="6"/>
      <c r="L68" s="6"/>
      <c r="N68" s="3" t="str">
        <f>IF($A68="ADD",IF(NOT(ISBLANK(M68)),_xlfn.XLOOKUP(M68,ud_gantry_primary_function[lookupValue],ud_gantry_primary_function[lookupKey],"ERROR"),""), "")</f>
        <v/>
      </c>
      <c r="P68" s="3" t="str">
        <f>IF($A68="ADD",IF(NOT(ISBLANK(O68)),_xlfn.XLOOKUP(O68,ud_shape[lookupValue],ud_shape[lookupKey],"ERROR"),""), "")</f>
        <v/>
      </c>
      <c r="R68" s="3" t="str">
        <f>IF($A68="ADD",IF(NOT(ISBLANK(Q68)),_xlfn.XLOOKUP(Q68,ud_gantry_construction_type[lookupValue],ud_gantry_construction_type[lookupKey],"ERROR"),""), "")</f>
        <v/>
      </c>
      <c r="T68" s="3" t="str">
        <f>IF($A68="ADD",IF(NOT(ISBLANK(S68)),_xlfn.XLOOKUP(S68,gantry_material[lookupValue],gantry_material[lookupKey],"ERROR"),""), "")</f>
        <v/>
      </c>
      <c r="V68" s="7"/>
      <c r="W68" s="4"/>
      <c r="X68" s="3" t="str">
        <f t="shared" si="0"/>
        <v/>
      </c>
      <c r="Y68" s="3" t="str">
        <f>IF($A68="","",IF((AND($A68="ADD",OR(X68="",X68="Neither"))),"3",(_xlfn.XLOOKUP(X68,ud_replacement_status[lookupValue],ud_replacement_status[lookupKey],""))))</f>
        <v/>
      </c>
      <c r="Z68" s="3" t="str">
        <f t="shared" si="1"/>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2"/>
        <v/>
      </c>
      <c r="AF68" s="3" t="str">
        <f>IF($A68="","",IF((AND($A68="ADD",OR(AE68="",AE68="Queenstown-Lakes District Council"))),"70",(_xlfn.XLOOKUP(AE68,ud_organisation_owner[lookupValue],ud_organisation_owner[lookupKey],""))))</f>
        <v/>
      </c>
      <c r="AG68" s="3" t="str">
        <f t="shared" si="3"/>
        <v/>
      </c>
      <c r="AH68" s="3" t="str">
        <f>IF($A68="","",IF((AND($A68="ADD",OR(AG68="",AG68="Queenstown-Lakes District Council"))),"70",(_xlfn.XLOOKUP(AG68,ud_organisation_owner[lookupValue],ud_organisation_owner[lookupKey],""))))</f>
        <v/>
      </c>
      <c r="AI68" s="3" t="str">
        <f t="shared" si="4"/>
        <v/>
      </c>
      <c r="AJ68" s="3" t="str">
        <f>IF($A68="","",IF((AND($A68="ADD",OR(AI68="",AI68="Local Authority"))),"17",(_xlfn.XLOOKUP(AI68,ud_sub_organisation[lookupValue],ud_sub_organisation[lookupKey],""))))</f>
        <v/>
      </c>
      <c r="AK68" s="3" t="str">
        <f t="shared" si="5"/>
        <v/>
      </c>
      <c r="AL68" s="3" t="str">
        <f>IF($A68="","",IF((AND($A68="ADD",OR(AK68="",AK68="Vested Assets"))),"12",(_xlfn.XLOOKUP(AK68,ud_work_category[lookupValue],ud_work_category[lookupKey],""))))</f>
        <v/>
      </c>
      <c r="AM68" s="6"/>
      <c r="AN68" s="2" t="str">
        <f t="shared" si="6"/>
        <v/>
      </c>
      <c r="AO68" s="3" t="str">
        <f t="shared" si="7"/>
        <v/>
      </c>
      <c r="AP68" s="3" t="str">
        <f>IF($A68="","",IF((AND($A68="ADD",OR(AO68="",AO68="Excellent"))),"1",(_xlfn.XLOOKUP(AO68,condition[lookupValue],condition[lookupKey],""))))</f>
        <v/>
      </c>
      <c r="AQ68" s="7" t="str">
        <f t="shared" si="8"/>
        <v/>
      </c>
      <c r="AR68" s="8"/>
    </row>
    <row r="69" spans="2:44" x14ac:dyDescent="0.25">
      <c r="B69" s="4"/>
      <c r="D69" s="3" t="str">
        <f>IF($A69="ADD",IF(NOT(ISBLANK(C69)),_xlfn.XLOOKUP(C69,roadnames[lookupValue],roadnames[lookupKey],"ERROR"),""), "")</f>
        <v/>
      </c>
      <c r="E69" s="5"/>
      <c r="F69" s="5"/>
      <c r="G69" s="4"/>
      <c r="I69" s="3" t="str">
        <f>IF($A69="ADD",IF(NOT(ISBLANK(H69)),_xlfn.XLOOKUP(H69,ud_side[lookupValue],ud_side[lookupKey],"ERROR"),""), "")</f>
        <v/>
      </c>
      <c r="J69" s="6"/>
      <c r="K69" s="6"/>
      <c r="L69" s="6"/>
      <c r="N69" s="3" t="str">
        <f>IF($A69="ADD",IF(NOT(ISBLANK(M69)),_xlfn.XLOOKUP(M69,ud_gantry_primary_function[lookupValue],ud_gantry_primary_function[lookupKey],"ERROR"),""), "")</f>
        <v/>
      </c>
      <c r="P69" s="3" t="str">
        <f>IF($A69="ADD",IF(NOT(ISBLANK(O69)),_xlfn.XLOOKUP(O69,ud_shape[lookupValue],ud_shape[lookupKey],"ERROR"),""), "")</f>
        <v/>
      </c>
      <c r="R69" s="3" t="str">
        <f>IF($A69="ADD",IF(NOT(ISBLANK(Q69)),_xlfn.XLOOKUP(Q69,ud_gantry_construction_type[lookupValue],ud_gantry_construction_type[lookupKey],"ERROR"),""), "")</f>
        <v/>
      </c>
      <c r="T69" s="3" t="str">
        <f>IF($A69="ADD",IF(NOT(ISBLANK(S69)),_xlfn.XLOOKUP(S69,gantry_material[lookupValue],gantry_material[lookupKey],"ERROR"),""), "")</f>
        <v/>
      </c>
      <c r="V69" s="7"/>
      <c r="W69" s="4"/>
      <c r="X69" s="3" t="str">
        <f t="shared" si="0"/>
        <v/>
      </c>
      <c r="Y69" s="3" t="str">
        <f>IF($A69="","",IF((AND($A69="ADD",OR(X69="",X69="Neither"))),"3",(_xlfn.XLOOKUP(X69,ud_replacement_status[lookupValue],ud_replacement_status[lookupKey],""))))</f>
        <v/>
      </c>
      <c r="Z69" s="3" t="str">
        <f t="shared" si="1"/>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2"/>
        <v/>
      </c>
      <c r="AF69" s="3" t="str">
        <f>IF($A69="","",IF((AND($A69="ADD",OR(AE69="",AE69="Queenstown-Lakes District Council"))),"70",(_xlfn.XLOOKUP(AE69,ud_organisation_owner[lookupValue],ud_organisation_owner[lookupKey],""))))</f>
        <v/>
      </c>
      <c r="AG69" s="3" t="str">
        <f t="shared" si="3"/>
        <v/>
      </c>
      <c r="AH69" s="3" t="str">
        <f>IF($A69="","",IF((AND($A69="ADD",OR(AG69="",AG69="Queenstown-Lakes District Council"))),"70",(_xlfn.XLOOKUP(AG69,ud_organisation_owner[lookupValue],ud_organisation_owner[lookupKey],""))))</f>
        <v/>
      </c>
      <c r="AI69" s="3" t="str">
        <f t="shared" si="4"/>
        <v/>
      </c>
      <c r="AJ69" s="3" t="str">
        <f>IF($A69="","",IF((AND($A69="ADD",OR(AI69="",AI69="Local Authority"))),"17",(_xlfn.XLOOKUP(AI69,ud_sub_organisation[lookupValue],ud_sub_organisation[lookupKey],""))))</f>
        <v/>
      </c>
      <c r="AK69" s="3" t="str">
        <f t="shared" si="5"/>
        <v/>
      </c>
      <c r="AL69" s="3" t="str">
        <f>IF($A69="","",IF((AND($A69="ADD",OR(AK69="",AK69="Vested Assets"))),"12",(_xlfn.XLOOKUP(AK69,ud_work_category[lookupValue],ud_work_category[lookupKey],""))))</f>
        <v/>
      </c>
      <c r="AM69" s="6"/>
      <c r="AN69" s="2" t="str">
        <f t="shared" si="6"/>
        <v/>
      </c>
      <c r="AO69" s="3" t="str">
        <f t="shared" si="7"/>
        <v/>
      </c>
      <c r="AP69" s="3" t="str">
        <f>IF($A69="","",IF((AND($A69="ADD",OR(AO69="",AO69="Excellent"))),"1",(_xlfn.XLOOKUP(AO69,condition[lookupValue],condition[lookupKey],""))))</f>
        <v/>
      </c>
      <c r="AQ69" s="7" t="str">
        <f t="shared" si="8"/>
        <v/>
      </c>
      <c r="AR69" s="8"/>
    </row>
    <row r="70" spans="2:44" x14ac:dyDescent="0.25">
      <c r="B70" s="4"/>
      <c r="D70" s="3" t="str">
        <f>IF($A70="ADD",IF(NOT(ISBLANK(C70)),_xlfn.XLOOKUP(C70,roadnames[lookupValue],roadnames[lookupKey],"ERROR"),""), "")</f>
        <v/>
      </c>
      <c r="E70" s="5"/>
      <c r="F70" s="5"/>
      <c r="G70" s="4"/>
      <c r="I70" s="3" t="str">
        <f>IF($A70="ADD",IF(NOT(ISBLANK(H70)),_xlfn.XLOOKUP(H70,ud_side[lookupValue],ud_side[lookupKey],"ERROR"),""), "")</f>
        <v/>
      </c>
      <c r="J70" s="6"/>
      <c r="K70" s="6"/>
      <c r="L70" s="6"/>
      <c r="N70" s="3" t="str">
        <f>IF($A70="ADD",IF(NOT(ISBLANK(M70)),_xlfn.XLOOKUP(M70,ud_gantry_primary_function[lookupValue],ud_gantry_primary_function[lookupKey],"ERROR"),""), "")</f>
        <v/>
      </c>
      <c r="P70" s="3" t="str">
        <f>IF($A70="ADD",IF(NOT(ISBLANK(O70)),_xlfn.XLOOKUP(O70,ud_shape[lookupValue],ud_shape[lookupKey],"ERROR"),""), "")</f>
        <v/>
      </c>
      <c r="R70" s="3" t="str">
        <f>IF($A70="ADD",IF(NOT(ISBLANK(Q70)),_xlfn.XLOOKUP(Q70,ud_gantry_construction_type[lookupValue],ud_gantry_construction_type[lookupKey],"ERROR"),""), "")</f>
        <v/>
      </c>
      <c r="T70" s="3" t="str">
        <f>IF($A70="ADD",IF(NOT(ISBLANK(S70)),_xlfn.XLOOKUP(S70,gantry_material[lookupValue],gantry_material[lookupKey],"ERROR"),""), "")</f>
        <v/>
      </c>
      <c r="V70" s="7"/>
      <c r="W70" s="4"/>
      <c r="X70" s="3" t="str">
        <f t="shared" si="0"/>
        <v/>
      </c>
      <c r="Y70" s="3" t="str">
        <f>IF($A70="","",IF((AND($A70="ADD",OR(X70="",X70="Neither"))),"3",(_xlfn.XLOOKUP(X70,ud_replacement_status[lookupValue],ud_replacement_status[lookupKey],""))))</f>
        <v/>
      </c>
      <c r="Z70" s="3" t="str">
        <f t="shared" si="1"/>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2"/>
        <v/>
      </c>
      <c r="AF70" s="3" t="str">
        <f>IF($A70="","",IF((AND($A70="ADD",OR(AE70="",AE70="Queenstown-Lakes District Council"))),"70",(_xlfn.XLOOKUP(AE70,ud_organisation_owner[lookupValue],ud_organisation_owner[lookupKey],""))))</f>
        <v/>
      </c>
      <c r="AG70" s="3" t="str">
        <f t="shared" si="3"/>
        <v/>
      </c>
      <c r="AH70" s="3" t="str">
        <f>IF($A70="","",IF((AND($A70="ADD",OR(AG70="",AG70="Queenstown-Lakes District Council"))),"70",(_xlfn.XLOOKUP(AG70,ud_organisation_owner[lookupValue],ud_organisation_owner[lookupKey],""))))</f>
        <v/>
      </c>
      <c r="AI70" s="3" t="str">
        <f t="shared" si="4"/>
        <v/>
      </c>
      <c r="AJ70" s="3" t="str">
        <f>IF($A70="","",IF((AND($A70="ADD",OR(AI70="",AI70="Local Authority"))),"17",(_xlfn.XLOOKUP(AI70,ud_sub_organisation[lookupValue],ud_sub_organisation[lookupKey],""))))</f>
        <v/>
      </c>
      <c r="AK70" s="3" t="str">
        <f t="shared" si="5"/>
        <v/>
      </c>
      <c r="AL70" s="3" t="str">
        <f>IF($A70="","",IF((AND($A70="ADD",OR(AK70="",AK70="Vested Assets"))),"12",(_xlfn.XLOOKUP(AK70,ud_work_category[lookupValue],ud_work_category[lookupKey],""))))</f>
        <v/>
      </c>
      <c r="AM70" s="6"/>
      <c r="AN70" s="2" t="str">
        <f t="shared" si="6"/>
        <v/>
      </c>
      <c r="AO70" s="3" t="str">
        <f t="shared" si="7"/>
        <v/>
      </c>
      <c r="AP70" s="3" t="str">
        <f>IF($A70="","",IF((AND($A70="ADD",OR(AO70="",AO70="Excellent"))),"1",(_xlfn.XLOOKUP(AO70,condition[lookupValue],condition[lookupKey],""))))</f>
        <v/>
      </c>
      <c r="AQ70" s="7" t="str">
        <f t="shared" si="8"/>
        <v/>
      </c>
      <c r="AR70" s="8"/>
    </row>
    <row r="71" spans="2:44" x14ac:dyDescent="0.25">
      <c r="B71" s="4"/>
      <c r="D71" s="3" t="str">
        <f>IF($A71="ADD",IF(NOT(ISBLANK(C71)),_xlfn.XLOOKUP(C71,roadnames[lookupValue],roadnames[lookupKey],"ERROR"),""), "")</f>
        <v/>
      </c>
      <c r="E71" s="5"/>
      <c r="F71" s="5"/>
      <c r="G71" s="4"/>
      <c r="I71" s="3" t="str">
        <f>IF($A71="ADD",IF(NOT(ISBLANK(H71)),_xlfn.XLOOKUP(H71,ud_side[lookupValue],ud_side[lookupKey],"ERROR"),""), "")</f>
        <v/>
      </c>
      <c r="J71" s="6"/>
      <c r="K71" s="6"/>
      <c r="L71" s="6"/>
      <c r="N71" s="3" t="str">
        <f>IF($A71="ADD",IF(NOT(ISBLANK(M71)),_xlfn.XLOOKUP(M71,ud_gantry_primary_function[lookupValue],ud_gantry_primary_function[lookupKey],"ERROR"),""), "")</f>
        <v/>
      </c>
      <c r="P71" s="3" t="str">
        <f>IF($A71="ADD",IF(NOT(ISBLANK(O71)),_xlfn.XLOOKUP(O71,ud_shape[lookupValue],ud_shape[lookupKey],"ERROR"),""), "")</f>
        <v/>
      </c>
      <c r="R71" s="3" t="str">
        <f>IF($A71="ADD",IF(NOT(ISBLANK(Q71)),_xlfn.XLOOKUP(Q71,ud_gantry_construction_type[lookupValue],ud_gantry_construction_type[lookupKey],"ERROR"),""), "")</f>
        <v/>
      </c>
      <c r="T71" s="3" t="str">
        <f>IF($A71="ADD",IF(NOT(ISBLANK(S71)),_xlfn.XLOOKUP(S71,gantry_material[lookupValue],gantry_material[lookupKey],"ERROR"),""), "")</f>
        <v/>
      </c>
      <c r="V71" s="7"/>
      <c r="W71" s="4"/>
      <c r="X71" s="3" t="str">
        <f t="shared" si="0"/>
        <v/>
      </c>
      <c r="Y71" s="3" t="str">
        <f>IF($A71="","",IF((AND($A71="ADD",OR(X71="",X71="Neither"))),"3",(_xlfn.XLOOKUP(X71,ud_replacement_status[lookupValue],ud_replacement_status[lookupKey],""))))</f>
        <v/>
      </c>
      <c r="Z71" s="3" t="str">
        <f t="shared" si="1"/>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2"/>
        <v/>
      </c>
      <c r="AF71" s="3" t="str">
        <f>IF($A71="","",IF((AND($A71="ADD",OR(AE71="",AE71="Queenstown-Lakes District Council"))),"70",(_xlfn.XLOOKUP(AE71,ud_organisation_owner[lookupValue],ud_organisation_owner[lookupKey],""))))</f>
        <v/>
      </c>
      <c r="AG71" s="3" t="str">
        <f t="shared" si="3"/>
        <v/>
      </c>
      <c r="AH71" s="3" t="str">
        <f>IF($A71="","",IF((AND($A71="ADD",OR(AG71="",AG71="Queenstown-Lakes District Council"))),"70",(_xlfn.XLOOKUP(AG71,ud_organisation_owner[lookupValue],ud_organisation_owner[lookupKey],""))))</f>
        <v/>
      </c>
      <c r="AI71" s="3" t="str">
        <f t="shared" si="4"/>
        <v/>
      </c>
      <c r="AJ71" s="3" t="str">
        <f>IF($A71="","",IF((AND($A71="ADD",OR(AI71="",AI71="Local Authority"))),"17",(_xlfn.XLOOKUP(AI71,ud_sub_organisation[lookupValue],ud_sub_organisation[lookupKey],""))))</f>
        <v/>
      </c>
      <c r="AK71" s="3" t="str">
        <f t="shared" si="5"/>
        <v/>
      </c>
      <c r="AL71" s="3" t="str">
        <f>IF($A71="","",IF((AND($A71="ADD",OR(AK71="",AK71="Vested Assets"))),"12",(_xlfn.XLOOKUP(AK71,ud_work_category[lookupValue],ud_work_category[lookupKey],""))))</f>
        <v/>
      </c>
      <c r="AM71" s="6"/>
      <c r="AN71" s="2" t="str">
        <f t="shared" si="6"/>
        <v/>
      </c>
      <c r="AO71" s="3" t="str">
        <f t="shared" si="7"/>
        <v/>
      </c>
      <c r="AP71" s="3" t="str">
        <f>IF($A71="","",IF((AND($A71="ADD",OR(AO71="",AO71="Excellent"))),"1",(_xlfn.XLOOKUP(AO71,condition[lookupValue],condition[lookupKey],""))))</f>
        <v/>
      </c>
      <c r="AQ71" s="7" t="str">
        <f t="shared" si="8"/>
        <v/>
      </c>
      <c r="AR71" s="8"/>
    </row>
    <row r="72" spans="2:44" x14ac:dyDescent="0.25">
      <c r="B72" s="4"/>
      <c r="D72" s="3" t="str">
        <f>IF($A72="ADD",IF(NOT(ISBLANK(C72)),_xlfn.XLOOKUP(C72,roadnames[lookupValue],roadnames[lookupKey],"ERROR"),""), "")</f>
        <v/>
      </c>
      <c r="E72" s="5"/>
      <c r="F72" s="5"/>
      <c r="G72" s="4"/>
      <c r="I72" s="3" t="str">
        <f>IF($A72="ADD",IF(NOT(ISBLANK(H72)),_xlfn.XLOOKUP(H72,ud_side[lookupValue],ud_side[lookupKey],"ERROR"),""), "")</f>
        <v/>
      </c>
      <c r="J72" s="6"/>
      <c r="K72" s="6"/>
      <c r="L72" s="6"/>
      <c r="N72" s="3" t="str">
        <f>IF($A72="ADD",IF(NOT(ISBLANK(M72)),_xlfn.XLOOKUP(M72,ud_gantry_primary_function[lookupValue],ud_gantry_primary_function[lookupKey],"ERROR"),""), "")</f>
        <v/>
      </c>
      <c r="P72" s="3" t="str">
        <f>IF($A72="ADD",IF(NOT(ISBLANK(O72)),_xlfn.XLOOKUP(O72,ud_shape[lookupValue],ud_shape[lookupKey],"ERROR"),""), "")</f>
        <v/>
      </c>
      <c r="R72" s="3" t="str">
        <f>IF($A72="ADD",IF(NOT(ISBLANK(Q72)),_xlfn.XLOOKUP(Q72,ud_gantry_construction_type[lookupValue],ud_gantry_construction_type[lookupKey],"ERROR"),""), "")</f>
        <v/>
      </c>
      <c r="T72" s="3" t="str">
        <f>IF($A72="ADD",IF(NOT(ISBLANK(S72)),_xlfn.XLOOKUP(S72,gantry_material[lookupValue],gantry_material[lookupKey],"ERROR"),""), "")</f>
        <v/>
      </c>
      <c r="V72" s="7"/>
      <c r="W72" s="4"/>
      <c r="X72" s="3" t="str">
        <f t="shared" si="0"/>
        <v/>
      </c>
      <c r="Y72" s="3" t="str">
        <f>IF($A72="","",IF((AND($A72="ADD",OR(X72="",X72="Neither"))),"3",(_xlfn.XLOOKUP(X72,ud_replacement_status[lookupValue],ud_replacement_status[lookupKey],""))))</f>
        <v/>
      </c>
      <c r="Z72" s="3" t="str">
        <f t="shared" si="1"/>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2"/>
        <v/>
      </c>
      <c r="AF72" s="3" t="str">
        <f>IF($A72="","",IF((AND($A72="ADD",OR(AE72="",AE72="Queenstown-Lakes District Council"))),"70",(_xlfn.XLOOKUP(AE72,ud_organisation_owner[lookupValue],ud_organisation_owner[lookupKey],""))))</f>
        <v/>
      </c>
      <c r="AG72" s="3" t="str">
        <f t="shared" si="3"/>
        <v/>
      </c>
      <c r="AH72" s="3" t="str">
        <f>IF($A72="","",IF((AND($A72="ADD",OR(AG72="",AG72="Queenstown-Lakes District Council"))),"70",(_xlfn.XLOOKUP(AG72,ud_organisation_owner[lookupValue],ud_organisation_owner[lookupKey],""))))</f>
        <v/>
      </c>
      <c r="AI72" s="3" t="str">
        <f t="shared" si="4"/>
        <v/>
      </c>
      <c r="AJ72" s="3" t="str">
        <f>IF($A72="","",IF((AND($A72="ADD",OR(AI72="",AI72="Local Authority"))),"17",(_xlfn.XLOOKUP(AI72,ud_sub_organisation[lookupValue],ud_sub_organisation[lookupKey],""))))</f>
        <v/>
      </c>
      <c r="AK72" s="3" t="str">
        <f t="shared" si="5"/>
        <v/>
      </c>
      <c r="AL72" s="3" t="str">
        <f>IF($A72="","",IF((AND($A72="ADD",OR(AK72="",AK72="Vested Assets"))),"12",(_xlfn.XLOOKUP(AK72,ud_work_category[lookupValue],ud_work_category[lookupKey],""))))</f>
        <v/>
      </c>
      <c r="AM72" s="6"/>
      <c r="AN72" s="2" t="str">
        <f t="shared" si="6"/>
        <v/>
      </c>
      <c r="AO72" s="3" t="str">
        <f t="shared" si="7"/>
        <v/>
      </c>
      <c r="AP72" s="3" t="str">
        <f>IF($A72="","",IF((AND($A72="ADD",OR(AO72="",AO72="Excellent"))),"1",(_xlfn.XLOOKUP(AO72,condition[lookupValue],condition[lookupKey],""))))</f>
        <v/>
      </c>
      <c r="AQ72" s="7" t="str">
        <f t="shared" si="8"/>
        <v/>
      </c>
      <c r="AR72" s="8"/>
    </row>
    <row r="73" spans="2:44" x14ac:dyDescent="0.25">
      <c r="B73" s="4"/>
      <c r="D73" s="3" t="str">
        <f>IF($A73="ADD",IF(NOT(ISBLANK(C73)),_xlfn.XLOOKUP(C73,roadnames[lookupValue],roadnames[lookupKey],"ERROR"),""), "")</f>
        <v/>
      </c>
      <c r="E73" s="5"/>
      <c r="F73" s="5"/>
      <c r="G73" s="4"/>
      <c r="I73" s="3" t="str">
        <f>IF($A73="ADD",IF(NOT(ISBLANK(H73)),_xlfn.XLOOKUP(H73,ud_side[lookupValue],ud_side[lookupKey],"ERROR"),""), "")</f>
        <v/>
      </c>
      <c r="J73" s="6"/>
      <c r="K73" s="6"/>
      <c r="L73" s="6"/>
      <c r="N73" s="3" t="str">
        <f>IF($A73="ADD",IF(NOT(ISBLANK(M73)),_xlfn.XLOOKUP(M73,ud_gantry_primary_function[lookupValue],ud_gantry_primary_function[lookupKey],"ERROR"),""), "")</f>
        <v/>
      </c>
      <c r="P73" s="3" t="str">
        <f>IF($A73="ADD",IF(NOT(ISBLANK(O73)),_xlfn.XLOOKUP(O73,ud_shape[lookupValue],ud_shape[lookupKey],"ERROR"),""), "")</f>
        <v/>
      </c>
      <c r="R73" s="3" t="str">
        <f>IF($A73="ADD",IF(NOT(ISBLANK(Q73)),_xlfn.XLOOKUP(Q73,ud_gantry_construction_type[lookupValue],ud_gantry_construction_type[lookupKey],"ERROR"),""), "")</f>
        <v/>
      </c>
      <c r="T73" s="3" t="str">
        <f>IF($A73="ADD",IF(NOT(ISBLANK(S73)),_xlfn.XLOOKUP(S73,gantry_material[lookupValue],gantry_material[lookupKey],"ERROR"),""), "")</f>
        <v/>
      </c>
      <c r="V73" s="7"/>
      <c r="W73" s="4"/>
      <c r="X73" s="3" t="str">
        <f t="shared" si="0"/>
        <v/>
      </c>
      <c r="Y73" s="3" t="str">
        <f>IF($A73="","",IF((AND($A73="ADD",OR(X73="",X73="Neither"))),"3",(_xlfn.XLOOKUP(X73,ud_replacement_status[lookupValue],ud_replacement_status[lookupKey],""))))</f>
        <v/>
      </c>
      <c r="Z73" s="3" t="str">
        <f t="shared" si="1"/>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2"/>
        <v/>
      </c>
      <c r="AF73" s="3" t="str">
        <f>IF($A73="","",IF((AND($A73="ADD",OR(AE73="",AE73="Queenstown-Lakes District Council"))),"70",(_xlfn.XLOOKUP(AE73,ud_organisation_owner[lookupValue],ud_organisation_owner[lookupKey],""))))</f>
        <v/>
      </c>
      <c r="AG73" s="3" t="str">
        <f t="shared" si="3"/>
        <v/>
      </c>
      <c r="AH73" s="3" t="str">
        <f>IF($A73="","",IF((AND($A73="ADD",OR(AG73="",AG73="Queenstown-Lakes District Council"))),"70",(_xlfn.XLOOKUP(AG73,ud_organisation_owner[lookupValue],ud_organisation_owner[lookupKey],""))))</f>
        <v/>
      </c>
      <c r="AI73" s="3" t="str">
        <f t="shared" si="4"/>
        <v/>
      </c>
      <c r="AJ73" s="3" t="str">
        <f>IF($A73="","",IF((AND($A73="ADD",OR(AI73="",AI73="Local Authority"))),"17",(_xlfn.XLOOKUP(AI73,ud_sub_organisation[lookupValue],ud_sub_organisation[lookupKey],""))))</f>
        <v/>
      </c>
      <c r="AK73" s="3" t="str">
        <f t="shared" si="5"/>
        <v/>
      </c>
      <c r="AL73" s="3" t="str">
        <f>IF($A73="","",IF((AND($A73="ADD",OR(AK73="",AK73="Vested Assets"))),"12",(_xlfn.XLOOKUP(AK73,ud_work_category[lookupValue],ud_work_category[lookupKey],""))))</f>
        <v/>
      </c>
      <c r="AM73" s="6"/>
      <c r="AN73" s="2" t="str">
        <f t="shared" si="6"/>
        <v/>
      </c>
      <c r="AO73" s="3" t="str">
        <f t="shared" si="7"/>
        <v/>
      </c>
      <c r="AP73" s="3" t="str">
        <f>IF($A73="","",IF((AND($A73="ADD",OR(AO73="",AO73="Excellent"))),"1",(_xlfn.XLOOKUP(AO73,condition[lookupValue],condition[lookupKey],""))))</f>
        <v/>
      </c>
      <c r="AQ73" s="7" t="str">
        <f t="shared" si="8"/>
        <v/>
      </c>
      <c r="AR73" s="8"/>
    </row>
    <row r="74" spans="2:44" x14ac:dyDescent="0.25">
      <c r="B74" s="4"/>
      <c r="D74" s="3" t="str">
        <f>IF($A74="ADD",IF(NOT(ISBLANK(C74)),_xlfn.XLOOKUP(C74,roadnames[lookupValue],roadnames[lookupKey],"ERROR"),""), "")</f>
        <v/>
      </c>
      <c r="E74" s="5"/>
      <c r="F74" s="5"/>
      <c r="G74" s="4"/>
      <c r="I74" s="3" t="str">
        <f>IF($A74="ADD",IF(NOT(ISBLANK(H74)),_xlfn.XLOOKUP(H74,ud_side[lookupValue],ud_side[lookupKey],"ERROR"),""), "")</f>
        <v/>
      </c>
      <c r="J74" s="6"/>
      <c r="K74" s="6"/>
      <c r="L74" s="6"/>
      <c r="N74" s="3" t="str">
        <f>IF($A74="ADD",IF(NOT(ISBLANK(M74)),_xlfn.XLOOKUP(M74,ud_gantry_primary_function[lookupValue],ud_gantry_primary_function[lookupKey],"ERROR"),""), "")</f>
        <v/>
      </c>
      <c r="P74" s="3" t="str">
        <f>IF($A74="ADD",IF(NOT(ISBLANK(O74)),_xlfn.XLOOKUP(O74,ud_shape[lookupValue],ud_shape[lookupKey],"ERROR"),""), "")</f>
        <v/>
      </c>
      <c r="R74" s="3" t="str">
        <f>IF($A74="ADD",IF(NOT(ISBLANK(Q74)),_xlfn.XLOOKUP(Q74,ud_gantry_construction_type[lookupValue],ud_gantry_construction_type[lookupKey],"ERROR"),""), "")</f>
        <v/>
      </c>
      <c r="T74" s="3" t="str">
        <f>IF($A74="ADD",IF(NOT(ISBLANK(S74)),_xlfn.XLOOKUP(S74,gantry_material[lookupValue],gantry_material[lookupKey],"ERROR"),""), "")</f>
        <v/>
      </c>
      <c r="V74" s="7"/>
      <c r="W74" s="4"/>
      <c r="X74" s="3" t="str">
        <f t="shared" si="0"/>
        <v/>
      </c>
      <c r="Y74" s="3" t="str">
        <f>IF($A74="","",IF((AND($A74="ADD",OR(X74="",X74="Neither"))),"3",(_xlfn.XLOOKUP(X74,ud_replacement_status[lookupValue],ud_replacement_status[lookupKey],""))))</f>
        <v/>
      </c>
      <c r="Z74" s="3" t="str">
        <f t="shared" si="1"/>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2"/>
        <v/>
      </c>
      <c r="AF74" s="3" t="str">
        <f>IF($A74="","",IF((AND($A74="ADD",OR(AE74="",AE74="Queenstown-Lakes District Council"))),"70",(_xlfn.XLOOKUP(AE74,ud_organisation_owner[lookupValue],ud_organisation_owner[lookupKey],""))))</f>
        <v/>
      </c>
      <c r="AG74" s="3" t="str">
        <f t="shared" si="3"/>
        <v/>
      </c>
      <c r="AH74" s="3" t="str">
        <f>IF($A74="","",IF((AND($A74="ADD",OR(AG74="",AG74="Queenstown-Lakes District Council"))),"70",(_xlfn.XLOOKUP(AG74,ud_organisation_owner[lookupValue],ud_organisation_owner[lookupKey],""))))</f>
        <v/>
      </c>
      <c r="AI74" s="3" t="str">
        <f t="shared" si="4"/>
        <v/>
      </c>
      <c r="AJ74" s="3" t="str">
        <f>IF($A74="","",IF((AND($A74="ADD",OR(AI74="",AI74="Local Authority"))),"17",(_xlfn.XLOOKUP(AI74,ud_sub_organisation[lookupValue],ud_sub_organisation[lookupKey],""))))</f>
        <v/>
      </c>
      <c r="AK74" s="3" t="str">
        <f t="shared" si="5"/>
        <v/>
      </c>
      <c r="AL74" s="3" t="str">
        <f>IF($A74="","",IF((AND($A74="ADD",OR(AK74="",AK74="Vested Assets"))),"12",(_xlfn.XLOOKUP(AK74,ud_work_category[lookupValue],ud_work_category[lookupKey],""))))</f>
        <v/>
      </c>
      <c r="AM74" s="6"/>
      <c r="AN74" s="2" t="str">
        <f t="shared" si="6"/>
        <v/>
      </c>
      <c r="AO74" s="3" t="str">
        <f t="shared" si="7"/>
        <v/>
      </c>
      <c r="AP74" s="3" t="str">
        <f>IF($A74="","",IF((AND($A74="ADD",OR(AO74="",AO74="Excellent"))),"1",(_xlfn.XLOOKUP(AO74,condition[lookupValue],condition[lookupKey],""))))</f>
        <v/>
      </c>
      <c r="AQ74" s="7" t="str">
        <f t="shared" si="8"/>
        <v/>
      </c>
      <c r="AR74" s="8"/>
    </row>
    <row r="75" spans="2:44" x14ac:dyDescent="0.25">
      <c r="B75" s="4"/>
      <c r="D75" s="3" t="str">
        <f>IF($A75="ADD",IF(NOT(ISBLANK(C75)),_xlfn.XLOOKUP(C75,roadnames[lookupValue],roadnames[lookupKey],"ERROR"),""), "")</f>
        <v/>
      </c>
      <c r="E75" s="5"/>
      <c r="F75" s="5"/>
      <c r="G75" s="4"/>
      <c r="I75" s="3" t="str">
        <f>IF($A75="ADD",IF(NOT(ISBLANK(H75)),_xlfn.XLOOKUP(H75,ud_side[lookupValue],ud_side[lookupKey],"ERROR"),""), "")</f>
        <v/>
      </c>
      <c r="J75" s="6"/>
      <c r="K75" s="6"/>
      <c r="L75" s="6"/>
      <c r="N75" s="3" t="str">
        <f>IF($A75="ADD",IF(NOT(ISBLANK(M75)),_xlfn.XLOOKUP(M75,ud_gantry_primary_function[lookupValue],ud_gantry_primary_function[lookupKey],"ERROR"),""), "")</f>
        <v/>
      </c>
      <c r="P75" s="3" t="str">
        <f>IF($A75="ADD",IF(NOT(ISBLANK(O75)),_xlfn.XLOOKUP(O75,ud_shape[lookupValue],ud_shape[lookupKey],"ERROR"),""), "")</f>
        <v/>
      </c>
      <c r="R75" s="3" t="str">
        <f>IF($A75="ADD",IF(NOT(ISBLANK(Q75)),_xlfn.XLOOKUP(Q75,ud_gantry_construction_type[lookupValue],ud_gantry_construction_type[lookupKey],"ERROR"),""), "")</f>
        <v/>
      </c>
      <c r="T75" s="3" t="str">
        <f>IF($A75="ADD",IF(NOT(ISBLANK(S75)),_xlfn.XLOOKUP(S75,gantry_material[lookupValue],gantry_material[lookupKey],"ERROR"),""), "")</f>
        <v/>
      </c>
      <c r="V75" s="7"/>
      <c r="W75" s="4"/>
      <c r="X75" s="3" t="str">
        <f t="shared" ref="X75:X138" si="9">IF($A75="ADD","Neither","")</f>
        <v/>
      </c>
      <c r="Y75" s="3" t="str">
        <f>IF($A75="","",IF((AND($A75="ADD",OR(X75="",X75="Neither"))),"3",(_xlfn.XLOOKUP(X75,ud_replacement_status[lookupValue],ud_replacement_status[lookupKey],""))))</f>
        <v/>
      </c>
      <c r="Z75" s="3" t="str">
        <f t="shared" ref="Z75:Z138" si="10">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1">IF($A75="ADD","Queenstown-Lakes District Council","")</f>
        <v/>
      </c>
      <c r="AF75" s="3" t="str">
        <f>IF($A75="","",IF((AND($A75="ADD",OR(AE75="",AE75="Queenstown-Lakes District Council"))),"70",(_xlfn.XLOOKUP(AE75,ud_organisation_owner[lookupValue],ud_organisation_owner[lookupKey],""))))</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IF($A75="ADD","Local Authority","")</f>
        <v/>
      </c>
      <c r="AJ75" s="3" t="str">
        <f>IF($A75="","",IF((AND($A75="ADD",OR(AI75="",AI75="Local Authority"))),"17",(_xlfn.XLOOKUP(AI75,ud_sub_organisation[lookupValue],ud_sub_organisation[lookupKey],""))))</f>
        <v/>
      </c>
      <c r="AK75" s="3" t="str">
        <f t="shared" ref="AK75:AK138" si="14">IF($A75="ADD","Vested Assets","")</f>
        <v/>
      </c>
      <c r="AL75" s="3" t="str">
        <f>IF($A75="","",IF((AND($A75="ADD",OR(AK75="",AK75="Vested Assets"))),"12",(_xlfn.XLOOKUP(AK75,ud_work_category[lookupValue],ud_work_category[lookupKey],""))))</f>
        <v/>
      </c>
      <c r="AM75" s="6"/>
      <c r="AN75" s="2" t="str">
        <f t="shared" ref="AN75:AN138" si="15">IF($A75="ADD","TRUE","")</f>
        <v/>
      </c>
      <c r="AO75" s="3" t="str">
        <f t="shared" ref="AO75:AO138" si="16">IF($A75="ADD","Excellent","")</f>
        <v/>
      </c>
      <c r="AP75" s="3" t="str">
        <f>IF($A75="","",IF((AND($A75="ADD",OR(AO75="",AO75="Excellent"))),"1",(_xlfn.XLOOKUP(AO75,condition[lookupValue],condition[lookupKey],""))))</f>
        <v/>
      </c>
      <c r="AQ75" s="7" t="str">
        <f t="shared" ref="AQ75:AQ138" si="17">IF(V75&lt;&gt;"",V75,"")</f>
        <v/>
      </c>
      <c r="AR75" s="8"/>
    </row>
    <row r="76" spans="2:44" x14ac:dyDescent="0.25">
      <c r="B76" s="4"/>
      <c r="D76" s="3" t="str">
        <f>IF($A76="ADD",IF(NOT(ISBLANK(C76)),_xlfn.XLOOKUP(C76,roadnames[lookupValue],roadnames[lookupKey],"ERROR"),""), "")</f>
        <v/>
      </c>
      <c r="E76" s="5"/>
      <c r="F76" s="5"/>
      <c r="G76" s="4"/>
      <c r="I76" s="3" t="str">
        <f>IF($A76="ADD",IF(NOT(ISBLANK(H76)),_xlfn.XLOOKUP(H76,ud_side[lookupValue],ud_side[lookupKey],"ERROR"),""), "")</f>
        <v/>
      </c>
      <c r="J76" s="6"/>
      <c r="K76" s="6"/>
      <c r="L76" s="6"/>
      <c r="N76" s="3" t="str">
        <f>IF($A76="ADD",IF(NOT(ISBLANK(M76)),_xlfn.XLOOKUP(M76,ud_gantry_primary_function[lookupValue],ud_gantry_primary_function[lookupKey],"ERROR"),""), "")</f>
        <v/>
      </c>
      <c r="P76" s="3" t="str">
        <f>IF($A76="ADD",IF(NOT(ISBLANK(O76)),_xlfn.XLOOKUP(O76,ud_shape[lookupValue],ud_shape[lookupKey],"ERROR"),""), "")</f>
        <v/>
      </c>
      <c r="R76" s="3" t="str">
        <f>IF($A76="ADD",IF(NOT(ISBLANK(Q76)),_xlfn.XLOOKUP(Q76,ud_gantry_construction_type[lookupValue],ud_gantry_construction_type[lookupKey],"ERROR"),""), "")</f>
        <v/>
      </c>
      <c r="T76" s="3" t="str">
        <f>IF($A76="ADD",IF(NOT(ISBLANK(S76)),_xlfn.XLOOKUP(S76,gantry_material[lookupValue],gantry_material[lookupKey],"ERROR"),""), "")</f>
        <v/>
      </c>
      <c r="V76" s="7"/>
      <c r="W76" s="4"/>
      <c r="X76" s="3" t="str">
        <f t="shared" si="9"/>
        <v/>
      </c>
      <c r="Y76" s="3" t="str">
        <f>IF($A76="","",IF((AND($A76="ADD",OR(X76="",X76="Neither"))),"3",(_xlfn.XLOOKUP(X76,ud_replacement_status[lookupValue],ud_replacement_status[lookupKey],""))))</f>
        <v/>
      </c>
      <c r="Z76" s="3" t="str">
        <f t="shared" si="10"/>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1"/>
        <v/>
      </c>
      <c r="AF76" s="3" t="str">
        <f>IF($A76="","",IF((AND($A76="ADD",OR(AE76="",AE76="Queenstown-Lakes District Council"))),"70",(_xlfn.XLOOKUP(AE76,ud_organisation_owner[lookupValue],ud_organisation_owner[lookupKey],""))))</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IF($A76="","",IF((AND($A76="ADD",OR(AI76="",AI76="Local Authority"))),"17",(_xlfn.XLOOKUP(AI76,ud_sub_organisation[lookupValue],ud_sub_organisation[lookupKey],""))))</f>
        <v/>
      </c>
      <c r="AK76" s="3" t="str">
        <f t="shared" si="14"/>
        <v/>
      </c>
      <c r="AL76" s="3" t="str">
        <f>IF($A76="","",IF((AND($A76="ADD",OR(AK76="",AK76="Vested Assets"))),"12",(_xlfn.XLOOKUP(AK76,ud_work_category[lookupValue],ud_work_category[lookupKey],""))))</f>
        <v/>
      </c>
      <c r="AM76" s="6"/>
      <c r="AN76" s="2" t="str">
        <f t="shared" si="15"/>
        <v/>
      </c>
      <c r="AO76" s="3" t="str">
        <f t="shared" si="16"/>
        <v/>
      </c>
      <c r="AP76" s="3" t="str">
        <f>IF($A76="","",IF((AND($A76="ADD",OR(AO76="",AO76="Excellent"))),"1",(_xlfn.XLOOKUP(AO76,condition[lookupValue],condition[lookupKey],""))))</f>
        <v/>
      </c>
      <c r="AQ76" s="7" t="str">
        <f t="shared" si="17"/>
        <v/>
      </c>
      <c r="AR76" s="8"/>
    </row>
    <row r="77" spans="2:44" x14ac:dyDescent="0.25">
      <c r="B77" s="4"/>
      <c r="D77" s="3" t="str">
        <f>IF($A77="ADD",IF(NOT(ISBLANK(C77)),_xlfn.XLOOKUP(C77,roadnames[lookupValue],roadnames[lookupKey],"ERROR"),""), "")</f>
        <v/>
      </c>
      <c r="E77" s="5"/>
      <c r="F77" s="5"/>
      <c r="G77" s="4"/>
      <c r="I77" s="3" t="str">
        <f>IF($A77="ADD",IF(NOT(ISBLANK(H77)),_xlfn.XLOOKUP(H77,ud_side[lookupValue],ud_side[lookupKey],"ERROR"),""), "")</f>
        <v/>
      </c>
      <c r="J77" s="6"/>
      <c r="K77" s="6"/>
      <c r="L77" s="6"/>
      <c r="N77" s="3" t="str">
        <f>IF($A77="ADD",IF(NOT(ISBLANK(M77)),_xlfn.XLOOKUP(M77,ud_gantry_primary_function[lookupValue],ud_gantry_primary_function[lookupKey],"ERROR"),""), "")</f>
        <v/>
      </c>
      <c r="P77" s="3" t="str">
        <f>IF($A77="ADD",IF(NOT(ISBLANK(O77)),_xlfn.XLOOKUP(O77,ud_shape[lookupValue],ud_shape[lookupKey],"ERROR"),""), "")</f>
        <v/>
      </c>
      <c r="R77" s="3" t="str">
        <f>IF($A77="ADD",IF(NOT(ISBLANK(Q77)),_xlfn.XLOOKUP(Q77,ud_gantry_construction_type[lookupValue],ud_gantry_construction_type[lookupKey],"ERROR"),""), "")</f>
        <v/>
      </c>
      <c r="T77" s="3" t="str">
        <f>IF($A77="ADD",IF(NOT(ISBLANK(S77)),_xlfn.XLOOKUP(S77,gantry_material[lookupValue],gantry_material[lookupKey],"ERROR"),""), "")</f>
        <v/>
      </c>
      <c r="V77" s="7"/>
      <c r="W77" s="4"/>
      <c r="X77" s="3" t="str">
        <f t="shared" si="9"/>
        <v/>
      </c>
      <c r="Y77" s="3" t="str">
        <f>IF($A77="","",IF((AND($A77="ADD",OR(X77="",X77="Neither"))),"3",(_xlfn.XLOOKUP(X77,ud_replacement_status[lookupValue],ud_replacement_status[lookupKey],""))))</f>
        <v/>
      </c>
      <c r="Z77" s="3" t="str">
        <f t="shared" si="10"/>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1"/>
        <v/>
      </c>
      <c r="AF77" s="3" t="str">
        <f>IF($A77="","",IF((AND($A77="ADD",OR(AE77="",AE77="Queenstown-Lakes District Council"))),"70",(_xlfn.XLOOKUP(AE77,ud_organisation_owner[lookupValue],ud_organisation_owner[lookupKey],""))))</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IF($A77="","",IF((AND($A77="ADD",OR(AI77="",AI77="Local Authority"))),"17",(_xlfn.XLOOKUP(AI77,ud_sub_organisation[lookupValue],ud_sub_organisation[lookupKey],""))))</f>
        <v/>
      </c>
      <c r="AK77" s="3" t="str">
        <f t="shared" si="14"/>
        <v/>
      </c>
      <c r="AL77" s="3" t="str">
        <f>IF($A77="","",IF((AND($A77="ADD",OR(AK77="",AK77="Vested Assets"))),"12",(_xlfn.XLOOKUP(AK77,ud_work_category[lookupValue],ud_work_category[lookupKey],""))))</f>
        <v/>
      </c>
      <c r="AM77" s="6"/>
      <c r="AN77" s="2" t="str">
        <f t="shared" si="15"/>
        <v/>
      </c>
      <c r="AO77" s="3" t="str">
        <f t="shared" si="16"/>
        <v/>
      </c>
      <c r="AP77" s="3" t="str">
        <f>IF($A77="","",IF((AND($A77="ADD",OR(AO77="",AO77="Excellent"))),"1",(_xlfn.XLOOKUP(AO77,condition[lookupValue],condition[lookupKey],""))))</f>
        <v/>
      </c>
      <c r="AQ77" s="7" t="str">
        <f t="shared" si="17"/>
        <v/>
      </c>
      <c r="AR77" s="8"/>
    </row>
    <row r="78" spans="2:44" x14ac:dyDescent="0.25">
      <c r="B78" s="4"/>
      <c r="D78" s="3" t="str">
        <f>IF($A78="ADD",IF(NOT(ISBLANK(C78)),_xlfn.XLOOKUP(C78,roadnames[lookupValue],roadnames[lookupKey],"ERROR"),""), "")</f>
        <v/>
      </c>
      <c r="E78" s="5"/>
      <c r="F78" s="5"/>
      <c r="G78" s="4"/>
      <c r="I78" s="3" t="str">
        <f>IF($A78="ADD",IF(NOT(ISBLANK(H78)),_xlfn.XLOOKUP(H78,ud_side[lookupValue],ud_side[lookupKey],"ERROR"),""), "")</f>
        <v/>
      </c>
      <c r="J78" s="6"/>
      <c r="K78" s="6"/>
      <c r="L78" s="6"/>
      <c r="N78" s="3" t="str">
        <f>IF($A78="ADD",IF(NOT(ISBLANK(M78)),_xlfn.XLOOKUP(M78,ud_gantry_primary_function[lookupValue],ud_gantry_primary_function[lookupKey],"ERROR"),""), "")</f>
        <v/>
      </c>
      <c r="P78" s="3" t="str">
        <f>IF($A78="ADD",IF(NOT(ISBLANK(O78)),_xlfn.XLOOKUP(O78,ud_shape[lookupValue],ud_shape[lookupKey],"ERROR"),""), "")</f>
        <v/>
      </c>
      <c r="R78" s="3" t="str">
        <f>IF($A78="ADD",IF(NOT(ISBLANK(Q78)),_xlfn.XLOOKUP(Q78,ud_gantry_construction_type[lookupValue],ud_gantry_construction_type[lookupKey],"ERROR"),""), "")</f>
        <v/>
      </c>
      <c r="T78" s="3" t="str">
        <f>IF($A78="ADD",IF(NOT(ISBLANK(S78)),_xlfn.XLOOKUP(S78,gantry_material[lookupValue],gantry_material[lookupKey],"ERROR"),""), "")</f>
        <v/>
      </c>
      <c r="V78" s="7"/>
      <c r="W78" s="4"/>
      <c r="X78" s="3" t="str">
        <f t="shared" si="9"/>
        <v/>
      </c>
      <c r="Y78" s="3" t="str">
        <f>IF($A78="","",IF((AND($A78="ADD",OR(X78="",X78="Neither"))),"3",(_xlfn.XLOOKUP(X78,ud_replacement_status[lookupValue],ud_replacement_status[lookupKey],""))))</f>
        <v/>
      </c>
      <c r="Z78" s="3" t="str">
        <f t="shared" si="10"/>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1"/>
        <v/>
      </c>
      <c r="AF78" s="3" t="str">
        <f>IF($A78="","",IF((AND($A78="ADD",OR(AE78="",AE78="Queenstown-Lakes District Council"))),"70",(_xlfn.XLOOKUP(AE78,ud_organisation_owner[lookupValue],ud_organisation_owner[lookupKey],""))))</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IF($A78="","",IF((AND($A78="ADD",OR(AI78="",AI78="Local Authority"))),"17",(_xlfn.XLOOKUP(AI78,ud_sub_organisation[lookupValue],ud_sub_organisation[lookupKey],""))))</f>
        <v/>
      </c>
      <c r="AK78" s="3" t="str">
        <f t="shared" si="14"/>
        <v/>
      </c>
      <c r="AL78" s="3" t="str">
        <f>IF($A78="","",IF((AND($A78="ADD",OR(AK78="",AK78="Vested Assets"))),"12",(_xlfn.XLOOKUP(AK78,ud_work_category[lookupValue],ud_work_category[lookupKey],""))))</f>
        <v/>
      </c>
      <c r="AM78" s="6"/>
      <c r="AN78" s="2" t="str">
        <f t="shared" si="15"/>
        <v/>
      </c>
      <c r="AO78" s="3" t="str">
        <f t="shared" si="16"/>
        <v/>
      </c>
      <c r="AP78" s="3" t="str">
        <f>IF($A78="","",IF((AND($A78="ADD",OR(AO78="",AO78="Excellent"))),"1",(_xlfn.XLOOKUP(AO78,condition[lookupValue],condition[lookupKey],""))))</f>
        <v/>
      </c>
      <c r="AQ78" s="7" t="str">
        <f t="shared" si="17"/>
        <v/>
      </c>
      <c r="AR78" s="8"/>
    </row>
    <row r="79" spans="2:44" x14ac:dyDescent="0.25">
      <c r="B79" s="4"/>
      <c r="D79" s="3" t="str">
        <f>IF($A79="ADD",IF(NOT(ISBLANK(C79)),_xlfn.XLOOKUP(C79,roadnames[lookupValue],roadnames[lookupKey],"ERROR"),""), "")</f>
        <v/>
      </c>
      <c r="E79" s="5"/>
      <c r="F79" s="5"/>
      <c r="G79" s="4"/>
      <c r="I79" s="3" t="str">
        <f>IF($A79="ADD",IF(NOT(ISBLANK(H79)),_xlfn.XLOOKUP(H79,ud_side[lookupValue],ud_side[lookupKey],"ERROR"),""), "")</f>
        <v/>
      </c>
      <c r="J79" s="6"/>
      <c r="K79" s="6"/>
      <c r="L79" s="6"/>
      <c r="N79" s="3" t="str">
        <f>IF($A79="ADD",IF(NOT(ISBLANK(M79)),_xlfn.XLOOKUP(M79,ud_gantry_primary_function[lookupValue],ud_gantry_primary_function[lookupKey],"ERROR"),""), "")</f>
        <v/>
      </c>
      <c r="P79" s="3" t="str">
        <f>IF($A79="ADD",IF(NOT(ISBLANK(O79)),_xlfn.XLOOKUP(O79,ud_shape[lookupValue],ud_shape[lookupKey],"ERROR"),""), "")</f>
        <v/>
      </c>
      <c r="R79" s="3" t="str">
        <f>IF($A79="ADD",IF(NOT(ISBLANK(Q79)),_xlfn.XLOOKUP(Q79,ud_gantry_construction_type[lookupValue],ud_gantry_construction_type[lookupKey],"ERROR"),""), "")</f>
        <v/>
      </c>
      <c r="T79" s="3" t="str">
        <f>IF($A79="ADD",IF(NOT(ISBLANK(S79)),_xlfn.XLOOKUP(S79,gantry_material[lookupValue],gantry_material[lookupKey],"ERROR"),""), "")</f>
        <v/>
      </c>
      <c r="V79" s="7"/>
      <c r="W79" s="4"/>
      <c r="X79" s="3" t="str">
        <f t="shared" si="9"/>
        <v/>
      </c>
      <c r="Y79" s="3" t="str">
        <f>IF($A79="","",IF((AND($A79="ADD",OR(X79="",X79="Neither"))),"3",(_xlfn.XLOOKUP(X79,ud_replacement_status[lookupValue],ud_replacement_status[lookupKey],""))))</f>
        <v/>
      </c>
      <c r="Z79" s="3" t="str">
        <f t="shared" si="10"/>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1"/>
        <v/>
      </c>
      <c r="AF79" s="3" t="str">
        <f>IF($A79="","",IF((AND($A79="ADD",OR(AE79="",AE79="Queenstown-Lakes District Council"))),"70",(_xlfn.XLOOKUP(AE79,ud_organisation_owner[lookupValue],ud_organisation_owner[lookupKey],""))))</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IF($A79="","",IF((AND($A79="ADD",OR(AI79="",AI79="Local Authority"))),"17",(_xlfn.XLOOKUP(AI79,ud_sub_organisation[lookupValue],ud_sub_organisation[lookupKey],""))))</f>
        <v/>
      </c>
      <c r="AK79" s="3" t="str">
        <f t="shared" si="14"/>
        <v/>
      </c>
      <c r="AL79" s="3" t="str">
        <f>IF($A79="","",IF((AND($A79="ADD",OR(AK79="",AK79="Vested Assets"))),"12",(_xlfn.XLOOKUP(AK79,ud_work_category[lookupValue],ud_work_category[lookupKey],""))))</f>
        <v/>
      </c>
      <c r="AM79" s="6"/>
      <c r="AN79" s="2" t="str">
        <f t="shared" si="15"/>
        <v/>
      </c>
      <c r="AO79" s="3" t="str">
        <f t="shared" si="16"/>
        <v/>
      </c>
      <c r="AP79" s="3" t="str">
        <f>IF($A79="","",IF((AND($A79="ADD",OR(AO79="",AO79="Excellent"))),"1",(_xlfn.XLOOKUP(AO79,condition[lookupValue],condition[lookupKey],""))))</f>
        <v/>
      </c>
      <c r="AQ79" s="7" t="str">
        <f t="shared" si="17"/>
        <v/>
      </c>
      <c r="AR79" s="8"/>
    </row>
    <row r="80" spans="2:44" x14ac:dyDescent="0.25">
      <c r="B80" s="4"/>
      <c r="D80" s="3" t="str">
        <f>IF($A80="ADD",IF(NOT(ISBLANK(C80)),_xlfn.XLOOKUP(C80,roadnames[lookupValue],roadnames[lookupKey],"ERROR"),""), "")</f>
        <v/>
      </c>
      <c r="E80" s="5"/>
      <c r="F80" s="5"/>
      <c r="G80" s="4"/>
      <c r="I80" s="3" t="str">
        <f>IF($A80="ADD",IF(NOT(ISBLANK(H80)),_xlfn.XLOOKUP(H80,ud_side[lookupValue],ud_side[lookupKey],"ERROR"),""), "")</f>
        <v/>
      </c>
      <c r="J80" s="6"/>
      <c r="K80" s="6"/>
      <c r="L80" s="6"/>
      <c r="N80" s="3" t="str">
        <f>IF($A80="ADD",IF(NOT(ISBLANK(M80)),_xlfn.XLOOKUP(M80,ud_gantry_primary_function[lookupValue],ud_gantry_primary_function[lookupKey],"ERROR"),""), "")</f>
        <v/>
      </c>
      <c r="P80" s="3" t="str">
        <f>IF($A80="ADD",IF(NOT(ISBLANK(O80)),_xlfn.XLOOKUP(O80,ud_shape[lookupValue],ud_shape[lookupKey],"ERROR"),""), "")</f>
        <v/>
      </c>
      <c r="R80" s="3" t="str">
        <f>IF($A80="ADD",IF(NOT(ISBLANK(Q80)),_xlfn.XLOOKUP(Q80,ud_gantry_construction_type[lookupValue],ud_gantry_construction_type[lookupKey],"ERROR"),""), "")</f>
        <v/>
      </c>
      <c r="T80" s="3" t="str">
        <f>IF($A80="ADD",IF(NOT(ISBLANK(S80)),_xlfn.XLOOKUP(S80,gantry_material[lookupValue],gantry_material[lookupKey],"ERROR"),""), "")</f>
        <v/>
      </c>
      <c r="V80" s="7"/>
      <c r="W80" s="4"/>
      <c r="X80" s="3" t="str">
        <f t="shared" si="9"/>
        <v/>
      </c>
      <c r="Y80" s="3" t="str">
        <f>IF($A80="","",IF((AND($A80="ADD",OR(X80="",X80="Neither"))),"3",(_xlfn.XLOOKUP(X80,ud_replacement_status[lookupValue],ud_replacement_status[lookupKey],""))))</f>
        <v/>
      </c>
      <c r="Z80" s="3" t="str">
        <f t="shared" si="10"/>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1"/>
        <v/>
      </c>
      <c r="AF80" s="3" t="str">
        <f>IF($A80="","",IF((AND($A80="ADD",OR(AE80="",AE80="Queenstown-Lakes District Council"))),"70",(_xlfn.XLOOKUP(AE80,ud_organisation_owner[lookupValue],ud_organisation_owner[lookupKey],""))))</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IF($A80="","",IF((AND($A80="ADD",OR(AI80="",AI80="Local Authority"))),"17",(_xlfn.XLOOKUP(AI80,ud_sub_organisation[lookupValue],ud_sub_organisation[lookupKey],""))))</f>
        <v/>
      </c>
      <c r="AK80" s="3" t="str">
        <f t="shared" si="14"/>
        <v/>
      </c>
      <c r="AL80" s="3" t="str">
        <f>IF($A80="","",IF((AND($A80="ADD",OR(AK80="",AK80="Vested Assets"))),"12",(_xlfn.XLOOKUP(AK80,ud_work_category[lookupValue],ud_work_category[lookupKey],""))))</f>
        <v/>
      </c>
      <c r="AM80" s="6"/>
      <c r="AN80" s="2" t="str">
        <f t="shared" si="15"/>
        <v/>
      </c>
      <c r="AO80" s="3" t="str">
        <f t="shared" si="16"/>
        <v/>
      </c>
      <c r="AP80" s="3" t="str">
        <f>IF($A80="","",IF((AND($A80="ADD",OR(AO80="",AO80="Excellent"))),"1",(_xlfn.XLOOKUP(AO80,condition[lookupValue],condition[lookupKey],""))))</f>
        <v/>
      </c>
      <c r="AQ80" s="7" t="str">
        <f t="shared" si="17"/>
        <v/>
      </c>
      <c r="AR80" s="8"/>
    </row>
    <row r="81" spans="2:44" x14ac:dyDescent="0.25">
      <c r="B81" s="4"/>
      <c r="D81" s="3" t="str">
        <f>IF($A81="ADD",IF(NOT(ISBLANK(C81)),_xlfn.XLOOKUP(C81,roadnames[lookupValue],roadnames[lookupKey],"ERROR"),""), "")</f>
        <v/>
      </c>
      <c r="E81" s="5"/>
      <c r="F81" s="5"/>
      <c r="G81" s="4"/>
      <c r="I81" s="3" t="str">
        <f>IF($A81="ADD",IF(NOT(ISBLANK(H81)),_xlfn.XLOOKUP(H81,ud_side[lookupValue],ud_side[lookupKey],"ERROR"),""), "")</f>
        <v/>
      </c>
      <c r="J81" s="6"/>
      <c r="K81" s="6"/>
      <c r="L81" s="6"/>
      <c r="N81" s="3" t="str">
        <f>IF($A81="ADD",IF(NOT(ISBLANK(M81)),_xlfn.XLOOKUP(M81,ud_gantry_primary_function[lookupValue],ud_gantry_primary_function[lookupKey],"ERROR"),""), "")</f>
        <v/>
      </c>
      <c r="P81" s="3" t="str">
        <f>IF($A81="ADD",IF(NOT(ISBLANK(O81)),_xlfn.XLOOKUP(O81,ud_shape[lookupValue],ud_shape[lookupKey],"ERROR"),""), "")</f>
        <v/>
      </c>
      <c r="R81" s="3" t="str">
        <f>IF($A81="ADD",IF(NOT(ISBLANK(Q81)),_xlfn.XLOOKUP(Q81,ud_gantry_construction_type[lookupValue],ud_gantry_construction_type[lookupKey],"ERROR"),""), "")</f>
        <v/>
      </c>
      <c r="T81" s="3" t="str">
        <f>IF($A81="ADD",IF(NOT(ISBLANK(S81)),_xlfn.XLOOKUP(S81,gantry_material[lookupValue],gantry_material[lookupKey],"ERROR"),""), "")</f>
        <v/>
      </c>
      <c r="V81" s="7"/>
      <c r="W81" s="4"/>
      <c r="X81" s="3" t="str">
        <f t="shared" si="9"/>
        <v/>
      </c>
      <c r="Y81" s="3" t="str">
        <f>IF($A81="","",IF((AND($A81="ADD",OR(X81="",X81="Neither"))),"3",(_xlfn.XLOOKUP(X81,ud_replacement_status[lookupValue],ud_replacement_status[lookupKey],""))))</f>
        <v/>
      </c>
      <c r="Z81" s="3" t="str">
        <f t="shared" si="10"/>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1"/>
        <v/>
      </c>
      <c r="AF81" s="3" t="str">
        <f>IF($A81="","",IF((AND($A81="ADD",OR(AE81="",AE81="Queenstown-Lakes District Council"))),"70",(_xlfn.XLOOKUP(AE81,ud_organisation_owner[lookupValue],ud_organisation_owner[lookupKey],""))))</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IF($A81="","",IF((AND($A81="ADD",OR(AI81="",AI81="Local Authority"))),"17",(_xlfn.XLOOKUP(AI81,ud_sub_organisation[lookupValue],ud_sub_organisation[lookupKey],""))))</f>
        <v/>
      </c>
      <c r="AK81" s="3" t="str">
        <f t="shared" si="14"/>
        <v/>
      </c>
      <c r="AL81" s="3" t="str">
        <f>IF($A81="","",IF((AND($A81="ADD",OR(AK81="",AK81="Vested Assets"))),"12",(_xlfn.XLOOKUP(AK81,ud_work_category[lookupValue],ud_work_category[lookupKey],""))))</f>
        <v/>
      </c>
      <c r="AM81" s="6"/>
      <c r="AN81" s="2" t="str">
        <f t="shared" si="15"/>
        <v/>
      </c>
      <c r="AO81" s="3" t="str">
        <f t="shared" si="16"/>
        <v/>
      </c>
      <c r="AP81" s="3" t="str">
        <f>IF($A81="","",IF((AND($A81="ADD",OR(AO81="",AO81="Excellent"))),"1",(_xlfn.XLOOKUP(AO81,condition[lookupValue],condition[lookupKey],""))))</f>
        <v/>
      </c>
      <c r="AQ81" s="7" t="str">
        <f t="shared" si="17"/>
        <v/>
      </c>
      <c r="AR81" s="8"/>
    </row>
    <row r="82" spans="2:44" x14ac:dyDescent="0.25">
      <c r="B82" s="4"/>
      <c r="D82" s="3" t="str">
        <f>IF($A82="ADD",IF(NOT(ISBLANK(C82)),_xlfn.XLOOKUP(C82,roadnames[lookupValue],roadnames[lookupKey],"ERROR"),""), "")</f>
        <v/>
      </c>
      <c r="E82" s="5"/>
      <c r="F82" s="5"/>
      <c r="G82" s="4"/>
      <c r="I82" s="3" t="str">
        <f>IF($A82="ADD",IF(NOT(ISBLANK(H82)),_xlfn.XLOOKUP(H82,ud_side[lookupValue],ud_side[lookupKey],"ERROR"),""), "")</f>
        <v/>
      </c>
      <c r="J82" s="6"/>
      <c r="K82" s="6"/>
      <c r="L82" s="6"/>
      <c r="N82" s="3" t="str">
        <f>IF($A82="ADD",IF(NOT(ISBLANK(M82)),_xlfn.XLOOKUP(M82,ud_gantry_primary_function[lookupValue],ud_gantry_primary_function[lookupKey],"ERROR"),""), "")</f>
        <v/>
      </c>
      <c r="P82" s="3" t="str">
        <f>IF($A82="ADD",IF(NOT(ISBLANK(O82)),_xlfn.XLOOKUP(O82,ud_shape[lookupValue],ud_shape[lookupKey],"ERROR"),""), "")</f>
        <v/>
      </c>
      <c r="R82" s="3" t="str">
        <f>IF($A82="ADD",IF(NOT(ISBLANK(Q82)),_xlfn.XLOOKUP(Q82,ud_gantry_construction_type[lookupValue],ud_gantry_construction_type[lookupKey],"ERROR"),""), "")</f>
        <v/>
      </c>
      <c r="T82" s="3" t="str">
        <f>IF($A82="ADD",IF(NOT(ISBLANK(S82)),_xlfn.XLOOKUP(S82,gantry_material[lookupValue],gantry_material[lookupKey],"ERROR"),""), "")</f>
        <v/>
      </c>
      <c r="V82" s="7"/>
      <c r="W82" s="4"/>
      <c r="X82" s="3" t="str">
        <f t="shared" si="9"/>
        <v/>
      </c>
      <c r="Y82" s="3" t="str">
        <f>IF($A82="","",IF((AND($A82="ADD",OR(X82="",X82="Neither"))),"3",(_xlfn.XLOOKUP(X82,ud_replacement_status[lookupValue],ud_replacement_status[lookupKey],""))))</f>
        <v/>
      </c>
      <c r="Z82" s="3" t="str">
        <f t="shared" si="10"/>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1"/>
        <v/>
      </c>
      <c r="AF82" s="3" t="str">
        <f>IF($A82="","",IF((AND($A82="ADD",OR(AE82="",AE82="Queenstown-Lakes District Council"))),"70",(_xlfn.XLOOKUP(AE82,ud_organisation_owner[lookupValue],ud_organisation_owner[lookupKey],""))))</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IF($A82="","",IF((AND($A82="ADD",OR(AI82="",AI82="Local Authority"))),"17",(_xlfn.XLOOKUP(AI82,ud_sub_organisation[lookupValue],ud_sub_organisation[lookupKey],""))))</f>
        <v/>
      </c>
      <c r="AK82" s="3" t="str">
        <f t="shared" si="14"/>
        <v/>
      </c>
      <c r="AL82" s="3" t="str">
        <f>IF($A82="","",IF((AND($A82="ADD",OR(AK82="",AK82="Vested Assets"))),"12",(_xlfn.XLOOKUP(AK82,ud_work_category[lookupValue],ud_work_category[lookupKey],""))))</f>
        <v/>
      </c>
      <c r="AM82" s="6"/>
      <c r="AN82" s="2" t="str">
        <f t="shared" si="15"/>
        <v/>
      </c>
      <c r="AO82" s="3" t="str">
        <f t="shared" si="16"/>
        <v/>
      </c>
      <c r="AP82" s="3" t="str">
        <f>IF($A82="","",IF((AND($A82="ADD",OR(AO82="",AO82="Excellent"))),"1",(_xlfn.XLOOKUP(AO82,condition[lookupValue],condition[lookupKey],""))))</f>
        <v/>
      </c>
      <c r="AQ82" s="7" t="str">
        <f t="shared" si="17"/>
        <v/>
      </c>
      <c r="AR82" s="8"/>
    </row>
    <row r="83" spans="2:44" x14ac:dyDescent="0.25">
      <c r="B83" s="4"/>
      <c r="D83" s="3" t="str">
        <f>IF($A83="ADD",IF(NOT(ISBLANK(C83)),_xlfn.XLOOKUP(C83,roadnames[lookupValue],roadnames[lookupKey],"ERROR"),""), "")</f>
        <v/>
      </c>
      <c r="E83" s="5"/>
      <c r="F83" s="5"/>
      <c r="G83" s="4"/>
      <c r="I83" s="3" t="str">
        <f>IF($A83="ADD",IF(NOT(ISBLANK(H83)),_xlfn.XLOOKUP(H83,ud_side[lookupValue],ud_side[lookupKey],"ERROR"),""), "")</f>
        <v/>
      </c>
      <c r="J83" s="6"/>
      <c r="K83" s="6"/>
      <c r="L83" s="6"/>
      <c r="N83" s="3" t="str">
        <f>IF($A83="ADD",IF(NOT(ISBLANK(M83)),_xlfn.XLOOKUP(M83,ud_gantry_primary_function[lookupValue],ud_gantry_primary_function[lookupKey],"ERROR"),""), "")</f>
        <v/>
      </c>
      <c r="P83" s="3" t="str">
        <f>IF($A83="ADD",IF(NOT(ISBLANK(O83)),_xlfn.XLOOKUP(O83,ud_shape[lookupValue],ud_shape[lookupKey],"ERROR"),""), "")</f>
        <v/>
      </c>
      <c r="R83" s="3" t="str">
        <f>IF($A83="ADD",IF(NOT(ISBLANK(Q83)),_xlfn.XLOOKUP(Q83,ud_gantry_construction_type[lookupValue],ud_gantry_construction_type[lookupKey],"ERROR"),""), "")</f>
        <v/>
      </c>
      <c r="T83" s="3" t="str">
        <f>IF($A83="ADD",IF(NOT(ISBLANK(S83)),_xlfn.XLOOKUP(S83,gantry_material[lookupValue],gantry_material[lookupKey],"ERROR"),""), "")</f>
        <v/>
      </c>
      <c r="V83" s="7"/>
      <c r="W83" s="4"/>
      <c r="X83" s="3" t="str">
        <f t="shared" si="9"/>
        <v/>
      </c>
      <c r="Y83" s="3" t="str">
        <f>IF($A83="","",IF((AND($A83="ADD",OR(X83="",X83="Neither"))),"3",(_xlfn.XLOOKUP(X83,ud_replacement_status[lookupValue],ud_replacement_status[lookupKey],""))))</f>
        <v/>
      </c>
      <c r="Z83" s="3" t="str">
        <f t="shared" si="10"/>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1"/>
        <v/>
      </c>
      <c r="AF83" s="3" t="str">
        <f>IF($A83="","",IF((AND($A83="ADD",OR(AE83="",AE83="Queenstown-Lakes District Council"))),"70",(_xlfn.XLOOKUP(AE83,ud_organisation_owner[lookupValue],ud_organisation_owner[lookupKey],""))))</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IF($A83="","",IF((AND($A83="ADD",OR(AI83="",AI83="Local Authority"))),"17",(_xlfn.XLOOKUP(AI83,ud_sub_organisation[lookupValue],ud_sub_organisation[lookupKey],""))))</f>
        <v/>
      </c>
      <c r="AK83" s="3" t="str">
        <f t="shared" si="14"/>
        <v/>
      </c>
      <c r="AL83" s="3" t="str">
        <f>IF($A83="","",IF((AND($A83="ADD",OR(AK83="",AK83="Vested Assets"))),"12",(_xlfn.XLOOKUP(AK83,ud_work_category[lookupValue],ud_work_category[lookupKey],""))))</f>
        <v/>
      </c>
      <c r="AM83" s="6"/>
      <c r="AN83" s="2" t="str">
        <f t="shared" si="15"/>
        <v/>
      </c>
      <c r="AO83" s="3" t="str">
        <f t="shared" si="16"/>
        <v/>
      </c>
      <c r="AP83" s="3" t="str">
        <f>IF($A83="","",IF((AND($A83="ADD",OR(AO83="",AO83="Excellent"))),"1",(_xlfn.XLOOKUP(AO83,condition[lookupValue],condition[lookupKey],""))))</f>
        <v/>
      </c>
      <c r="AQ83" s="7" t="str">
        <f t="shared" si="17"/>
        <v/>
      </c>
      <c r="AR83" s="8"/>
    </row>
    <row r="84" spans="2:44" x14ac:dyDescent="0.25">
      <c r="B84" s="4"/>
      <c r="D84" s="3" t="str">
        <f>IF($A84="ADD",IF(NOT(ISBLANK(C84)),_xlfn.XLOOKUP(C84,roadnames[lookupValue],roadnames[lookupKey],"ERROR"),""), "")</f>
        <v/>
      </c>
      <c r="E84" s="5"/>
      <c r="F84" s="5"/>
      <c r="G84" s="4"/>
      <c r="I84" s="3" t="str">
        <f>IF($A84="ADD",IF(NOT(ISBLANK(H84)),_xlfn.XLOOKUP(H84,ud_side[lookupValue],ud_side[lookupKey],"ERROR"),""), "")</f>
        <v/>
      </c>
      <c r="J84" s="6"/>
      <c r="K84" s="6"/>
      <c r="L84" s="6"/>
      <c r="N84" s="3" t="str">
        <f>IF($A84="ADD",IF(NOT(ISBLANK(M84)),_xlfn.XLOOKUP(M84,ud_gantry_primary_function[lookupValue],ud_gantry_primary_function[lookupKey],"ERROR"),""), "")</f>
        <v/>
      </c>
      <c r="P84" s="3" t="str">
        <f>IF($A84="ADD",IF(NOT(ISBLANK(O84)),_xlfn.XLOOKUP(O84,ud_shape[lookupValue],ud_shape[lookupKey],"ERROR"),""), "")</f>
        <v/>
      </c>
      <c r="R84" s="3" t="str">
        <f>IF($A84="ADD",IF(NOT(ISBLANK(Q84)),_xlfn.XLOOKUP(Q84,ud_gantry_construction_type[lookupValue],ud_gantry_construction_type[lookupKey],"ERROR"),""), "")</f>
        <v/>
      </c>
      <c r="T84" s="3" t="str">
        <f>IF($A84="ADD",IF(NOT(ISBLANK(S84)),_xlfn.XLOOKUP(S84,gantry_material[lookupValue],gantry_material[lookupKey],"ERROR"),""), "")</f>
        <v/>
      </c>
      <c r="V84" s="7"/>
      <c r="W84" s="4"/>
      <c r="X84" s="3" t="str">
        <f t="shared" si="9"/>
        <v/>
      </c>
      <c r="Y84" s="3" t="str">
        <f>IF($A84="","",IF((AND($A84="ADD",OR(X84="",X84="Neither"))),"3",(_xlfn.XLOOKUP(X84,ud_replacement_status[lookupValue],ud_replacement_status[lookupKey],""))))</f>
        <v/>
      </c>
      <c r="Z84" s="3" t="str">
        <f t="shared" si="10"/>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1"/>
        <v/>
      </c>
      <c r="AF84" s="3" t="str">
        <f>IF($A84="","",IF((AND($A84="ADD",OR(AE84="",AE84="Queenstown-Lakes District Council"))),"70",(_xlfn.XLOOKUP(AE84,ud_organisation_owner[lookupValue],ud_organisation_owner[lookupKey],""))))</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IF($A84="","",IF((AND($A84="ADD",OR(AI84="",AI84="Local Authority"))),"17",(_xlfn.XLOOKUP(AI84,ud_sub_organisation[lookupValue],ud_sub_organisation[lookupKey],""))))</f>
        <v/>
      </c>
      <c r="AK84" s="3" t="str">
        <f t="shared" si="14"/>
        <v/>
      </c>
      <c r="AL84" s="3" t="str">
        <f>IF($A84="","",IF((AND($A84="ADD",OR(AK84="",AK84="Vested Assets"))),"12",(_xlfn.XLOOKUP(AK84,ud_work_category[lookupValue],ud_work_category[lookupKey],""))))</f>
        <v/>
      </c>
      <c r="AM84" s="6"/>
      <c r="AN84" s="2" t="str">
        <f t="shared" si="15"/>
        <v/>
      </c>
      <c r="AO84" s="3" t="str">
        <f t="shared" si="16"/>
        <v/>
      </c>
      <c r="AP84" s="3" t="str">
        <f>IF($A84="","",IF((AND($A84="ADD",OR(AO84="",AO84="Excellent"))),"1",(_xlfn.XLOOKUP(AO84,condition[lookupValue],condition[lookupKey],""))))</f>
        <v/>
      </c>
      <c r="AQ84" s="7" t="str">
        <f t="shared" si="17"/>
        <v/>
      </c>
      <c r="AR84" s="8"/>
    </row>
    <row r="85" spans="2:44" x14ac:dyDescent="0.25">
      <c r="B85" s="4"/>
      <c r="D85" s="3" t="str">
        <f>IF($A85="ADD",IF(NOT(ISBLANK(C85)),_xlfn.XLOOKUP(C85,roadnames[lookupValue],roadnames[lookupKey],"ERROR"),""), "")</f>
        <v/>
      </c>
      <c r="E85" s="5"/>
      <c r="F85" s="5"/>
      <c r="G85" s="4"/>
      <c r="I85" s="3" t="str">
        <f>IF($A85="ADD",IF(NOT(ISBLANK(H85)),_xlfn.XLOOKUP(H85,ud_side[lookupValue],ud_side[lookupKey],"ERROR"),""), "")</f>
        <v/>
      </c>
      <c r="J85" s="6"/>
      <c r="K85" s="6"/>
      <c r="L85" s="6"/>
      <c r="N85" s="3" t="str">
        <f>IF($A85="ADD",IF(NOT(ISBLANK(M85)),_xlfn.XLOOKUP(M85,ud_gantry_primary_function[lookupValue],ud_gantry_primary_function[lookupKey],"ERROR"),""), "")</f>
        <v/>
      </c>
      <c r="P85" s="3" t="str">
        <f>IF($A85="ADD",IF(NOT(ISBLANK(O85)),_xlfn.XLOOKUP(O85,ud_shape[lookupValue],ud_shape[lookupKey],"ERROR"),""), "")</f>
        <v/>
      </c>
      <c r="R85" s="3" t="str">
        <f>IF($A85="ADD",IF(NOT(ISBLANK(Q85)),_xlfn.XLOOKUP(Q85,ud_gantry_construction_type[lookupValue],ud_gantry_construction_type[lookupKey],"ERROR"),""), "")</f>
        <v/>
      </c>
      <c r="T85" s="3" t="str">
        <f>IF($A85="ADD",IF(NOT(ISBLANK(S85)),_xlfn.XLOOKUP(S85,gantry_material[lookupValue],gantry_material[lookupKey],"ERROR"),""), "")</f>
        <v/>
      </c>
      <c r="V85" s="7"/>
      <c r="W85" s="4"/>
      <c r="X85" s="3" t="str">
        <f t="shared" si="9"/>
        <v/>
      </c>
      <c r="Y85" s="3" t="str">
        <f>IF($A85="","",IF((AND($A85="ADD",OR(X85="",X85="Neither"))),"3",(_xlfn.XLOOKUP(X85,ud_replacement_status[lookupValue],ud_replacement_status[lookupKey],""))))</f>
        <v/>
      </c>
      <c r="Z85" s="3" t="str">
        <f t="shared" si="10"/>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1"/>
        <v/>
      </c>
      <c r="AF85" s="3" t="str">
        <f>IF($A85="","",IF((AND($A85="ADD",OR(AE85="",AE85="Queenstown-Lakes District Council"))),"70",(_xlfn.XLOOKUP(AE85,ud_organisation_owner[lookupValue],ud_organisation_owner[lookupKey],""))))</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IF($A85="","",IF((AND($A85="ADD",OR(AI85="",AI85="Local Authority"))),"17",(_xlfn.XLOOKUP(AI85,ud_sub_organisation[lookupValue],ud_sub_organisation[lookupKey],""))))</f>
        <v/>
      </c>
      <c r="AK85" s="3" t="str">
        <f t="shared" si="14"/>
        <v/>
      </c>
      <c r="AL85" s="3" t="str">
        <f>IF($A85="","",IF((AND($A85="ADD",OR(AK85="",AK85="Vested Assets"))),"12",(_xlfn.XLOOKUP(AK85,ud_work_category[lookupValue],ud_work_category[lookupKey],""))))</f>
        <v/>
      </c>
      <c r="AM85" s="6"/>
      <c r="AN85" s="2" t="str">
        <f t="shared" si="15"/>
        <v/>
      </c>
      <c r="AO85" s="3" t="str">
        <f t="shared" si="16"/>
        <v/>
      </c>
      <c r="AP85" s="3" t="str">
        <f>IF($A85="","",IF((AND($A85="ADD",OR(AO85="",AO85="Excellent"))),"1",(_xlfn.XLOOKUP(AO85,condition[lookupValue],condition[lookupKey],""))))</f>
        <v/>
      </c>
      <c r="AQ85" s="7" t="str">
        <f t="shared" si="17"/>
        <v/>
      </c>
      <c r="AR85" s="8"/>
    </row>
    <row r="86" spans="2:44" x14ac:dyDescent="0.25">
      <c r="B86" s="4"/>
      <c r="D86" s="3" t="str">
        <f>IF($A86="ADD",IF(NOT(ISBLANK(C86)),_xlfn.XLOOKUP(C86,roadnames[lookupValue],roadnames[lookupKey],"ERROR"),""), "")</f>
        <v/>
      </c>
      <c r="E86" s="5"/>
      <c r="F86" s="5"/>
      <c r="G86" s="4"/>
      <c r="I86" s="3" t="str">
        <f>IF($A86="ADD",IF(NOT(ISBLANK(H86)),_xlfn.XLOOKUP(H86,ud_side[lookupValue],ud_side[lookupKey],"ERROR"),""), "")</f>
        <v/>
      </c>
      <c r="J86" s="6"/>
      <c r="K86" s="6"/>
      <c r="L86" s="6"/>
      <c r="N86" s="3" t="str">
        <f>IF($A86="ADD",IF(NOT(ISBLANK(M86)),_xlfn.XLOOKUP(M86,ud_gantry_primary_function[lookupValue],ud_gantry_primary_function[lookupKey],"ERROR"),""), "")</f>
        <v/>
      </c>
      <c r="P86" s="3" t="str">
        <f>IF($A86="ADD",IF(NOT(ISBLANK(O86)),_xlfn.XLOOKUP(O86,ud_shape[lookupValue],ud_shape[lookupKey],"ERROR"),""), "")</f>
        <v/>
      </c>
      <c r="R86" s="3" t="str">
        <f>IF($A86="ADD",IF(NOT(ISBLANK(Q86)),_xlfn.XLOOKUP(Q86,ud_gantry_construction_type[lookupValue],ud_gantry_construction_type[lookupKey],"ERROR"),""), "")</f>
        <v/>
      </c>
      <c r="T86" s="3" t="str">
        <f>IF($A86="ADD",IF(NOT(ISBLANK(S86)),_xlfn.XLOOKUP(S86,gantry_material[lookupValue],gantry_material[lookupKey],"ERROR"),""), "")</f>
        <v/>
      </c>
      <c r="V86" s="7"/>
      <c r="W86" s="4"/>
      <c r="X86" s="3" t="str">
        <f t="shared" si="9"/>
        <v/>
      </c>
      <c r="Y86" s="3" t="str">
        <f>IF($A86="","",IF((AND($A86="ADD",OR(X86="",X86="Neither"))),"3",(_xlfn.XLOOKUP(X86,ud_replacement_status[lookupValue],ud_replacement_status[lookupKey],""))))</f>
        <v/>
      </c>
      <c r="Z86" s="3" t="str">
        <f t="shared" si="10"/>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1"/>
        <v/>
      </c>
      <c r="AF86" s="3" t="str">
        <f>IF($A86="","",IF((AND($A86="ADD",OR(AE86="",AE86="Queenstown-Lakes District Council"))),"70",(_xlfn.XLOOKUP(AE86,ud_organisation_owner[lookupValue],ud_organisation_owner[lookupKey],""))))</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IF($A86="","",IF((AND($A86="ADD",OR(AI86="",AI86="Local Authority"))),"17",(_xlfn.XLOOKUP(AI86,ud_sub_organisation[lookupValue],ud_sub_organisation[lookupKey],""))))</f>
        <v/>
      </c>
      <c r="AK86" s="3" t="str">
        <f t="shared" si="14"/>
        <v/>
      </c>
      <c r="AL86" s="3" t="str">
        <f>IF($A86="","",IF((AND($A86="ADD",OR(AK86="",AK86="Vested Assets"))),"12",(_xlfn.XLOOKUP(AK86,ud_work_category[lookupValue],ud_work_category[lookupKey],""))))</f>
        <v/>
      </c>
      <c r="AM86" s="6"/>
      <c r="AN86" s="2" t="str">
        <f t="shared" si="15"/>
        <v/>
      </c>
      <c r="AO86" s="3" t="str">
        <f t="shared" si="16"/>
        <v/>
      </c>
      <c r="AP86" s="3" t="str">
        <f>IF($A86="","",IF((AND($A86="ADD",OR(AO86="",AO86="Excellent"))),"1",(_xlfn.XLOOKUP(AO86,condition[lookupValue],condition[lookupKey],""))))</f>
        <v/>
      </c>
      <c r="AQ86" s="7" t="str">
        <f t="shared" si="17"/>
        <v/>
      </c>
      <c r="AR86" s="8"/>
    </row>
    <row r="87" spans="2:44" x14ac:dyDescent="0.25">
      <c r="B87" s="4"/>
      <c r="D87" s="3" t="str">
        <f>IF($A87="ADD",IF(NOT(ISBLANK(C87)),_xlfn.XLOOKUP(C87,roadnames[lookupValue],roadnames[lookupKey],"ERROR"),""), "")</f>
        <v/>
      </c>
      <c r="E87" s="5"/>
      <c r="F87" s="5"/>
      <c r="G87" s="4"/>
      <c r="I87" s="3" t="str">
        <f>IF($A87="ADD",IF(NOT(ISBLANK(H87)),_xlfn.XLOOKUP(H87,ud_side[lookupValue],ud_side[lookupKey],"ERROR"),""), "")</f>
        <v/>
      </c>
      <c r="J87" s="6"/>
      <c r="K87" s="6"/>
      <c r="L87" s="6"/>
      <c r="N87" s="3" t="str">
        <f>IF($A87="ADD",IF(NOT(ISBLANK(M87)),_xlfn.XLOOKUP(M87,ud_gantry_primary_function[lookupValue],ud_gantry_primary_function[lookupKey],"ERROR"),""), "")</f>
        <v/>
      </c>
      <c r="P87" s="3" t="str">
        <f>IF($A87="ADD",IF(NOT(ISBLANK(O87)),_xlfn.XLOOKUP(O87,ud_shape[lookupValue],ud_shape[lookupKey],"ERROR"),""), "")</f>
        <v/>
      </c>
      <c r="R87" s="3" t="str">
        <f>IF($A87="ADD",IF(NOT(ISBLANK(Q87)),_xlfn.XLOOKUP(Q87,ud_gantry_construction_type[lookupValue],ud_gantry_construction_type[lookupKey],"ERROR"),""), "")</f>
        <v/>
      </c>
      <c r="T87" s="3" t="str">
        <f>IF($A87="ADD",IF(NOT(ISBLANK(S87)),_xlfn.XLOOKUP(S87,gantry_material[lookupValue],gantry_material[lookupKey],"ERROR"),""), "")</f>
        <v/>
      </c>
      <c r="V87" s="7"/>
      <c r="W87" s="4"/>
      <c r="X87" s="3" t="str">
        <f t="shared" si="9"/>
        <v/>
      </c>
      <c r="Y87" s="3" t="str">
        <f>IF($A87="","",IF((AND($A87="ADD",OR(X87="",X87="Neither"))),"3",(_xlfn.XLOOKUP(X87,ud_replacement_status[lookupValue],ud_replacement_status[lookupKey],""))))</f>
        <v/>
      </c>
      <c r="Z87" s="3" t="str">
        <f t="shared" si="10"/>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1"/>
        <v/>
      </c>
      <c r="AF87" s="3" t="str">
        <f>IF($A87="","",IF((AND($A87="ADD",OR(AE87="",AE87="Queenstown-Lakes District Council"))),"70",(_xlfn.XLOOKUP(AE87,ud_organisation_owner[lookupValue],ud_organisation_owner[lookupKey],""))))</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IF($A87="","",IF((AND($A87="ADD",OR(AI87="",AI87="Local Authority"))),"17",(_xlfn.XLOOKUP(AI87,ud_sub_organisation[lookupValue],ud_sub_organisation[lookupKey],""))))</f>
        <v/>
      </c>
      <c r="AK87" s="3" t="str">
        <f t="shared" si="14"/>
        <v/>
      </c>
      <c r="AL87" s="3" t="str">
        <f>IF($A87="","",IF((AND($A87="ADD",OR(AK87="",AK87="Vested Assets"))),"12",(_xlfn.XLOOKUP(AK87,ud_work_category[lookupValue],ud_work_category[lookupKey],""))))</f>
        <v/>
      </c>
      <c r="AM87" s="6"/>
      <c r="AN87" s="2" t="str">
        <f t="shared" si="15"/>
        <v/>
      </c>
      <c r="AO87" s="3" t="str">
        <f t="shared" si="16"/>
        <v/>
      </c>
      <c r="AP87" s="3" t="str">
        <f>IF($A87="","",IF((AND($A87="ADD",OR(AO87="",AO87="Excellent"))),"1",(_xlfn.XLOOKUP(AO87,condition[lookupValue],condition[lookupKey],""))))</f>
        <v/>
      </c>
      <c r="AQ87" s="7" t="str">
        <f t="shared" si="17"/>
        <v/>
      </c>
      <c r="AR87" s="8"/>
    </row>
    <row r="88" spans="2:44" x14ac:dyDescent="0.25">
      <c r="B88" s="4"/>
      <c r="D88" s="3" t="str">
        <f>IF($A88="ADD",IF(NOT(ISBLANK(C88)),_xlfn.XLOOKUP(C88,roadnames[lookupValue],roadnames[lookupKey],"ERROR"),""), "")</f>
        <v/>
      </c>
      <c r="E88" s="5"/>
      <c r="F88" s="5"/>
      <c r="G88" s="4"/>
      <c r="I88" s="3" t="str">
        <f>IF($A88="ADD",IF(NOT(ISBLANK(H88)),_xlfn.XLOOKUP(H88,ud_side[lookupValue],ud_side[lookupKey],"ERROR"),""), "")</f>
        <v/>
      </c>
      <c r="J88" s="6"/>
      <c r="K88" s="6"/>
      <c r="L88" s="6"/>
      <c r="N88" s="3" t="str">
        <f>IF($A88="ADD",IF(NOT(ISBLANK(M88)),_xlfn.XLOOKUP(M88,ud_gantry_primary_function[lookupValue],ud_gantry_primary_function[lookupKey],"ERROR"),""), "")</f>
        <v/>
      </c>
      <c r="P88" s="3" t="str">
        <f>IF($A88="ADD",IF(NOT(ISBLANK(O88)),_xlfn.XLOOKUP(O88,ud_shape[lookupValue],ud_shape[lookupKey],"ERROR"),""), "")</f>
        <v/>
      </c>
      <c r="R88" s="3" t="str">
        <f>IF($A88="ADD",IF(NOT(ISBLANK(Q88)),_xlfn.XLOOKUP(Q88,ud_gantry_construction_type[lookupValue],ud_gantry_construction_type[lookupKey],"ERROR"),""), "")</f>
        <v/>
      </c>
      <c r="T88" s="3" t="str">
        <f>IF($A88="ADD",IF(NOT(ISBLANK(S88)),_xlfn.XLOOKUP(S88,gantry_material[lookupValue],gantry_material[lookupKey],"ERROR"),""), "")</f>
        <v/>
      </c>
      <c r="V88" s="7"/>
      <c r="W88" s="4"/>
      <c r="X88" s="3" t="str">
        <f t="shared" si="9"/>
        <v/>
      </c>
      <c r="Y88" s="3" t="str">
        <f>IF($A88="","",IF((AND($A88="ADD",OR(X88="",X88="Neither"))),"3",(_xlfn.XLOOKUP(X88,ud_replacement_status[lookupValue],ud_replacement_status[lookupKey],""))))</f>
        <v/>
      </c>
      <c r="Z88" s="3" t="str">
        <f t="shared" si="10"/>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1"/>
        <v/>
      </c>
      <c r="AF88" s="3" t="str">
        <f>IF($A88="","",IF((AND($A88="ADD",OR(AE88="",AE88="Queenstown-Lakes District Council"))),"70",(_xlfn.XLOOKUP(AE88,ud_organisation_owner[lookupValue],ud_organisation_owner[lookupKey],""))))</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IF($A88="","",IF((AND($A88="ADD",OR(AI88="",AI88="Local Authority"))),"17",(_xlfn.XLOOKUP(AI88,ud_sub_organisation[lookupValue],ud_sub_organisation[lookupKey],""))))</f>
        <v/>
      </c>
      <c r="AK88" s="3" t="str">
        <f t="shared" si="14"/>
        <v/>
      </c>
      <c r="AL88" s="3" t="str">
        <f>IF($A88="","",IF((AND($A88="ADD",OR(AK88="",AK88="Vested Assets"))),"12",(_xlfn.XLOOKUP(AK88,ud_work_category[lookupValue],ud_work_category[lookupKey],""))))</f>
        <v/>
      </c>
      <c r="AM88" s="6"/>
      <c r="AN88" s="2" t="str">
        <f t="shared" si="15"/>
        <v/>
      </c>
      <c r="AO88" s="3" t="str">
        <f t="shared" si="16"/>
        <v/>
      </c>
      <c r="AP88" s="3" t="str">
        <f>IF($A88="","",IF((AND($A88="ADD",OR(AO88="",AO88="Excellent"))),"1",(_xlfn.XLOOKUP(AO88,condition[lookupValue],condition[lookupKey],""))))</f>
        <v/>
      </c>
      <c r="AQ88" s="7" t="str">
        <f t="shared" si="17"/>
        <v/>
      </c>
      <c r="AR88" s="8"/>
    </row>
    <row r="89" spans="2:44" x14ac:dyDescent="0.25">
      <c r="B89" s="4"/>
      <c r="D89" s="3" t="str">
        <f>IF($A89="ADD",IF(NOT(ISBLANK(C89)),_xlfn.XLOOKUP(C89,roadnames[lookupValue],roadnames[lookupKey],"ERROR"),""), "")</f>
        <v/>
      </c>
      <c r="E89" s="5"/>
      <c r="F89" s="5"/>
      <c r="G89" s="4"/>
      <c r="I89" s="3" t="str">
        <f>IF($A89="ADD",IF(NOT(ISBLANK(H89)),_xlfn.XLOOKUP(H89,ud_side[lookupValue],ud_side[lookupKey],"ERROR"),""), "")</f>
        <v/>
      </c>
      <c r="J89" s="6"/>
      <c r="K89" s="6"/>
      <c r="L89" s="6"/>
      <c r="N89" s="3" t="str">
        <f>IF($A89="ADD",IF(NOT(ISBLANK(M89)),_xlfn.XLOOKUP(M89,ud_gantry_primary_function[lookupValue],ud_gantry_primary_function[lookupKey],"ERROR"),""), "")</f>
        <v/>
      </c>
      <c r="P89" s="3" t="str">
        <f>IF($A89="ADD",IF(NOT(ISBLANK(O89)),_xlfn.XLOOKUP(O89,ud_shape[lookupValue],ud_shape[lookupKey],"ERROR"),""), "")</f>
        <v/>
      </c>
      <c r="R89" s="3" t="str">
        <f>IF($A89="ADD",IF(NOT(ISBLANK(Q89)),_xlfn.XLOOKUP(Q89,ud_gantry_construction_type[lookupValue],ud_gantry_construction_type[lookupKey],"ERROR"),""), "")</f>
        <v/>
      </c>
      <c r="T89" s="3" t="str">
        <f>IF($A89="ADD",IF(NOT(ISBLANK(S89)),_xlfn.XLOOKUP(S89,gantry_material[lookupValue],gantry_material[lookupKey],"ERROR"),""), "")</f>
        <v/>
      </c>
      <c r="V89" s="7"/>
      <c r="W89" s="4"/>
      <c r="X89" s="3" t="str">
        <f t="shared" si="9"/>
        <v/>
      </c>
      <c r="Y89" s="3" t="str">
        <f>IF($A89="","",IF((AND($A89="ADD",OR(X89="",X89="Neither"))),"3",(_xlfn.XLOOKUP(X89,ud_replacement_status[lookupValue],ud_replacement_status[lookupKey],""))))</f>
        <v/>
      </c>
      <c r="Z89" s="3" t="str">
        <f t="shared" si="10"/>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1"/>
        <v/>
      </c>
      <c r="AF89" s="3" t="str">
        <f>IF($A89="","",IF((AND($A89="ADD",OR(AE89="",AE89="Queenstown-Lakes District Council"))),"70",(_xlfn.XLOOKUP(AE89,ud_organisation_owner[lookupValue],ud_organisation_owner[lookupKey],""))))</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IF($A89="","",IF((AND($A89="ADD",OR(AI89="",AI89="Local Authority"))),"17",(_xlfn.XLOOKUP(AI89,ud_sub_organisation[lookupValue],ud_sub_organisation[lookupKey],""))))</f>
        <v/>
      </c>
      <c r="AK89" s="3" t="str">
        <f t="shared" si="14"/>
        <v/>
      </c>
      <c r="AL89" s="3" t="str">
        <f>IF($A89="","",IF((AND($A89="ADD",OR(AK89="",AK89="Vested Assets"))),"12",(_xlfn.XLOOKUP(AK89,ud_work_category[lookupValue],ud_work_category[lookupKey],""))))</f>
        <v/>
      </c>
      <c r="AM89" s="6"/>
      <c r="AN89" s="2" t="str">
        <f t="shared" si="15"/>
        <v/>
      </c>
      <c r="AO89" s="3" t="str">
        <f t="shared" si="16"/>
        <v/>
      </c>
      <c r="AP89" s="3" t="str">
        <f>IF($A89="","",IF((AND($A89="ADD",OR(AO89="",AO89="Excellent"))),"1",(_xlfn.XLOOKUP(AO89,condition[lookupValue],condition[lookupKey],""))))</f>
        <v/>
      </c>
      <c r="AQ89" s="7" t="str">
        <f t="shared" si="17"/>
        <v/>
      </c>
      <c r="AR89" s="8"/>
    </row>
    <row r="90" spans="2:44" x14ac:dyDescent="0.25">
      <c r="B90" s="4"/>
      <c r="D90" s="3" t="str">
        <f>IF($A90="ADD",IF(NOT(ISBLANK(C90)),_xlfn.XLOOKUP(C90,roadnames[lookupValue],roadnames[lookupKey],"ERROR"),""), "")</f>
        <v/>
      </c>
      <c r="E90" s="5"/>
      <c r="F90" s="5"/>
      <c r="G90" s="4"/>
      <c r="I90" s="3" t="str">
        <f>IF($A90="ADD",IF(NOT(ISBLANK(H90)),_xlfn.XLOOKUP(H90,ud_side[lookupValue],ud_side[lookupKey],"ERROR"),""), "")</f>
        <v/>
      </c>
      <c r="J90" s="6"/>
      <c r="K90" s="6"/>
      <c r="L90" s="6"/>
      <c r="N90" s="3" t="str">
        <f>IF($A90="ADD",IF(NOT(ISBLANK(M90)),_xlfn.XLOOKUP(M90,ud_gantry_primary_function[lookupValue],ud_gantry_primary_function[lookupKey],"ERROR"),""), "")</f>
        <v/>
      </c>
      <c r="P90" s="3" t="str">
        <f>IF($A90="ADD",IF(NOT(ISBLANK(O90)),_xlfn.XLOOKUP(O90,ud_shape[lookupValue],ud_shape[lookupKey],"ERROR"),""), "")</f>
        <v/>
      </c>
      <c r="R90" s="3" t="str">
        <f>IF($A90="ADD",IF(NOT(ISBLANK(Q90)),_xlfn.XLOOKUP(Q90,ud_gantry_construction_type[lookupValue],ud_gantry_construction_type[lookupKey],"ERROR"),""), "")</f>
        <v/>
      </c>
      <c r="T90" s="3" t="str">
        <f>IF($A90="ADD",IF(NOT(ISBLANK(S90)),_xlfn.XLOOKUP(S90,gantry_material[lookupValue],gantry_material[lookupKey],"ERROR"),""), "")</f>
        <v/>
      </c>
      <c r="V90" s="7"/>
      <c r="W90" s="4"/>
      <c r="X90" s="3" t="str">
        <f t="shared" si="9"/>
        <v/>
      </c>
      <c r="Y90" s="3" t="str">
        <f>IF($A90="","",IF((AND($A90="ADD",OR(X90="",X90="Neither"))),"3",(_xlfn.XLOOKUP(X90,ud_replacement_status[lookupValue],ud_replacement_status[lookupKey],""))))</f>
        <v/>
      </c>
      <c r="Z90" s="3" t="str">
        <f t="shared" si="10"/>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1"/>
        <v/>
      </c>
      <c r="AF90" s="3" t="str">
        <f>IF($A90="","",IF((AND($A90="ADD",OR(AE90="",AE90="Queenstown-Lakes District Council"))),"70",(_xlfn.XLOOKUP(AE90,ud_organisation_owner[lookupValue],ud_organisation_owner[lookupKey],""))))</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IF($A90="","",IF((AND($A90="ADD",OR(AI90="",AI90="Local Authority"))),"17",(_xlfn.XLOOKUP(AI90,ud_sub_organisation[lookupValue],ud_sub_organisation[lookupKey],""))))</f>
        <v/>
      </c>
      <c r="AK90" s="3" t="str">
        <f t="shared" si="14"/>
        <v/>
      </c>
      <c r="AL90" s="3" t="str">
        <f>IF($A90="","",IF((AND($A90="ADD",OR(AK90="",AK90="Vested Assets"))),"12",(_xlfn.XLOOKUP(AK90,ud_work_category[lookupValue],ud_work_category[lookupKey],""))))</f>
        <v/>
      </c>
      <c r="AM90" s="6"/>
      <c r="AN90" s="2" t="str">
        <f t="shared" si="15"/>
        <v/>
      </c>
      <c r="AO90" s="3" t="str">
        <f t="shared" si="16"/>
        <v/>
      </c>
      <c r="AP90" s="3" t="str">
        <f>IF($A90="","",IF((AND($A90="ADD",OR(AO90="",AO90="Excellent"))),"1",(_xlfn.XLOOKUP(AO90,condition[lookupValue],condition[lookupKey],""))))</f>
        <v/>
      </c>
      <c r="AQ90" s="7" t="str">
        <f t="shared" si="17"/>
        <v/>
      </c>
      <c r="AR90" s="8"/>
    </row>
    <row r="91" spans="2:44" x14ac:dyDescent="0.25">
      <c r="B91" s="4"/>
      <c r="D91" s="3" t="str">
        <f>IF($A91="ADD",IF(NOT(ISBLANK(C91)),_xlfn.XLOOKUP(C91,roadnames[lookupValue],roadnames[lookupKey],"ERROR"),""), "")</f>
        <v/>
      </c>
      <c r="E91" s="5"/>
      <c r="F91" s="5"/>
      <c r="G91" s="4"/>
      <c r="I91" s="3" t="str">
        <f>IF($A91="ADD",IF(NOT(ISBLANK(H91)),_xlfn.XLOOKUP(H91,ud_side[lookupValue],ud_side[lookupKey],"ERROR"),""), "")</f>
        <v/>
      </c>
      <c r="J91" s="6"/>
      <c r="K91" s="6"/>
      <c r="L91" s="6"/>
      <c r="N91" s="3" t="str">
        <f>IF($A91="ADD",IF(NOT(ISBLANK(M91)),_xlfn.XLOOKUP(M91,ud_gantry_primary_function[lookupValue],ud_gantry_primary_function[lookupKey],"ERROR"),""), "")</f>
        <v/>
      </c>
      <c r="P91" s="3" t="str">
        <f>IF($A91="ADD",IF(NOT(ISBLANK(O91)),_xlfn.XLOOKUP(O91,ud_shape[lookupValue],ud_shape[lookupKey],"ERROR"),""), "")</f>
        <v/>
      </c>
      <c r="R91" s="3" t="str">
        <f>IF($A91="ADD",IF(NOT(ISBLANK(Q91)),_xlfn.XLOOKUP(Q91,ud_gantry_construction_type[lookupValue],ud_gantry_construction_type[lookupKey],"ERROR"),""), "")</f>
        <v/>
      </c>
      <c r="T91" s="3" t="str">
        <f>IF($A91="ADD",IF(NOT(ISBLANK(S91)),_xlfn.XLOOKUP(S91,gantry_material[lookupValue],gantry_material[lookupKey],"ERROR"),""), "")</f>
        <v/>
      </c>
      <c r="V91" s="7"/>
      <c r="W91" s="4"/>
      <c r="X91" s="3" t="str">
        <f t="shared" si="9"/>
        <v/>
      </c>
      <c r="Y91" s="3" t="str">
        <f>IF($A91="","",IF((AND($A91="ADD",OR(X91="",X91="Neither"))),"3",(_xlfn.XLOOKUP(X91,ud_replacement_status[lookupValue],ud_replacement_status[lookupKey],""))))</f>
        <v/>
      </c>
      <c r="Z91" s="3" t="str">
        <f t="shared" si="10"/>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1"/>
        <v/>
      </c>
      <c r="AF91" s="3" t="str">
        <f>IF($A91="","",IF((AND($A91="ADD",OR(AE91="",AE91="Queenstown-Lakes District Council"))),"70",(_xlfn.XLOOKUP(AE91,ud_organisation_owner[lookupValue],ud_organisation_owner[lookupKey],""))))</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IF($A91="","",IF((AND($A91="ADD",OR(AI91="",AI91="Local Authority"))),"17",(_xlfn.XLOOKUP(AI91,ud_sub_organisation[lookupValue],ud_sub_organisation[lookupKey],""))))</f>
        <v/>
      </c>
      <c r="AK91" s="3" t="str">
        <f t="shared" si="14"/>
        <v/>
      </c>
      <c r="AL91" s="3" t="str">
        <f>IF($A91="","",IF((AND($A91="ADD",OR(AK91="",AK91="Vested Assets"))),"12",(_xlfn.XLOOKUP(AK91,ud_work_category[lookupValue],ud_work_category[lookupKey],""))))</f>
        <v/>
      </c>
      <c r="AM91" s="6"/>
      <c r="AN91" s="2" t="str">
        <f t="shared" si="15"/>
        <v/>
      </c>
      <c r="AO91" s="3" t="str">
        <f t="shared" si="16"/>
        <v/>
      </c>
      <c r="AP91" s="3" t="str">
        <f>IF($A91="","",IF((AND($A91="ADD",OR(AO91="",AO91="Excellent"))),"1",(_xlfn.XLOOKUP(AO91,condition[lookupValue],condition[lookupKey],""))))</f>
        <v/>
      </c>
      <c r="AQ91" s="7" t="str">
        <f t="shared" si="17"/>
        <v/>
      </c>
      <c r="AR91" s="8"/>
    </row>
    <row r="92" spans="2:44" x14ac:dyDescent="0.25">
      <c r="B92" s="4"/>
      <c r="D92" s="3" t="str">
        <f>IF($A92="ADD",IF(NOT(ISBLANK(C92)),_xlfn.XLOOKUP(C92,roadnames[lookupValue],roadnames[lookupKey],"ERROR"),""), "")</f>
        <v/>
      </c>
      <c r="E92" s="5"/>
      <c r="F92" s="5"/>
      <c r="G92" s="4"/>
      <c r="I92" s="3" t="str">
        <f>IF($A92="ADD",IF(NOT(ISBLANK(H92)),_xlfn.XLOOKUP(H92,ud_side[lookupValue],ud_side[lookupKey],"ERROR"),""), "")</f>
        <v/>
      </c>
      <c r="J92" s="6"/>
      <c r="K92" s="6"/>
      <c r="L92" s="6"/>
      <c r="N92" s="3" t="str">
        <f>IF($A92="ADD",IF(NOT(ISBLANK(M92)),_xlfn.XLOOKUP(M92,ud_gantry_primary_function[lookupValue],ud_gantry_primary_function[lookupKey],"ERROR"),""), "")</f>
        <v/>
      </c>
      <c r="P92" s="3" t="str">
        <f>IF($A92="ADD",IF(NOT(ISBLANK(O92)),_xlfn.XLOOKUP(O92,ud_shape[lookupValue],ud_shape[lookupKey],"ERROR"),""), "")</f>
        <v/>
      </c>
      <c r="R92" s="3" t="str">
        <f>IF($A92="ADD",IF(NOT(ISBLANK(Q92)),_xlfn.XLOOKUP(Q92,ud_gantry_construction_type[lookupValue],ud_gantry_construction_type[lookupKey],"ERROR"),""), "")</f>
        <v/>
      </c>
      <c r="T92" s="3" t="str">
        <f>IF($A92="ADD",IF(NOT(ISBLANK(S92)),_xlfn.XLOOKUP(S92,gantry_material[lookupValue],gantry_material[lookupKey],"ERROR"),""), "")</f>
        <v/>
      </c>
      <c r="V92" s="7"/>
      <c r="W92" s="4"/>
      <c r="X92" s="3" t="str">
        <f t="shared" si="9"/>
        <v/>
      </c>
      <c r="Y92" s="3" t="str">
        <f>IF($A92="","",IF((AND($A92="ADD",OR(X92="",X92="Neither"))),"3",(_xlfn.XLOOKUP(X92,ud_replacement_status[lookupValue],ud_replacement_status[lookupKey],""))))</f>
        <v/>
      </c>
      <c r="Z92" s="3" t="str">
        <f t="shared" si="10"/>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1"/>
        <v/>
      </c>
      <c r="AF92" s="3" t="str">
        <f>IF($A92="","",IF((AND($A92="ADD",OR(AE92="",AE92="Queenstown-Lakes District Council"))),"70",(_xlfn.XLOOKUP(AE92,ud_organisation_owner[lookupValue],ud_organisation_owner[lookupKey],""))))</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IF($A92="","",IF((AND($A92="ADD",OR(AI92="",AI92="Local Authority"))),"17",(_xlfn.XLOOKUP(AI92,ud_sub_organisation[lookupValue],ud_sub_organisation[lookupKey],""))))</f>
        <v/>
      </c>
      <c r="AK92" s="3" t="str">
        <f t="shared" si="14"/>
        <v/>
      </c>
      <c r="AL92" s="3" t="str">
        <f>IF($A92="","",IF((AND($A92="ADD",OR(AK92="",AK92="Vested Assets"))),"12",(_xlfn.XLOOKUP(AK92,ud_work_category[lookupValue],ud_work_category[lookupKey],""))))</f>
        <v/>
      </c>
      <c r="AM92" s="6"/>
      <c r="AN92" s="2" t="str">
        <f t="shared" si="15"/>
        <v/>
      </c>
      <c r="AO92" s="3" t="str">
        <f t="shared" si="16"/>
        <v/>
      </c>
      <c r="AP92" s="3" t="str">
        <f>IF($A92="","",IF((AND($A92="ADD",OR(AO92="",AO92="Excellent"))),"1",(_xlfn.XLOOKUP(AO92,condition[lookupValue],condition[lookupKey],""))))</f>
        <v/>
      </c>
      <c r="AQ92" s="7" t="str">
        <f t="shared" si="17"/>
        <v/>
      </c>
      <c r="AR92" s="8"/>
    </row>
    <row r="93" spans="2:44" x14ac:dyDescent="0.25">
      <c r="B93" s="4"/>
      <c r="D93" s="3" t="str">
        <f>IF($A93="ADD",IF(NOT(ISBLANK(C93)),_xlfn.XLOOKUP(C93,roadnames[lookupValue],roadnames[lookupKey],"ERROR"),""), "")</f>
        <v/>
      </c>
      <c r="E93" s="5"/>
      <c r="F93" s="5"/>
      <c r="G93" s="4"/>
      <c r="I93" s="3" t="str">
        <f>IF($A93="ADD",IF(NOT(ISBLANK(H93)),_xlfn.XLOOKUP(H93,ud_side[lookupValue],ud_side[lookupKey],"ERROR"),""), "")</f>
        <v/>
      </c>
      <c r="J93" s="6"/>
      <c r="K93" s="6"/>
      <c r="L93" s="6"/>
      <c r="N93" s="3" t="str">
        <f>IF($A93="ADD",IF(NOT(ISBLANK(M93)),_xlfn.XLOOKUP(M93,ud_gantry_primary_function[lookupValue],ud_gantry_primary_function[lookupKey],"ERROR"),""), "")</f>
        <v/>
      </c>
      <c r="P93" s="3" t="str">
        <f>IF($A93="ADD",IF(NOT(ISBLANK(O93)),_xlfn.XLOOKUP(O93,ud_shape[lookupValue],ud_shape[lookupKey],"ERROR"),""), "")</f>
        <v/>
      </c>
      <c r="R93" s="3" t="str">
        <f>IF($A93="ADD",IF(NOT(ISBLANK(Q93)),_xlfn.XLOOKUP(Q93,ud_gantry_construction_type[lookupValue],ud_gantry_construction_type[lookupKey],"ERROR"),""), "")</f>
        <v/>
      </c>
      <c r="T93" s="3" t="str">
        <f>IF($A93="ADD",IF(NOT(ISBLANK(S93)),_xlfn.XLOOKUP(S93,gantry_material[lookupValue],gantry_material[lookupKey],"ERROR"),""), "")</f>
        <v/>
      </c>
      <c r="V93" s="7"/>
      <c r="W93" s="4"/>
      <c r="X93" s="3" t="str">
        <f t="shared" si="9"/>
        <v/>
      </c>
      <c r="Y93" s="3" t="str">
        <f>IF($A93="","",IF((AND($A93="ADD",OR(X93="",X93="Neither"))),"3",(_xlfn.XLOOKUP(X93,ud_replacement_status[lookupValue],ud_replacement_status[lookupKey],""))))</f>
        <v/>
      </c>
      <c r="Z93" s="3" t="str">
        <f t="shared" si="10"/>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1"/>
        <v/>
      </c>
      <c r="AF93" s="3" t="str">
        <f>IF($A93="","",IF((AND($A93="ADD",OR(AE93="",AE93="Queenstown-Lakes District Council"))),"70",(_xlfn.XLOOKUP(AE93,ud_organisation_owner[lookupValue],ud_organisation_owner[lookupKey],""))))</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IF($A93="","",IF((AND($A93="ADD",OR(AI93="",AI93="Local Authority"))),"17",(_xlfn.XLOOKUP(AI93,ud_sub_organisation[lookupValue],ud_sub_organisation[lookupKey],""))))</f>
        <v/>
      </c>
      <c r="AK93" s="3" t="str">
        <f t="shared" si="14"/>
        <v/>
      </c>
      <c r="AL93" s="3" t="str">
        <f>IF($A93="","",IF((AND($A93="ADD",OR(AK93="",AK93="Vested Assets"))),"12",(_xlfn.XLOOKUP(AK93,ud_work_category[lookupValue],ud_work_category[lookupKey],""))))</f>
        <v/>
      </c>
      <c r="AM93" s="6"/>
      <c r="AN93" s="2" t="str">
        <f t="shared" si="15"/>
        <v/>
      </c>
      <c r="AO93" s="3" t="str">
        <f t="shared" si="16"/>
        <v/>
      </c>
      <c r="AP93" s="3" t="str">
        <f>IF($A93="","",IF((AND($A93="ADD",OR(AO93="",AO93="Excellent"))),"1",(_xlfn.XLOOKUP(AO93,condition[lookupValue],condition[lookupKey],""))))</f>
        <v/>
      </c>
      <c r="AQ93" s="7" t="str">
        <f t="shared" si="17"/>
        <v/>
      </c>
      <c r="AR93" s="8"/>
    </row>
    <row r="94" spans="2:44" x14ac:dyDescent="0.25">
      <c r="B94" s="4"/>
      <c r="D94" s="3" t="str">
        <f>IF($A94="ADD",IF(NOT(ISBLANK(C94)),_xlfn.XLOOKUP(C94,roadnames[lookupValue],roadnames[lookupKey],"ERROR"),""), "")</f>
        <v/>
      </c>
      <c r="E94" s="5"/>
      <c r="F94" s="5"/>
      <c r="G94" s="4"/>
      <c r="I94" s="3" t="str">
        <f>IF($A94="ADD",IF(NOT(ISBLANK(H94)),_xlfn.XLOOKUP(H94,ud_side[lookupValue],ud_side[lookupKey],"ERROR"),""), "")</f>
        <v/>
      </c>
      <c r="J94" s="6"/>
      <c r="K94" s="6"/>
      <c r="L94" s="6"/>
      <c r="N94" s="3" t="str">
        <f>IF($A94="ADD",IF(NOT(ISBLANK(M94)),_xlfn.XLOOKUP(M94,ud_gantry_primary_function[lookupValue],ud_gantry_primary_function[lookupKey],"ERROR"),""), "")</f>
        <v/>
      </c>
      <c r="P94" s="3" t="str">
        <f>IF($A94="ADD",IF(NOT(ISBLANK(O94)),_xlfn.XLOOKUP(O94,ud_shape[lookupValue],ud_shape[lookupKey],"ERROR"),""), "")</f>
        <v/>
      </c>
      <c r="R94" s="3" t="str">
        <f>IF($A94="ADD",IF(NOT(ISBLANK(Q94)),_xlfn.XLOOKUP(Q94,ud_gantry_construction_type[lookupValue],ud_gantry_construction_type[lookupKey],"ERROR"),""), "")</f>
        <v/>
      </c>
      <c r="T94" s="3" t="str">
        <f>IF($A94="ADD",IF(NOT(ISBLANK(S94)),_xlfn.XLOOKUP(S94,gantry_material[lookupValue],gantry_material[lookupKey],"ERROR"),""), "")</f>
        <v/>
      </c>
      <c r="V94" s="7"/>
      <c r="W94" s="4"/>
      <c r="X94" s="3" t="str">
        <f t="shared" si="9"/>
        <v/>
      </c>
      <c r="Y94" s="3" t="str">
        <f>IF($A94="","",IF((AND($A94="ADD",OR(X94="",X94="Neither"))),"3",(_xlfn.XLOOKUP(X94,ud_replacement_status[lookupValue],ud_replacement_status[lookupKey],""))))</f>
        <v/>
      </c>
      <c r="Z94" s="3" t="str">
        <f t="shared" si="10"/>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1"/>
        <v/>
      </c>
      <c r="AF94" s="3" t="str">
        <f>IF($A94="","",IF((AND($A94="ADD",OR(AE94="",AE94="Queenstown-Lakes District Council"))),"70",(_xlfn.XLOOKUP(AE94,ud_organisation_owner[lookupValue],ud_organisation_owner[lookupKey],""))))</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IF($A94="","",IF((AND($A94="ADD",OR(AI94="",AI94="Local Authority"))),"17",(_xlfn.XLOOKUP(AI94,ud_sub_organisation[lookupValue],ud_sub_organisation[lookupKey],""))))</f>
        <v/>
      </c>
      <c r="AK94" s="3" t="str">
        <f t="shared" si="14"/>
        <v/>
      </c>
      <c r="AL94" s="3" t="str">
        <f>IF($A94="","",IF((AND($A94="ADD",OR(AK94="",AK94="Vested Assets"))),"12",(_xlfn.XLOOKUP(AK94,ud_work_category[lookupValue],ud_work_category[lookupKey],""))))</f>
        <v/>
      </c>
      <c r="AM94" s="6"/>
      <c r="AN94" s="2" t="str">
        <f t="shared" si="15"/>
        <v/>
      </c>
      <c r="AO94" s="3" t="str">
        <f t="shared" si="16"/>
        <v/>
      </c>
      <c r="AP94" s="3" t="str">
        <f>IF($A94="","",IF((AND($A94="ADD",OR(AO94="",AO94="Excellent"))),"1",(_xlfn.XLOOKUP(AO94,condition[lookupValue],condition[lookupKey],""))))</f>
        <v/>
      </c>
      <c r="AQ94" s="7" t="str">
        <f t="shared" si="17"/>
        <v/>
      </c>
      <c r="AR94" s="8"/>
    </row>
    <row r="95" spans="2:44" x14ac:dyDescent="0.25">
      <c r="B95" s="4"/>
      <c r="D95" s="3" t="str">
        <f>IF($A95="ADD",IF(NOT(ISBLANK(C95)),_xlfn.XLOOKUP(C95,roadnames[lookupValue],roadnames[lookupKey],"ERROR"),""), "")</f>
        <v/>
      </c>
      <c r="E95" s="5"/>
      <c r="F95" s="5"/>
      <c r="G95" s="4"/>
      <c r="I95" s="3" t="str">
        <f>IF($A95="ADD",IF(NOT(ISBLANK(H95)),_xlfn.XLOOKUP(H95,ud_side[lookupValue],ud_side[lookupKey],"ERROR"),""), "")</f>
        <v/>
      </c>
      <c r="J95" s="6"/>
      <c r="K95" s="6"/>
      <c r="L95" s="6"/>
      <c r="N95" s="3" t="str">
        <f>IF($A95="ADD",IF(NOT(ISBLANK(M95)),_xlfn.XLOOKUP(M95,ud_gantry_primary_function[lookupValue],ud_gantry_primary_function[lookupKey],"ERROR"),""), "")</f>
        <v/>
      </c>
      <c r="P95" s="3" t="str">
        <f>IF($A95="ADD",IF(NOT(ISBLANK(O95)),_xlfn.XLOOKUP(O95,ud_shape[lookupValue],ud_shape[lookupKey],"ERROR"),""), "")</f>
        <v/>
      </c>
      <c r="R95" s="3" t="str">
        <f>IF($A95="ADD",IF(NOT(ISBLANK(Q95)),_xlfn.XLOOKUP(Q95,ud_gantry_construction_type[lookupValue],ud_gantry_construction_type[lookupKey],"ERROR"),""), "")</f>
        <v/>
      </c>
      <c r="T95" s="3" t="str">
        <f>IF($A95="ADD",IF(NOT(ISBLANK(S95)),_xlfn.XLOOKUP(S95,gantry_material[lookupValue],gantry_material[lookupKey],"ERROR"),""), "")</f>
        <v/>
      </c>
      <c r="V95" s="7"/>
      <c r="W95" s="4"/>
      <c r="X95" s="3" t="str">
        <f t="shared" si="9"/>
        <v/>
      </c>
      <c r="Y95" s="3" t="str">
        <f>IF($A95="","",IF((AND($A95="ADD",OR(X95="",X95="Neither"))),"3",(_xlfn.XLOOKUP(X95,ud_replacement_status[lookupValue],ud_replacement_status[lookupKey],""))))</f>
        <v/>
      </c>
      <c r="Z95" s="3" t="str">
        <f t="shared" si="10"/>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1"/>
        <v/>
      </c>
      <c r="AF95" s="3" t="str">
        <f>IF($A95="","",IF((AND($A95="ADD",OR(AE95="",AE95="Queenstown-Lakes District Council"))),"70",(_xlfn.XLOOKUP(AE95,ud_organisation_owner[lookupValue],ud_organisation_owner[lookupKey],""))))</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IF($A95="","",IF((AND($A95="ADD",OR(AI95="",AI95="Local Authority"))),"17",(_xlfn.XLOOKUP(AI95,ud_sub_organisation[lookupValue],ud_sub_organisation[lookupKey],""))))</f>
        <v/>
      </c>
      <c r="AK95" s="3" t="str">
        <f t="shared" si="14"/>
        <v/>
      </c>
      <c r="AL95" s="3" t="str">
        <f>IF($A95="","",IF((AND($A95="ADD",OR(AK95="",AK95="Vested Assets"))),"12",(_xlfn.XLOOKUP(AK95,ud_work_category[lookupValue],ud_work_category[lookupKey],""))))</f>
        <v/>
      </c>
      <c r="AM95" s="6"/>
      <c r="AN95" s="2" t="str">
        <f t="shared" si="15"/>
        <v/>
      </c>
      <c r="AO95" s="3" t="str">
        <f t="shared" si="16"/>
        <v/>
      </c>
      <c r="AP95" s="3" t="str">
        <f>IF($A95="","",IF((AND($A95="ADD",OR(AO95="",AO95="Excellent"))),"1",(_xlfn.XLOOKUP(AO95,condition[lookupValue],condition[lookupKey],""))))</f>
        <v/>
      </c>
      <c r="AQ95" s="7" t="str">
        <f t="shared" si="17"/>
        <v/>
      </c>
      <c r="AR95" s="8"/>
    </row>
    <row r="96" spans="2:44" x14ac:dyDescent="0.25">
      <c r="B96" s="4"/>
      <c r="D96" s="3" t="str">
        <f>IF($A96="ADD",IF(NOT(ISBLANK(C96)),_xlfn.XLOOKUP(C96,roadnames[lookupValue],roadnames[lookupKey],"ERROR"),""), "")</f>
        <v/>
      </c>
      <c r="E96" s="5"/>
      <c r="F96" s="5"/>
      <c r="G96" s="4"/>
      <c r="I96" s="3" t="str">
        <f>IF($A96="ADD",IF(NOT(ISBLANK(H96)),_xlfn.XLOOKUP(H96,ud_side[lookupValue],ud_side[lookupKey],"ERROR"),""), "")</f>
        <v/>
      </c>
      <c r="J96" s="6"/>
      <c r="K96" s="6"/>
      <c r="L96" s="6"/>
      <c r="N96" s="3" t="str">
        <f>IF($A96="ADD",IF(NOT(ISBLANK(M96)),_xlfn.XLOOKUP(M96,ud_gantry_primary_function[lookupValue],ud_gantry_primary_function[lookupKey],"ERROR"),""), "")</f>
        <v/>
      </c>
      <c r="P96" s="3" t="str">
        <f>IF($A96="ADD",IF(NOT(ISBLANK(O96)),_xlfn.XLOOKUP(O96,ud_shape[lookupValue],ud_shape[lookupKey],"ERROR"),""), "")</f>
        <v/>
      </c>
      <c r="R96" s="3" t="str">
        <f>IF($A96="ADD",IF(NOT(ISBLANK(Q96)),_xlfn.XLOOKUP(Q96,ud_gantry_construction_type[lookupValue],ud_gantry_construction_type[lookupKey],"ERROR"),""), "")</f>
        <v/>
      </c>
      <c r="T96" s="3" t="str">
        <f>IF($A96="ADD",IF(NOT(ISBLANK(S96)),_xlfn.XLOOKUP(S96,gantry_material[lookupValue],gantry_material[lookupKey],"ERROR"),""), "")</f>
        <v/>
      </c>
      <c r="V96" s="7"/>
      <c r="W96" s="4"/>
      <c r="X96" s="3" t="str">
        <f t="shared" si="9"/>
        <v/>
      </c>
      <c r="Y96" s="3" t="str">
        <f>IF($A96="","",IF((AND($A96="ADD",OR(X96="",X96="Neither"))),"3",(_xlfn.XLOOKUP(X96,ud_replacement_status[lookupValue],ud_replacement_status[lookupKey],""))))</f>
        <v/>
      </c>
      <c r="Z96" s="3" t="str">
        <f t="shared" si="10"/>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1"/>
        <v/>
      </c>
      <c r="AF96" s="3" t="str">
        <f>IF($A96="","",IF((AND($A96="ADD",OR(AE96="",AE96="Queenstown-Lakes District Council"))),"70",(_xlfn.XLOOKUP(AE96,ud_organisation_owner[lookupValue],ud_organisation_owner[lookupKey],""))))</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IF($A96="","",IF((AND($A96="ADD",OR(AI96="",AI96="Local Authority"))),"17",(_xlfn.XLOOKUP(AI96,ud_sub_organisation[lookupValue],ud_sub_organisation[lookupKey],""))))</f>
        <v/>
      </c>
      <c r="AK96" s="3" t="str">
        <f t="shared" si="14"/>
        <v/>
      </c>
      <c r="AL96" s="3" t="str">
        <f>IF($A96="","",IF((AND($A96="ADD",OR(AK96="",AK96="Vested Assets"))),"12",(_xlfn.XLOOKUP(AK96,ud_work_category[lookupValue],ud_work_category[lookupKey],""))))</f>
        <v/>
      </c>
      <c r="AM96" s="6"/>
      <c r="AN96" s="2" t="str">
        <f t="shared" si="15"/>
        <v/>
      </c>
      <c r="AO96" s="3" t="str">
        <f t="shared" si="16"/>
        <v/>
      </c>
      <c r="AP96" s="3" t="str">
        <f>IF($A96="","",IF((AND($A96="ADD",OR(AO96="",AO96="Excellent"))),"1",(_xlfn.XLOOKUP(AO96,condition[lookupValue],condition[lookupKey],""))))</f>
        <v/>
      </c>
      <c r="AQ96" s="7" t="str">
        <f t="shared" si="17"/>
        <v/>
      </c>
      <c r="AR96" s="8"/>
    </row>
    <row r="97" spans="2:44" x14ac:dyDescent="0.25">
      <c r="B97" s="4"/>
      <c r="D97" s="3" t="str">
        <f>IF($A97="ADD",IF(NOT(ISBLANK(C97)),_xlfn.XLOOKUP(C97,roadnames[lookupValue],roadnames[lookupKey],"ERROR"),""), "")</f>
        <v/>
      </c>
      <c r="E97" s="5"/>
      <c r="F97" s="5"/>
      <c r="G97" s="4"/>
      <c r="I97" s="3" t="str">
        <f>IF($A97="ADD",IF(NOT(ISBLANK(H97)),_xlfn.XLOOKUP(H97,ud_side[lookupValue],ud_side[lookupKey],"ERROR"),""), "")</f>
        <v/>
      </c>
      <c r="J97" s="6"/>
      <c r="K97" s="6"/>
      <c r="L97" s="6"/>
      <c r="N97" s="3" t="str">
        <f>IF($A97="ADD",IF(NOT(ISBLANK(M97)),_xlfn.XLOOKUP(M97,ud_gantry_primary_function[lookupValue],ud_gantry_primary_function[lookupKey],"ERROR"),""), "")</f>
        <v/>
      </c>
      <c r="P97" s="3" t="str">
        <f>IF($A97="ADD",IF(NOT(ISBLANK(O97)),_xlfn.XLOOKUP(O97,ud_shape[lookupValue],ud_shape[lookupKey],"ERROR"),""), "")</f>
        <v/>
      </c>
      <c r="R97" s="3" t="str">
        <f>IF($A97="ADD",IF(NOT(ISBLANK(Q97)),_xlfn.XLOOKUP(Q97,ud_gantry_construction_type[lookupValue],ud_gantry_construction_type[lookupKey],"ERROR"),""), "")</f>
        <v/>
      </c>
      <c r="T97" s="3" t="str">
        <f>IF($A97="ADD",IF(NOT(ISBLANK(S97)),_xlfn.XLOOKUP(S97,gantry_material[lookupValue],gantry_material[lookupKey],"ERROR"),""), "")</f>
        <v/>
      </c>
      <c r="V97" s="7"/>
      <c r="W97" s="4"/>
      <c r="X97" s="3" t="str">
        <f t="shared" si="9"/>
        <v/>
      </c>
      <c r="Y97" s="3" t="str">
        <f>IF($A97="","",IF((AND($A97="ADD",OR(X97="",X97="Neither"))),"3",(_xlfn.XLOOKUP(X97,ud_replacement_status[lookupValue],ud_replacement_status[lookupKey],""))))</f>
        <v/>
      </c>
      <c r="Z97" s="3" t="str">
        <f t="shared" si="10"/>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1"/>
        <v/>
      </c>
      <c r="AF97" s="3" t="str">
        <f>IF($A97="","",IF((AND($A97="ADD",OR(AE97="",AE97="Queenstown-Lakes District Council"))),"70",(_xlfn.XLOOKUP(AE97,ud_organisation_owner[lookupValue],ud_organisation_owner[lookupKey],""))))</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IF($A97="","",IF((AND($A97="ADD",OR(AI97="",AI97="Local Authority"))),"17",(_xlfn.XLOOKUP(AI97,ud_sub_organisation[lookupValue],ud_sub_organisation[lookupKey],""))))</f>
        <v/>
      </c>
      <c r="AK97" s="3" t="str">
        <f t="shared" si="14"/>
        <v/>
      </c>
      <c r="AL97" s="3" t="str">
        <f>IF($A97="","",IF((AND($A97="ADD",OR(AK97="",AK97="Vested Assets"))),"12",(_xlfn.XLOOKUP(AK97,ud_work_category[lookupValue],ud_work_category[lookupKey],""))))</f>
        <v/>
      </c>
      <c r="AM97" s="6"/>
      <c r="AN97" s="2" t="str">
        <f t="shared" si="15"/>
        <v/>
      </c>
      <c r="AO97" s="3" t="str">
        <f t="shared" si="16"/>
        <v/>
      </c>
      <c r="AP97" s="3" t="str">
        <f>IF($A97="","",IF((AND($A97="ADD",OR(AO97="",AO97="Excellent"))),"1",(_xlfn.XLOOKUP(AO97,condition[lookupValue],condition[lookupKey],""))))</f>
        <v/>
      </c>
      <c r="AQ97" s="7" t="str">
        <f t="shared" si="17"/>
        <v/>
      </c>
      <c r="AR97" s="8"/>
    </row>
    <row r="98" spans="2:44" x14ac:dyDescent="0.25">
      <c r="B98" s="4"/>
      <c r="D98" s="3" t="str">
        <f>IF($A98="ADD",IF(NOT(ISBLANK(C98)),_xlfn.XLOOKUP(C98,roadnames[lookupValue],roadnames[lookupKey],"ERROR"),""), "")</f>
        <v/>
      </c>
      <c r="E98" s="5"/>
      <c r="F98" s="5"/>
      <c r="G98" s="4"/>
      <c r="I98" s="3" t="str">
        <f>IF($A98="ADD",IF(NOT(ISBLANK(H98)),_xlfn.XLOOKUP(H98,ud_side[lookupValue],ud_side[lookupKey],"ERROR"),""), "")</f>
        <v/>
      </c>
      <c r="J98" s="6"/>
      <c r="K98" s="6"/>
      <c r="L98" s="6"/>
      <c r="N98" s="3" t="str">
        <f>IF($A98="ADD",IF(NOT(ISBLANK(M98)),_xlfn.XLOOKUP(M98,ud_gantry_primary_function[lookupValue],ud_gantry_primary_function[lookupKey],"ERROR"),""), "")</f>
        <v/>
      </c>
      <c r="P98" s="3" t="str">
        <f>IF($A98="ADD",IF(NOT(ISBLANK(O98)),_xlfn.XLOOKUP(O98,ud_shape[lookupValue],ud_shape[lookupKey],"ERROR"),""), "")</f>
        <v/>
      </c>
      <c r="R98" s="3" t="str">
        <f>IF($A98="ADD",IF(NOT(ISBLANK(Q98)),_xlfn.XLOOKUP(Q98,ud_gantry_construction_type[lookupValue],ud_gantry_construction_type[lookupKey],"ERROR"),""), "")</f>
        <v/>
      </c>
      <c r="T98" s="3" t="str">
        <f>IF($A98="ADD",IF(NOT(ISBLANK(S98)),_xlfn.XLOOKUP(S98,gantry_material[lookupValue],gantry_material[lookupKey],"ERROR"),""), "")</f>
        <v/>
      </c>
      <c r="V98" s="7"/>
      <c r="W98" s="4"/>
      <c r="X98" s="3" t="str">
        <f t="shared" si="9"/>
        <v/>
      </c>
      <c r="Y98" s="3" t="str">
        <f>IF($A98="","",IF((AND($A98="ADD",OR(X98="",X98="Neither"))),"3",(_xlfn.XLOOKUP(X98,ud_replacement_status[lookupValue],ud_replacement_status[lookupKey],""))))</f>
        <v/>
      </c>
      <c r="Z98" s="3" t="str">
        <f t="shared" si="10"/>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1"/>
        <v/>
      </c>
      <c r="AF98" s="3" t="str">
        <f>IF($A98="","",IF((AND($A98="ADD",OR(AE98="",AE98="Queenstown-Lakes District Council"))),"70",(_xlfn.XLOOKUP(AE98,ud_organisation_owner[lookupValue],ud_organisation_owner[lookupKey],""))))</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IF($A98="","",IF((AND($A98="ADD",OR(AI98="",AI98="Local Authority"))),"17",(_xlfn.XLOOKUP(AI98,ud_sub_organisation[lookupValue],ud_sub_organisation[lookupKey],""))))</f>
        <v/>
      </c>
      <c r="AK98" s="3" t="str">
        <f t="shared" si="14"/>
        <v/>
      </c>
      <c r="AL98" s="3" t="str">
        <f>IF($A98="","",IF((AND($A98="ADD",OR(AK98="",AK98="Vested Assets"))),"12",(_xlfn.XLOOKUP(AK98,ud_work_category[lookupValue],ud_work_category[lookupKey],""))))</f>
        <v/>
      </c>
      <c r="AM98" s="6"/>
      <c r="AN98" s="2" t="str">
        <f t="shared" si="15"/>
        <v/>
      </c>
      <c r="AO98" s="3" t="str">
        <f t="shared" si="16"/>
        <v/>
      </c>
      <c r="AP98" s="3" t="str">
        <f>IF($A98="","",IF((AND($A98="ADD",OR(AO98="",AO98="Excellent"))),"1",(_xlfn.XLOOKUP(AO98,condition[lookupValue],condition[lookupKey],""))))</f>
        <v/>
      </c>
      <c r="AQ98" s="7" t="str">
        <f t="shared" si="17"/>
        <v/>
      </c>
      <c r="AR98" s="8"/>
    </row>
    <row r="99" spans="2:44" x14ac:dyDescent="0.25">
      <c r="B99" s="4"/>
      <c r="D99" s="3" t="str">
        <f>IF($A99="ADD",IF(NOT(ISBLANK(C99)),_xlfn.XLOOKUP(C99,roadnames[lookupValue],roadnames[lookupKey],"ERROR"),""), "")</f>
        <v/>
      </c>
      <c r="E99" s="5"/>
      <c r="F99" s="5"/>
      <c r="G99" s="4"/>
      <c r="I99" s="3" t="str">
        <f>IF($A99="ADD",IF(NOT(ISBLANK(H99)),_xlfn.XLOOKUP(H99,ud_side[lookupValue],ud_side[lookupKey],"ERROR"),""), "")</f>
        <v/>
      </c>
      <c r="J99" s="6"/>
      <c r="K99" s="6"/>
      <c r="L99" s="6"/>
      <c r="N99" s="3" t="str">
        <f>IF($A99="ADD",IF(NOT(ISBLANK(M99)),_xlfn.XLOOKUP(M99,ud_gantry_primary_function[lookupValue],ud_gantry_primary_function[lookupKey],"ERROR"),""), "")</f>
        <v/>
      </c>
      <c r="P99" s="3" t="str">
        <f>IF($A99="ADD",IF(NOT(ISBLANK(O99)),_xlfn.XLOOKUP(O99,ud_shape[lookupValue],ud_shape[lookupKey],"ERROR"),""), "")</f>
        <v/>
      </c>
      <c r="R99" s="3" t="str">
        <f>IF($A99="ADD",IF(NOT(ISBLANK(Q99)),_xlfn.XLOOKUP(Q99,ud_gantry_construction_type[lookupValue],ud_gantry_construction_type[lookupKey],"ERROR"),""), "")</f>
        <v/>
      </c>
      <c r="T99" s="3" t="str">
        <f>IF($A99="ADD",IF(NOT(ISBLANK(S99)),_xlfn.XLOOKUP(S99,gantry_material[lookupValue],gantry_material[lookupKey],"ERROR"),""), "")</f>
        <v/>
      </c>
      <c r="V99" s="7"/>
      <c r="W99" s="4"/>
      <c r="X99" s="3" t="str">
        <f t="shared" si="9"/>
        <v/>
      </c>
      <c r="Y99" s="3" t="str">
        <f>IF($A99="","",IF((AND($A99="ADD",OR(X99="",X99="Neither"))),"3",(_xlfn.XLOOKUP(X99,ud_replacement_status[lookupValue],ud_replacement_status[lookupKey],""))))</f>
        <v/>
      </c>
      <c r="Z99" s="3" t="str">
        <f t="shared" si="10"/>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1"/>
        <v/>
      </c>
      <c r="AF99" s="3" t="str">
        <f>IF($A99="","",IF((AND($A99="ADD",OR(AE99="",AE99="Queenstown-Lakes District Council"))),"70",(_xlfn.XLOOKUP(AE99,ud_organisation_owner[lookupValue],ud_organisation_owner[lookupKey],""))))</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IF($A99="","",IF((AND($A99="ADD",OR(AI99="",AI99="Local Authority"))),"17",(_xlfn.XLOOKUP(AI99,ud_sub_organisation[lookupValue],ud_sub_organisation[lookupKey],""))))</f>
        <v/>
      </c>
      <c r="AK99" s="3" t="str">
        <f t="shared" si="14"/>
        <v/>
      </c>
      <c r="AL99" s="3" t="str">
        <f>IF($A99="","",IF((AND($A99="ADD",OR(AK99="",AK99="Vested Assets"))),"12",(_xlfn.XLOOKUP(AK99,ud_work_category[lookupValue],ud_work_category[lookupKey],""))))</f>
        <v/>
      </c>
      <c r="AM99" s="6"/>
      <c r="AN99" s="2" t="str">
        <f t="shared" si="15"/>
        <v/>
      </c>
      <c r="AO99" s="3" t="str">
        <f t="shared" si="16"/>
        <v/>
      </c>
      <c r="AP99" s="3" t="str">
        <f>IF($A99="","",IF((AND($A99="ADD",OR(AO99="",AO99="Excellent"))),"1",(_xlfn.XLOOKUP(AO99,condition[lookupValue],condition[lookupKey],""))))</f>
        <v/>
      </c>
      <c r="AQ99" s="7" t="str">
        <f t="shared" si="17"/>
        <v/>
      </c>
      <c r="AR99" s="8"/>
    </row>
    <row r="100" spans="2:44"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K100" s="6"/>
      <c r="L100" s="6"/>
      <c r="N100" s="3" t="str">
        <f>IF($A100="ADD",IF(NOT(ISBLANK(M100)),_xlfn.XLOOKUP(M100,ud_gantry_primary_function[lookupValue],ud_gantry_primary_function[lookupKey],"ERROR"),""), "")</f>
        <v/>
      </c>
      <c r="P100" s="3" t="str">
        <f>IF($A100="ADD",IF(NOT(ISBLANK(O100)),_xlfn.XLOOKUP(O100,ud_shape[lookupValue],ud_shape[lookupKey],"ERROR"),""), "")</f>
        <v/>
      </c>
      <c r="R100" s="3" t="str">
        <f>IF($A100="ADD",IF(NOT(ISBLANK(Q100)),_xlfn.XLOOKUP(Q100,ud_gantry_construction_type[lookupValue],ud_gantry_construction_type[lookupKey],"ERROR"),""), "")</f>
        <v/>
      </c>
      <c r="T100" s="3" t="str">
        <f>IF($A100="ADD",IF(NOT(ISBLANK(S100)),_xlfn.XLOOKUP(S100,gantry_material[lookupValue],gantry_material[lookupKey],"ERROR"),""), "")</f>
        <v/>
      </c>
      <c r="V100" s="7"/>
      <c r="W100" s="4"/>
      <c r="X100" s="3" t="str">
        <f t="shared" si="9"/>
        <v/>
      </c>
      <c r="Y100" s="3" t="str">
        <f>IF($A100="","",IF((AND($A100="ADD",OR(X100="",X100="Neither"))),"3",(_xlfn.XLOOKUP(X100,ud_replacement_status[lookupValue],ud_replacement_status[lookupKey],""))))</f>
        <v/>
      </c>
      <c r="Z100" s="3" t="str">
        <f t="shared" si="10"/>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1"/>
        <v/>
      </c>
      <c r="AF100" s="3" t="str">
        <f>IF($A100="","",IF((AND($A100="ADD",OR(AE100="",AE100="Queenstown-Lakes District Council"))),"70",(_xlfn.XLOOKUP(AE100,ud_organisation_owner[lookupValue],ud_organisation_owner[lookupKey],""))))</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IF($A100="","",IF((AND($A100="ADD",OR(AI100="",AI100="Local Authority"))),"17",(_xlfn.XLOOKUP(AI100,ud_sub_organisation[lookupValue],ud_sub_organisation[lookupKey],""))))</f>
        <v/>
      </c>
      <c r="AK100" s="3" t="str">
        <f t="shared" si="14"/>
        <v/>
      </c>
      <c r="AL100" s="3" t="str">
        <f>IF($A100="","",IF((AND($A100="ADD",OR(AK100="",AK100="Vested Assets"))),"12",(_xlfn.XLOOKUP(AK100,ud_work_category[lookupValue],ud_work_category[lookupKey],""))))</f>
        <v/>
      </c>
      <c r="AM100" s="6"/>
      <c r="AN100" s="2" t="str">
        <f t="shared" si="15"/>
        <v/>
      </c>
      <c r="AO100" s="3" t="str">
        <f t="shared" si="16"/>
        <v/>
      </c>
      <c r="AP100" s="3" t="str">
        <f>IF($A100="","",IF((AND($A100="ADD",OR(AO100="",AO100="Excellent"))),"1",(_xlfn.XLOOKUP(AO100,condition[lookupValue],condition[lookupKey],""))))</f>
        <v/>
      </c>
      <c r="AQ100" s="7" t="str">
        <f t="shared" si="17"/>
        <v/>
      </c>
      <c r="AR100" s="8"/>
    </row>
    <row r="101" spans="2:44"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K101" s="6"/>
      <c r="L101" s="6"/>
      <c r="N101" s="3" t="str">
        <f>IF($A101="ADD",IF(NOT(ISBLANK(M101)),_xlfn.XLOOKUP(M101,ud_gantry_primary_function[lookupValue],ud_gantry_primary_function[lookupKey],"ERROR"),""), "")</f>
        <v/>
      </c>
      <c r="P101" s="3" t="str">
        <f>IF($A101="ADD",IF(NOT(ISBLANK(O101)),_xlfn.XLOOKUP(O101,ud_shape[lookupValue],ud_shape[lookupKey],"ERROR"),""), "")</f>
        <v/>
      </c>
      <c r="R101" s="3" t="str">
        <f>IF($A101="ADD",IF(NOT(ISBLANK(Q101)),_xlfn.XLOOKUP(Q101,ud_gantry_construction_type[lookupValue],ud_gantry_construction_type[lookupKey],"ERROR"),""), "")</f>
        <v/>
      </c>
      <c r="T101" s="3" t="str">
        <f>IF($A101="ADD",IF(NOT(ISBLANK(S101)),_xlfn.XLOOKUP(S101,gantry_material[lookupValue],gantry_material[lookupKey],"ERROR"),""), "")</f>
        <v/>
      </c>
      <c r="V101" s="7"/>
      <c r="W101" s="4"/>
      <c r="X101" s="3" t="str">
        <f t="shared" si="9"/>
        <v/>
      </c>
      <c r="Y101" s="3" t="str">
        <f>IF($A101="","",IF((AND($A101="ADD",OR(X101="",X101="Neither"))),"3",(_xlfn.XLOOKUP(X101,ud_replacement_status[lookupValue],ud_replacement_status[lookupKey],""))))</f>
        <v/>
      </c>
      <c r="Z101" s="3" t="str">
        <f t="shared" si="10"/>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1"/>
        <v/>
      </c>
      <c r="AF101" s="3" t="str">
        <f>IF($A101="","",IF((AND($A101="ADD",OR(AE101="",AE101="Queenstown-Lakes District Council"))),"70",(_xlfn.XLOOKUP(AE101,ud_organisation_owner[lookupValue],ud_organisation_owner[lookupKey],""))))</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IF($A101="","",IF((AND($A101="ADD",OR(AI101="",AI101="Local Authority"))),"17",(_xlfn.XLOOKUP(AI101,ud_sub_organisation[lookupValue],ud_sub_organisation[lookupKey],""))))</f>
        <v/>
      </c>
      <c r="AK101" s="3" t="str">
        <f t="shared" si="14"/>
        <v/>
      </c>
      <c r="AL101" s="3" t="str">
        <f>IF($A101="","",IF((AND($A101="ADD",OR(AK101="",AK101="Vested Assets"))),"12",(_xlfn.XLOOKUP(AK101,ud_work_category[lookupValue],ud_work_category[lookupKey],""))))</f>
        <v/>
      </c>
      <c r="AM101" s="6"/>
      <c r="AN101" s="2" t="str">
        <f t="shared" si="15"/>
        <v/>
      </c>
      <c r="AO101" s="3" t="str">
        <f t="shared" si="16"/>
        <v/>
      </c>
      <c r="AP101" s="3" t="str">
        <f>IF($A101="","",IF((AND($A101="ADD",OR(AO101="",AO101="Excellent"))),"1",(_xlfn.XLOOKUP(AO101,condition[lookupValue],condition[lookupKey],""))))</f>
        <v/>
      </c>
      <c r="AQ101" s="7" t="str">
        <f t="shared" si="17"/>
        <v/>
      </c>
      <c r="AR101" s="8"/>
    </row>
    <row r="102" spans="2:44"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K102" s="6"/>
      <c r="L102" s="6"/>
      <c r="N102" s="3" t="str">
        <f>IF($A102="ADD",IF(NOT(ISBLANK(M102)),_xlfn.XLOOKUP(M102,ud_gantry_primary_function[lookupValue],ud_gantry_primary_function[lookupKey],"ERROR"),""), "")</f>
        <v/>
      </c>
      <c r="P102" s="3" t="str">
        <f>IF($A102="ADD",IF(NOT(ISBLANK(O102)),_xlfn.XLOOKUP(O102,ud_shape[lookupValue],ud_shape[lookupKey],"ERROR"),""), "")</f>
        <v/>
      </c>
      <c r="R102" s="3" t="str">
        <f>IF($A102="ADD",IF(NOT(ISBLANK(Q102)),_xlfn.XLOOKUP(Q102,ud_gantry_construction_type[lookupValue],ud_gantry_construction_type[lookupKey],"ERROR"),""), "")</f>
        <v/>
      </c>
      <c r="T102" s="3" t="str">
        <f>IF($A102="ADD",IF(NOT(ISBLANK(S102)),_xlfn.XLOOKUP(S102,gantry_material[lookupValue],gantry_material[lookupKey],"ERROR"),""), "")</f>
        <v/>
      </c>
      <c r="V102" s="7"/>
      <c r="W102" s="4"/>
      <c r="X102" s="3" t="str">
        <f t="shared" si="9"/>
        <v/>
      </c>
      <c r="Y102" s="3" t="str">
        <f>IF($A102="","",IF((AND($A102="ADD",OR(X102="",X102="Neither"))),"3",(_xlfn.XLOOKUP(X102,ud_replacement_status[lookupValue],ud_replacement_status[lookupKey],""))))</f>
        <v/>
      </c>
      <c r="Z102" s="3" t="str">
        <f t="shared" si="10"/>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1"/>
        <v/>
      </c>
      <c r="AF102" s="3" t="str">
        <f>IF($A102="","",IF((AND($A102="ADD",OR(AE102="",AE102="Queenstown-Lakes District Council"))),"70",(_xlfn.XLOOKUP(AE102,ud_organisation_owner[lookupValue],ud_organisation_owner[lookupKey],""))))</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IF($A102="","",IF((AND($A102="ADD",OR(AI102="",AI102="Local Authority"))),"17",(_xlfn.XLOOKUP(AI102,ud_sub_organisation[lookupValue],ud_sub_organisation[lookupKey],""))))</f>
        <v/>
      </c>
      <c r="AK102" s="3" t="str">
        <f t="shared" si="14"/>
        <v/>
      </c>
      <c r="AL102" s="3" t="str">
        <f>IF($A102="","",IF((AND($A102="ADD",OR(AK102="",AK102="Vested Assets"))),"12",(_xlfn.XLOOKUP(AK102,ud_work_category[lookupValue],ud_work_category[lookupKey],""))))</f>
        <v/>
      </c>
      <c r="AM102" s="6"/>
      <c r="AN102" s="2" t="str">
        <f t="shared" si="15"/>
        <v/>
      </c>
      <c r="AO102" s="3" t="str">
        <f t="shared" si="16"/>
        <v/>
      </c>
      <c r="AP102" s="3" t="str">
        <f>IF($A102="","",IF((AND($A102="ADD",OR(AO102="",AO102="Excellent"))),"1",(_xlfn.XLOOKUP(AO102,condition[lookupValue],condition[lookupKey],""))))</f>
        <v/>
      </c>
      <c r="AQ102" s="7" t="str">
        <f t="shared" si="17"/>
        <v/>
      </c>
      <c r="AR102" s="8"/>
    </row>
    <row r="103" spans="2:44"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K103" s="6"/>
      <c r="L103" s="6"/>
      <c r="N103" s="3" t="str">
        <f>IF($A103="ADD",IF(NOT(ISBLANK(M103)),_xlfn.XLOOKUP(M103,ud_gantry_primary_function[lookupValue],ud_gantry_primary_function[lookupKey],"ERROR"),""), "")</f>
        <v/>
      </c>
      <c r="P103" s="3" t="str">
        <f>IF($A103="ADD",IF(NOT(ISBLANK(O103)),_xlfn.XLOOKUP(O103,ud_shape[lookupValue],ud_shape[lookupKey],"ERROR"),""), "")</f>
        <v/>
      </c>
      <c r="R103" s="3" t="str">
        <f>IF($A103="ADD",IF(NOT(ISBLANK(Q103)),_xlfn.XLOOKUP(Q103,ud_gantry_construction_type[lookupValue],ud_gantry_construction_type[lookupKey],"ERROR"),""), "")</f>
        <v/>
      </c>
      <c r="T103" s="3" t="str">
        <f>IF($A103="ADD",IF(NOT(ISBLANK(S103)),_xlfn.XLOOKUP(S103,gantry_material[lookupValue],gantry_material[lookupKey],"ERROR"),""), "")</f>
        <v/>
      </c>
      <c r="V103" s="7"/>
      <c r="W103" s="4"/>
      <c r="X103" s="3" t="str">
        <f t="shared" si="9"/>
        <v/>
      </c>
      <c r="Y103" s="3" t="str">
        <f>IF($A103="","",IF((AND($A103="ADD",OR(X103="",X103="Neither"))),"3",(_xlfn.XLOOKUP(X103,ud_replacement_status[lookupValue],ud_replacement_status[lookupKey],""))))</f>
        <v/>
      </c>
      <c r="Z103" s="3" t="str">
        <f t="shared" si="10"/>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1"/>
        <v/>
      </c>
      <c r="AF103" s="3" t="str">
        <f>IF($A103="","",IF((AND($A103="ADD",OR(AE103="",AE103="Queenstown-Lakes District Council"))),"70",(_xlfn.XLOOKUP(AE103,ud_organisation_owner[lookupValue],ud_organisation_owner[lookupKey],""))))</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IF($A103="","",IF((AND($A103="ADD",OR(AI103="",AI103="Local Authority"))),"17",(_xlfn.XLOOKUP(AI103,ud_sub_organisation[lookupValue],ud_sub_organisation[lookupKey],""))))</f>
        <v/>
      </c>
      <c r="AK103" s="3" t="str">
        <f t="shared" si="14"/>
        <v/>
      </c>
      <c r="AL103" s="3" t="str">
        <f>IF($A103="","",IF((AND($A103="ADD",OR(AK103="",AK103="Vested Assets"))),"12",(_xlfn.XLOOKUP(AK103,ud_work_category[lookupValue],ud_work_category[lookupKey],""))))</f>
        <v/>
      </c>
      <c r="AM103" s="6"/>
      <c r="AN103" s="2" t="str">
        <f t="shared" si="15"/>
        <v/>
      </c>
      <c r="AO103" s="3" t="str">
        <f t="shared" si="16"/>
        <v/>
      </c>
      <c r="AP103" s="3" t="str">
        <f>IF($A103="","",IF((AND($A103="ADD",OR(AO103="",AO103="Excellent"))),"1",(_xlfn.XLOOKUP(AO103,condition[lookupValue],condition[lookupKey],""))))</f>
        <v/>
      </c>
      <c r="AQ103" s="7" t="str">
        <f t="shared" si="17"/>
        <v/>
      </c>
      <c r="AR103" s="8"/>
    </row>
    <row r="104" spans="2:44"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K104" s="6"/>
      <c r="L104" s="6"/>
      <c r="N104" s="3" t="str">
        <f>IF($A104="ADD",IF(NOT(ISBLANK(M104)),_xlfn.XLOOKUP(M104,ud_gantry_primary_function[lookupValue],ud_gantry_primary_function[lookupKey],"ERROR"),""), "")</f>
        <v/>
      </c>
      <c r="P104" s="3" t="str">
        <f>IF($A104="ADD",IF(NOT(ISBLANK(O104)),_xlfn.XLOOKUP(O104,ud_shape[lookupValue],ud_shape[lookupKey],"ERROR"),""), "")</f>
        <v/>
      </c>
      <c r="R104" s="3" t="str">
        <f>IF($A104="ADD",IF(NOT(ISBLANK(Q104)),_xlfn.XLOOKUP(Q104,ud_gantry_construction_type[lookupValue],ud_gantry_construction_type[lookupKey],"ERROR"),""), "")</f>
        <v/>
      </c>
      <c r="T104" s="3" t="str">
        <f>IF($A104="ADD",IF(NOT(ISBLANK(S104)),_xlfn.XLOOKUP(S104,gantry_material[lookupValue],gantry_material[lookupKey],"ERROR"),""), "")</f>
        <v/>
      </c>
      <c r="V104" s="7"/>
      <c r="W104" s="4"/>
      <c r="X104" s="3" t="str">
        <f t="shared" si="9"/>
        <v/>
      </c>
      <c r="Y104" s="3" t="str">
        <f>IF($A104="","",IF((AND($A104="ADD",OR(X104="",X104="Neither"))),"3",(_xlfn.XLOOKUP(X104,ud_replacement_status[lookupValue],ud_replacement_status[lookupKey],""))))</f>
        <v/>
      </c>
      <c r="Z104" s="3" t="str">
        <f t="shared" si="10"/>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1"/>
        <v/>
      </c>
      <c r="AF104" s="3" t="str">
        <f>IF($A104="","",IF((AND($A104="ADD",OR(AE104="",AE104="Queenstown-Lakes District Council"))),"70",(_xlfn.XLOOKUP(AE104,ud_organisation_owner[lookupValue],ud_organisation_owner[lookupKey],""))))</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IF($A104="","",IF((AND($A104="ADD",OR(AI104="",AI104="Local Authority"))),"17",(_xlfn.XLOOKUP(AI104,ud_sub_organisation[lookupValue],ud_sub_organisation[lookupKey],""))))</f>
        <v/>
      </c>
      <c r="AK104" s="3" t="str">
        <f t="shared" si="14"/>
        <v/>
      </c>
      <c r="AL104" s="3" t="str">
        <f>IF($A104="","",IF((AND($A104="ADD",OR(AK104="",AK104="Vested Assets"))),"12",(_xlfn.XLOOKUP(AK104,ud_work_category[lookupValue],ud_work_category[lookupKey],""))))</f>
        <v/>
      </c>
      <c r="AM104" s="6"/>
      <c r="AN104" s="2" t="str">
        <f t="shared" si="15"/>
        <v/>
      </c>
      <c r="AO104" s="3" t="str">
        <f t="shared" si="16"/>
        <v/>
      </c>
      <c r="AP104" s="3" t="str">
        <f>IF($A104="","",IF((AND($A104="ADD",OR(AO104="",AO104="Excellent"))),"1",(_xlfn.XLOOKUP(AO104,condition[lookupValue],condition[lookupKey],""))))</f>
        <v/>
      </c>
      <c r="AQ104" s="7" t="str">
        <f t="shared" si="17"/>
        <v/>
      </c>
      <c r="AR104" s="8"/>
    </row>
    <row r="105" spans="2:44"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K105" s="6"/>
      <c r="L105" s="6"/>
      <c r="N105" s="3" t="str">
        <f>IF($A105="ADD",IF(NOT(ISBLANK(M105)),_xlfn.XLOOKUP(M105,ud_gantry_primary_function[lookupValue],ud_gantry_primary_function[lookupKey],"ERROR"),""), "")</f>
        <v/>
      </c>
      <c r="P105" s="3" t="str">
        <f>IF($A105="ADD",IF(NOT(ISBLANK(O105)),_xlfn.XLOOKUP(O105,ud_shape[lookupValue],ud_shape[lookupKey],"ERROR"),""), "")</f>
        <v/>
      </c>
      <c r="R105" s="3" t="str">
        <f>IF($A105="ADD",IF(NOT(ISBLANK(Q105)),_xlfn.XLOOKUP(Q105,ud_gantry_construction_type[lookupValue],ud_gantry_construction_type[lookupKey],"ERROR"),""), "")</f>
        <v/>
      </c>
      <c r="T105" s="3" t="str">
        <f>IF($A105="ADD",IF(NOT(ISBLANK(S105)),_xlfn.XLOOKUP(S105,gantry_material[lookupValue],gantry_material[lookupKey],"ERROR"),""), "")</f>
        <v/>
      </c>
      <c r="V105" s="7"/>
      <c r="W105" s="4"/>
      <c r="X105" s="3" t="str">
        <f t="shared" si="9"/>
        <v/>
      </c>
      <c r="Y105" s="3" t="str">
        <f>IF($A105="","",IF((AND($A105="ADD",OR(X105="",X105="Neither"))),"3",(_xlfn.XLOOKUP(X105,ud_replacement_status[lookupValue],ud_replacement_status[lookupKey],""))))</f>
        <v/>
      </c>
      <c r="Z105" s="3" t="str">
        <f t="shared" si="10"/>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1"/>
        <v/>
      </c>
      <c r="AF105" s="3" t="str">
        <f>IF($A105="","",IF((AND($A105="ADD",OR(AE105="",AE105="Queenstown-Lakes District Council"))),"70",(_xlfn.XLOOKUP(AE105,ud_organisation_owner[lookupValue],ud_organisation_owner[lookupKey],""))))</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IF($A105="","",IF((AND($A105="ADD",OR(AI105="",AI105="Local Authority"))),"17",(_xlfn.XLOOKUP(AI105,ud_sub_organisation[lookupValue],ud_sub_organisation[lookupKey],""))))</f>
        <v/>
      </c>
      <c r="AK105" s="3" t="str">
        <f t="shared" si="14"/>
        <v/>
      </c>
      <c r="AL105" s="3" t="str">
        <f>IF($A105="","",IF((AND($A105="ADD",OR(AK105="",AK105="Vested Assets"))),"12",(_xlfn.XLOOKUP(AK105,ud_work_category[lookupValue],ud_work_category[lookupKey],""))))</f>
        <v/>
      </c>
      <c r="AM105" s="6"/>
      <c r="AN105" s="2" t="str">
        <f t="shared" si="15"/>
        <v/>
      </c>
      <c r="AO105" s="3" t="str">
        <f t="shared" si="16"/>
        <v/>
      </c>
      <c r="AP105" s="3" t="str">
        <f>IF($A105="","",IF((AND($A105="ADD",OR(AO105="",AO105="Excellent"))),"1",(_xlfn.XLOOKUP(AO105,condition[lookupValue],condition[lookupKey],""))))</f>
        <v/>
      </c>
      <c r="AQ105" s="7" t="str">
        <f t="shared" si="17"/>
        <v/>
      </c>
      <c r="AR105" s="8"/>
    </row>
    <row r="106" spans="2:44"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K106" s="6"/>
      <c r="L106" s="6"/>
      <c r="N106" s="3" t="str">
        <f>IF($A106="ADD",IF(NOT(ISBLANK(M106)),_xlfn.XLOOKUP(M106,ud_gantry_primary_function[lookupValue],ud_gantry_primary_function[lookupKey],"ERROR"),""), "")</f>
        <v/>
      </c>
      <c r="P106" s="3" t="str">
        <f>IF($A106="ADD",IF(NOT(ISBLANK(O106)),_xlfn.XLOOKUP(O106,ud_shape[lookupValue],ud_shape[lookupKey],"ERROR"),""), "")</f>
        <v/>
      </c>
      <c r="R106" s="3" t="str">
        <f>IF($A106="ADD",IF(NOT(ISBLANK(Q106)),_xlfn.XLOOKUP(Q106,ud_gantry_construction_type[lookupValue],ud_gantry_construction_type[lookupKey],"ERROR"),""), "")</f>
        <v/>
      </c>
      <c r="T106" s="3" t="str">
        <f>IF($A106="ADD",IF(NOT(ISBLANK(S106)),_xlfn.XLOOKUP(S106,gantry_material[lookupValue],gantry_material[lookupKey],"ERROR"),""), "")</f>
        <v/>
      </c>
      <c r="V106" s="7"/>
      <c r="W106" s="4"/>
      <c r="X106" s="3" t="str">
        <f t="shared" si="9"/>
        <v/>
      </c>
      <c r="Y106" s="3" t="str">
        <f>IF($A106="","",IF((AND($A106="ADD",OR(X106="",X106="Neither"))),"3",(_xlfn.XLOOKUP(X106,ud_replacement_status[lookupValue],ud_replacement_status[lookupKey],""))))</f>
        <v/>
      </c>
      <c r="Z106" s="3" t="str">
        <f t="shared" si="10"/>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1"/>
        <v/>
      </c>
      <c r="AF106" s="3" t="str">
        <f>IF($A106="","",IF((AND($A106="ADD",OR(AE106="",AE106="Queenstown-Lakes District Council"))),"70",(_xlfn.XLOOKUP(AE106,ud_organisation_owner[lookupValue],ud_organisation_owner[lookupKey],""))))</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IF($A106="","",IF((AND($A106="ADD",OR(AI106="",AI106="Local Authority"))),"17",(_xlfn.XLOOKUP(AI106,ud_sub_organisation[lookupValue],ud_sub_organisation[lookupKey],""))))</f>
        <v/>
      </c>
      <c r="AK106" s="3" t="str">
        <f t="shared" si="14"/>
        <v/>
      </c>
      <c r="AL106" s="3" t="str">
        <f>IF($A106="","",IF((AND($A106="ADD",OR(AK106="",AK106="Vested Assets"))),"12",(_xlfn.XLOOKUP(AK106,ud_work_category[lookupValue],ud_work_category[lookupKey],""))))</f>
        <v/>
      </c>
      <c r="AM106" s="6"/>
      <c r="AN106" s="2" t="str">
        <f t="shared" si="15"/>
        <v/>
      </c>
      <c r="AO106" s="3" t="str">
        <f t="shared" si="16"/>
        <v/>
      </c>
      <c r="AP106" s="3" t="str">
        <f>IF($A106="","",IF((AND($A106="ADD",OR(AO106="",AO106="Excellent"))),"1",(_xlfn.XLOOKUP(AO106,condition[lookupValue],condition[lookupKey],""))))</f>
        <v/>
      </c>
      <c r="AQ106" s="7" t="str">
        <f t="shared" si="17"/>
        <v/>
      </c>
      <c r="AR106" s="8"/>
    </row>
    <row r="107" spans="2:44"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K107" s="6"/>
      <c r="L107" s="6"/>
      <c r="N107" s="3" t="str">
        <f>IF($A107="ADD",IF(NOT(ISBLANK(M107)),_xlfn.XLOOKUP(M107,ud_gantry_primary_function[lookupValue],ud_gantry_primary_function[lookupKey],"ERROR"),""), "")</f>
        <v/>
      </c>
      <c r="P107" s="3" t="str">
        <f>IF($A107="ADD",IF(NOT(ISBLANK(O107)),_xlfn.XLOOKUP(O107,ud_shape[lookupValue],ud_shape[lookupKey],"ERROR"),""), "")</f>
        <v/>
      </c>
      <c r="R107" s="3" t="str">
        <f>IF($A107="ADD",IF(NOT(ISBLANK(Q107)),_xlfn.XLOOKUP(Q107,ud_gantry_construction_type[lookupValue],ud_gantry_construction_type[lookupKey],"ERROR"),""), "")</f>
        <v/>
      </c>
      <c r="T107" s="3" t="str">
        <f>IF($A107="ADD",IF(NOT(ISBLANK(S107)),_xlfn.XLOOKUP(S107,gantry_material[lookupValue],gantry_material[lookupKey],"ERROR"),""), "")</f>
        <v/>
      </c>
      <c r="V107" s="7"/>
      <c r="W107" s="4"/>
      <c r="X107" s="3" t="str">
        <f t="shared" si="9"/>
        <v/>
      </c>
      <c r="Y107" s="3" t="str">
        <f>IF($A107="","",IF((AND($A107="ADD",OR(X107="",X107="Neither"))),"3",(_xlfn.XLOOKUP(X107,ud_replacement_status[lookupValue],ud_replacement_status[lookupKey],""))))</f>
        <v/>
      </c>
      <c r="Z107" s="3" t="str">
        <f t="shared" si="10"/>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1"/>
        <v/>
      </c>
      <c r="AF107" s="3" t="str">
        <f>IF($A107="","",IF((AND($A107="ADD",OR(AE107="",AE107="Queenstown-Lakes District Council"))),"70",(_xlfn.XLOOKUP(AE107,ud_organisation_owner[lookupValue],ud_organisation_owner[lookupKey],""))))</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IF($A107="","",IF((AND($A107="ADD",OR(AI107="",AI107="Local Authority"))),"17",(_xlfn.XLOOKUP(AI107,ud_sub_organisation[lookupValue],ud_sub_organisation[lookupKey],""))))</f>
        <v/>
      </c>
      <c r="AK107" s="3" t="str">
        <f t="shared" si="14"/>
        <v/>
      </c>
      <c r="AL107" s="3" t="str">
        <f>IF($A107="","",IF((AND($A107="ADD",OR(AK107="",AK107="Vested Assets"))),"12",(_xlfn.XLOOKUP(AK107,ud_work_category[lookupValue],ud_work_category[lookupKey],""))))</f>
        <v/>
      </c>
      <c r="AM107" s="6"/>
      <c r="AN107" s="2" t="str">
        <f t="shared" si="15"/>
        <v/>
      </c>
      <c r="AO107" s="3" t="str">
        <f t="shared" si="16"/>
        <v/>
      </c>
      <c r="AP107" s="3" t="str">
        <f>IF($A107="","",IF((AND($A107="ADD",OR(AO107="",AO107="Excellent"))),"1",(_xlfn.XLOOKUP(AO107,condition[lookupValue],condition[lookupKey],""))))</f>
        <v/>
      </c>
      <c r="AQ107" s="7" t="str">
        <f t="shared" si="17"/>
        <v/>
      </c>
      <c r="AR107" s="8"/>
    </row>
    <row r="108" spans="2:44"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K108" s="6"/>
      <c r="L108" s="6"/>
      <c r="N108" s="3" t="str">
        <f>IF($A108="ADD",IF(NOT(ISBLANK(M108)),_xlfn.XLOOKUP(M108,ud_gantry_primary_function[lookupValue],ud_gantry_primary_function[lookupKey],"ERROR"),""), "")</f>
        <v/>
      </c>
      <c r="P108" s="3" t="str">
        <f>IF($A108="ADD",IF(NOT(ISBLANK(O108)),_xlfn.XLOOKUP(O108,ud_shape[lookupValue],ud_shape[lookupKey],"ERROR"),""), "")</f>
        <v/>
      </c>
      <c r="R108" s="3" t="str">
        <f>IF($A108="ADD",IF(NOT(ISBLANK(Q108)),_xlfn.XLOOKUP(Q108,ud_gantry_construction_type[lookupValue],ud_gantry_construction_type[lookupKey],"ERROR"),""), "")</f>
        <v/>
      </c>
      <c r="T108" s="3" t="str">
        <f>IF($A108="ADD",IF(NOT(ISBLANK(S108)),_xlfn.XLOOKUP(S108,gantry_material[lookupValue],gantry_material[lookupKey],"ERROR"),""), "")</f>
        <v/>
      </c>
      <c r="V108" s="7"/>
      <c r="W108" s="4"/>
      <c r="X108" s="3" t="str">
        <f t="shared" si="9"/>
        <v/>
      </c>
      <c r="Y108" s="3" t="str">
        <f>IF($A108="","",IF((AND($A108="ADD",OR(X108="",X108="Neither"))),"3",(_xlfn.XLOOKUP(X108,ud_replacement_status[lookupValue],ud_replacement_status[lookupKey],""))))</f>
        <v/>
      </c>
      <c r="Z108" s="3" t="str">
        <f t="shared" si="10"/>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1"/>
        <v/>
      </c>
      <c r="AF108" s="3" t="str">
        <f>IF($A108="","",IF((AND($A108="ADD",OR(AE108="",AE108="Queenstown-Lakes District Council"))),"70",(_xlfn.XLOOKUP(AE108,ud_organisation_owner[lookupValue],ud_organisation_owner[lookupKey],""))))</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IF($A108="","",IF((AND($A108="ADD",OR(AI108="",AI108="Local Authority"))),"17",(_xlfn.XLOOKUP(AI108,ud_sub_organisation[lookupValue],ud_sub_organisation[lookupKey],""))))</f>
        <v/>
      </c>
      <c r="AK108" s="3" t="str">
        <f t="shared" si="14"/>
        <v/>
      </c>
      <c r="AL108" s="3" t="str">
        <f>IF($A108="","",IF((AND($A108="ADD",OR(AK108="",AK108="Vested Assets"))),"12",(_xlfn.XLOOKUP(AK108,ud_work_category[lookupValue],ud_work_category[lookupKey],""))))</f>
        <v/>
      </c>
      <c r="AM108" s="6"/>
      <c r="AN108" s="2" t="str">
        <f t="shared" si="15"/>
        <v/>
      </c>
      <c r="AO108" s="3" t="str">
        <f t="shared" si="16"/>
        <v/>
      </c>
      <c r="AP108" s="3" t="str">
        <f>IF($A108="","",IF((AND($A108="ADD",OR(AO108="",AO108="Excellent"))),"1",(_xlfn.XLOOKUP(AO108,condition[lookupValue],condition[lookupKey],""))))</f>
        <v/>
      </c>
      <c r="AQ108" s="7" t="str">
        <f t="shared" si="17"/>
        <v/>
      </c>
      <c r="AR108" s="8"/>
    </row>
    <row r="109" spans="2:44"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K109" s="6"/>
      <c r="L109" s="6"/>
      <c r="N109" s="3" t="str">
        <f>IF($A109="ADD",IF(NOT(ISBLANK(M109)),_xlfn.XLOOKUP(M109,ud_gantry_primary_function[lookupValue],ud_gantry_primary_function[lookupKey],"ERROR"),""), "")</f>
        <v/>
      </c>
      <c r="P109" s="3" t="str">
        <f>IF($A109="ADD",IF(NOT(ISBLANK(O109)),_xlfn.XLOOKUP(O109,ud_shape[lookupValue],ud_shape[lookupKey],"ERROR"),""), "")</f>
        <v/>
      </c>
      <c r="R109" s="3" t="str">
        <f>IF($A109="ADD",IF(NOT(ISBLANK(Q109)),_xlfn.XLOOKUP(Q109,ud_gantry_construction_type[lookupValue],ud_gantry_construction_type[lookupKey],"ERROR"),""), "")</f>
        <v/>
      </c>
      <c r="T109" s="3" t="str">
        <f>IF($A109="ADD",IF(NOT(ISBLANK(S109)),_xlfn.XLOOKUP(S109,gantry_material[lookupValue],gantry_material[lookupKey],"ERROR"),""), "")</f>
        <v/>
      </c>
      <c r="V109" s="7"/>
      <c r="W109" s="4"/>
      <c r="X109" s="3" t="str">
        <f t="shared" si="9"/>
        <v/>
      </c>
      <c r="Y109" s="3" t="str">
        <f>IF($A109="","",IF((AND($A109="ADD",OR(X109="",X109="Neither"))),"3",(_xlfn.XLOOKUP(X109,ud_replacement_status[lookupValue],ud_replacement_status[lookupKey],""))))</f>
        <v/>
      </c>
      <c r="Z109" s="3" t="str">
        <f t="shared" si="10"/>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1"/>
        <v/>
      </c>
      <c r="AF109" s="3" t="str">
        <f>IF($A109="","",IF((AND($A109="ADD",OR(AE109="",AE109="Queenstown-Lakes District Council"))),"70",(_xlfn.XLOOKUP(AE109,ud_organisation_owner[lookupValue],ud_organisation_owner[lookupKey],""))))</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IF($A109="","",IF((AND($A109="ADD",OR(AI109="",AI109="Local Authority"))),"17",(_xlfn.XLOOKUP(AI109,ud_sub_organisation[lookupValue],ud_sub_organisation[lookupKey],""))))</f>
        <v/>
      </c>
      <c r="AK109" s="3" t="str">
        <f t="shared" si="14"/>
        <v/>
      </c>
      <c r="AL109" s="3" t="str">
        <f>IF($A109="","",IF((AND($A109="ADD",OR(AK109="",AK109="Vested Assets"))),"12",(_xlfn.XLOOKUP(AK109,ud_work_category[lookupValue],ud_work_category[lookupKey],""))))</f>
        <v/>
      </c>
      <c r="AM109" s="6"/>
      <c r="AN109" s="2" t="str">
        <f t="shared" si="15"/>
        <v/>
      </c>
      <c r="AO109" s="3" t="str">
        <f t="shared" si="16"/>
        <v/>
      </c>
      <c r="AP109" s="3" t="str">
        <f>IF($A109="","",IF((AND($A109="ADD",OR(AO109="",AO109="Excellent"))),"1",(_xlfn.XLOOKUP(AO109,condition[lookupValue],condition[lookupKey],""))))</f>
        <v/>
      </c>
      <c r="AQ109" s="7" t="str">
        <f t="shared" si="17"/>
        <v/>
      </c>
      <c r="AR109" s="8"/>
    </row>
    <row r="110" spans="2:44"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K110" s="6"/>
      <c r="L110" s="6"/>
      <c r="N110" s="3" t="str">
        <f>IF($A110="ADD",IF(NOT(ISBLANK(M110)),_xlfn.XLOOKUP(M110,ud_gantry_primary_function[lookupValue],ud_gantry_primary_function[lookupKey],"ERROR"),""), "")</f>
        <v/>
      </c>
      <c r="P110" s="3" t="str">
        <f>IF($A110="ADD",IF(NOT(ISBLANK(O110)),_xlfn.XLOOKUP(O110,ud_shape[lookupValue],ud_shape[lookupKey],"ERROR"),""), "")</f>
        <v/>
      </c>
      <c r="R110" s="3" t="str">
        <f>IF($A110="ADD",IF(NOT(ISBLANK(Q110)),_xlfn.XLOOKUP(Q110,ud_gantry_construction_type[lookupValue],ud_gantry_construction_type[lookupKey],"ERROR"),""), "")</f>
        <v/>
      </c>
      <c r="T110" s="3" t="str">
        <f>IF($A110="ADD",IF(NOT(ISBLANK(S110)),_xlfn.XLOOKUP(S110,gantry_material[lookupValue],gantry_material[lookupKey],"ERROR"),""), "")</f>
        <v/>
      </c>
      <c r="V110" s="7"/>
      <c r="W110" s="4"/>
      <c r="X110" s="3" t="str">
        <f t="shared" si="9"/>
        <v/>
      </c>
      <c r="Y110" s="3" t="str">
        <f>IF($A110="","",IF((AND($A110="ADD",OR(X110="",X110="Neither"))),"3",(_xlfn.XLOOKUP(X110,ud_replacement_status[lookupValue],ud_replacement_status[lookupKey],""))))</f>
        <v/>
      </c>
      <c r="Z110" s="3" t="str">
        <f t="shared" si="10"/>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1"/>
        <v/>
      </c>
      <c r="AF110" s="3" t="str">
        <f>IF($A110="","",IF((AND($A110="ADD",OR(AE110="",AE110="Queenstown-Lakes District Council"))),"70",(_xlfn.XLOOKUP(AE110,ud_organisation_owner[lookupValue],ud_organisation_owner[lookupKey],""))))</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IF($A110="","",IF((AND($A110="ADD",OR(AI110="",AI110="Local Authority"))),"17",(_xlfn.XLOOKUP(AI110,ud_sub_organisation[lookupValue],ud_sub_organisation[lookupKey],""))))</f>
        <v/>
      </c>
      <c r="AK110" s="3" t="str">
        <f t="shared" si="14"/>
        <v/>
      </c>
      <c r="AL110" s="3" t="str">
        <f>IF($A110="","",IF((AND($A110="ADD",OR(AK110="",AK110="Vested Assets"))),"12",(_xlfn.XLOOKUP(AK110,ud_work_category[lookupValue],ud_work_category[lookupKey],""))))</f>
        <v/>
      </c>
      <c r="AM110" s="6"/>
      <c r="AN110" s="2" t="str">
        <f t="shared" si="15"/>
        <v/>
      </c>
      <c r="AO110" s="3" t="str">
        <f t="shared" si="16"/>
        <v/>
      </c>
      <c r="AP110" s="3" t="str">
        <f>IF($A110="","",IF((AND($A110="ADD",OR(AO110="",AO110="Excellent"))),"1",(_xlfn.XLOOKUP(AO110,condition[lookupValue],condition[lookupKey],""))))</f>
        <v/>
      </c>
      <c r="AQ110" s="7" t="str">
        <f t="shared" si="17"/>
        <v/>
      </c>
      <c r="AR110" s="8"/>
    </row>
    <row r="111" spans="2:44"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K111" s="6"/>
      <c r="L111" s="6"/>
      <c r="N111" s="3" t="str">
        <f>IF($A111="ADD",IF(NOT(ISBLANK(M111)),_xlfn.XLOOKUP(M111,ud_gantry_primary_function[lookupValue],ud_gantry_primary_function[lookupKey],"ERROR"),""), "")</f>
        <v/>
      </c>
      <c r="P111" s="3" t="str">
        <f>IF($A111="ADD",IF(NOT(ISBLANK(O111)),_xlfn.XLOOKUP(O111,ud_shape[lookupValue],ud_shape[lookupKey],"ERROR"),""), "")</f>
        <v/>
      </c>
      <c r="R111" s="3" t="str">
        <f>IF($A111="ADD",IF(NOT(ISBLANK(Q111)),_xlfn.XLOOKUP(Q111,ud_gantry_construction_type[lookupValue],ud_gantry_construction_type[lookupKey],"ERROR"),""), "")</f>
        <v/>
      </c>
      <c r="T111" s="3" t="str">
        <f>IF($A111="ADD",IF(NOT(ISBLANK(S111)),_xlfn.XLOOKUP(S111,gantry_material[lookupValue],gantry_material[lookupKey],"ERROR"),""), "")</f>
        <v/>
      </c>
      <c r="V111" s="7"/>
      <c r="W111" s="4"/>
      <c r="X111" s="3" t="str">
        <f t="shared" si="9"/>
        <v/>
      </c>
      <c r="Y111" s="3" t="str">
        <f>IF($A111="","",IF((AND($A111="ADD",OR(X111="",X111="Neither"))),"3",(_xlfn.XLOOKUP(X111,ud_replacement_status[lookupValue],ud_replacement_status[lookupKey],""))))</f>
        <v/>
      </c>
      <c r="Z111" s="3" t="str">
        <f t="shared" si="10"/>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1"/>
        <v/>
      </c>
      <c r="AF111" s="3" t="str">
        <f>IF($A111="","",IF((AND($A111="ADD",OR(AE111="",AE111="Queenstown-Lakes District Council"))),"70",(_xlfn.XLOOKUP(AE111,ud_organisation_owner[lookupValue],ud_organisation_owner[lookupKey],""))))</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IF($A111="","",IF((AND($A111="ADD",OR(AI111="",AI111="Local Authority"))),"17",(_xlfn.XLOOKUP(AI111,ud_sub_organisation[lookupValue],ud_sub_organisation[lookupKey],""))))</f>
        <v/>
      </c>
      <c r="AK111" s="3" t="str">
        <f t="shared" si="14"/>
        <v/>
      </c>
      <c r="AL111" s="3" t="str">
        <f>IF($A111="","",IF((AND($A111="ADD",OR(AK111="",AK111="Vested Assets"))),"12",(_xlfn.XLOOKUP(AK111,ud_work_category[lookupValue],ud_work_category[lookupKey],""))))</f>
        <v/>
      </c>
      <c r="AM111" s="6"/>
      <c r="AN111" s="2" t="str">
        <f t="shared" si="15"/>
        <v/>
      </c>
      <c r="AO111" s="3" t="str">
        <f t="shared" si="16"/>
        <v/>
      </c>
      <c r="AP111" s="3" t="str">
        <f>IF($A111="","",IF((AND($A111="ADD",OR(AO111="",AO111="Excellent"))),"1",(_xlfn.XLOOKUP(AO111,condition[lookupValue],condition[lookupKey],""))))</f>
        <v/>
      </c>
      <c r="AQ111" s="7" t="str">
        <f t="shared" si="17"/>
        <v/>
      </c>
      <c r="AR111" s="8"/>
    </row>
    <row r="112" spans="2:44"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K112" s="6"/>
      <c r="L112" s="6"/>
      <c r="N112" s="3" t="str">
        <f>IF($A112="ADD",IF(NOT(ISBLANK(M112)),_xlfn.XLOOKUP(M112,ud_gantry_primary_function[lookupValue],ud_gantry_primary_function[lookupKey],"ERROR"),""), "")</f>
        <v/>
      </c>
      <c r="P112" s="3" t="str">
        <f>IF($A112="ADD",IF(NOT(ISBLANK(O112)),_xlfn.XLOOKUP(O112,ud_shape[lookupValue],ud_shape[lookupKey],"ERROR"),""), "")</f>
        <v/>
      </c>
      <c r="R112" s="3" t="str">
        <f>IF($A112="ADD",IF(NOT(ISBLANK(Q112)),_xlfn.XLOOKUP(Q112,ud_gantry_construction_type[lookupValue],ud_gantry_construction_type[lookupKey],"ERROR"),""), "")</f>
        <v/>
      </c>
      <c r="T112" s="3" t="str">
        <f>IF($A112="ADD",IF(NOT(ISBLANK(S112)),_xlfn.XLOOKUP(S112,gantry_material[lookupValue],gantry_material[lookupKey],"ERROR"),""), "")</f>
        <v/>
      </c>
      <c r="V112" s="7"/>
      <c r="W112" s="4"/>
      <c r="X112" s="3" t="str">
        <f t="shared" si="9"/>
        <v/>
      </c>
      <c r="Y112" s="3" t="str">
        <f>IF($A112="","",IF((AND($A112="ADD",OR(X112="",X112="Neither"))),"3",(_xlfn.XLOOKUP(X112,ud_replacement_status[lookupValue],ud_replacement_status[lookupKey],""))))</f>
        <v/>
      </c>
      <c r="Z112" s="3" t="str">
        <f t="shared" si="10"/>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1"/>
        <v/>
      </c>
      <c r="AF112" s="3" t="str">
        <f>IF($A112="","",IF((AND($A112="ADD",OR(AE112="",AE112="Queenstown-Lakes District Council"))),"70",(_xlfn.XLOOKUP(AE112,ud_organisation_owner[lookupValue],ud_organisation_owner[lookupKey],""))))</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IF($A112="","",IF((AND($A112="ADD",OR(AI112="",AI112="Local Authority"))),"17",(_xlfn.XLOOKUP(AI112,ud_sub_organisation[lookupValue],ud_sub_organisation[lookupKey],""))))</f>
        <v/>
      </c>
      <c r="AK112" s="3" t="str">
        <f t="shared" si="14"/>
        <v/>
      </c>
      <c r="AL112" s="3" t="str">
        <f>IF($A112="","",IF((AND($A112="ADD",OR(AK112="",AK112="Vested Assets"))),"12",(_xlfn.XLOOKUP(AK112,ud_work_category[lookupValue],ud_work_category[lookupKey],""))))</f>
        <v/>
      </c>
      <c r="AM112" s="6"/>
      <c r="AN112" s="2" t="str">
        <f t="shared" si="15"/>
        <v/>
      </c>
      <c r="AO112" s="3" t="str">
        <f t="shared" si="16"/>
        <v/>
      </c>
      <c r="AP112" s="3" t="str">
        <f>IF($A112="","",IF((AND($A112="ADD",OR(AO112="",AO112="Excellent"))),"1",(_xlfn.XLOOKUP(AO112,condition[lookupValue],condition[lookupKey],""))))</f>
        <v/>
      </c>
      <c r="AQ112" s="7" t="str">
        <f t="shared" si="17"/>
        <v/>
      </c>
      <c r="AR112" s="8"/>
    </row>
    <row r="113" spans="2:44"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K113" s="6"/>
      <c r="L113" s="6"/>
      <c r="N113" s="3" t="str">
        <f>IF($A113="ADD",IF(NOT(ISBLANK(M113)),_xlfn.XLOOKUP(M113,ud_gantry_primary_function[lookupValue],ud_gantry_primary_function[lookupKey],"ERROR"),""), "")</f>
        <v/>
      </c>
      <c r="P113" s="3" t="str">
        <f>IF($A113="ADD",IF(NOT(ISBLANK(O113)),_xlfn.XLOOKUP(O113,ud_shape[lookupValue],ud_shape[lookupKey],"ERROR"),""), "")</f>
        <v/>
      </c>
      <c r="R113" s="3" t="str">
        <f>IF($A113="ADD",IF(NOT(ISBLANK(Q113)),_xlfn.XLOOKUP(Q113,ud_gantry_construction_type[lookupValue],ud_gantry_construction_type[lookupKey],"ERROR"),""), "")</f>
        <v/>
      </c>
      <c r="T113" s="3" t="str">
        <f>IF($A113="ADD",IF(NOT(ISBLANK(S113)),_xlfn.XLOOKUP(S113,gantry_material[lookupValue],gantry_material[lookupKey],"ERROR"),""), "")</f>
        <v/>
      </c>
      <c r="V113" s="7"/>
      <c r="W113" s="4"/>
      <c r="X113" s="3" t="str">
        <f t="shared" si="9"/>
        <v/>
      </c>
      <c r="Y113" s="3" t="str">
        <f>IF($A113="","",IF((AND($A113="ADD",OR(X113="",X113="Neither"))),"3",(_xlfn.XLOOKUP(X113,ud_replacement_status[lookupValue],ud_replacement_status[lookupKey],""))))</f>
        <v/>
      </c>
      <c r="Z113" s="3" t="str">
        <f t="shared" si="10"/>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1"/>
        <v/>
      </c>
      <c r="AF113" s="3" t="str">
        <f>IF($A113="","",IF((AND($A113="ADD",OR(AE113="",AE113="Queenstown-Lakes District Council"))),"70",(_xlfn.XLOOKUP(AE113,ud_organisation_owner[lookupValue],ud_organisation_owner[lookupKey],""))))</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IF($A113="","",IF((AND($A113="ADD",OR(AI113="",AI113="Local Authority"))),"17",(_xlfn.XLOOKUP(AI113,ud_sub_organisation[lookupValue],ud_sub_organisation[lookupKey],""))))</f>
        <v/>
      </c>
      <c r="AK113" s="3" t="str">
        <f t="shared" si="14"/>
        <v/>
      </c>
      <c r="AL113" s="3" t="str">
        <f>IF($A113="","",IF((AND($A113="ADD",OR(AK113="",AK113="Vested Assets"))),"12",(_xlfn.XLOOKUP(AK113,ud_work_category[lookupValue],ud_work_category[lookupKey],""))))</f>
        <v/>
      </c>
      <c r="AM113" s="6"/>
      <c r="AN113" s="2" t="str">
        <f t="shared" si="15"/>
        <v/>
      </c>
      <c r="AO113" s="3" t="str">
        <f t="shared" si="16"/>
        <v/>
      </c>
      <c r="AP113" s="3" t="str">
        <f>IF($A113="","",IF((AND($A113="ADD",OR(AO113="",AO113="Excellent"))),"1",(_xlfn.XLOOKUP(AO113,condition[lookupValue],condition[lookupKey],""))))</f>
        <v/>
      </c>
      <c r="AQ113" s="7" t="str">
        <f t="shared" si="17"/>
        <v/>
      </c>
      <c r="AR113" s="8"/>
    </row>
    <row r="114" spans="2:44"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K114" s="6"/>
      <c r="L114" s="6"/>
      <c r="N114" s="3" t="str">
        <f>IF($A114="ADD",IF(NOT(ISBLANK(M114)),_xlfn.XLOOKUP(M114,ud_gantry_primary_function[lookupValue],ud_gantry_primary_function[lookupKey],"ERROR"),""), "")</f>
        <v/>
      </c>
      <c r="P114" s="3" t="str">
        <f>IF($A114="ADD",IF(NOT(ISBLANK(O114)),_xlfn.XLOOKUP(O114,ud_shape[lookupValue],ud_shape[lookupKey],"ERROR"),""), "")</f>
        <v/>
      </c>
      <c r="R114" s="3" t="str">
        <f>IF($A114="ADD",IF(NOT(ISBLANK(Q114)),_xlfn.XLOOKUP(Q114,ud_gantry_construction_type[lookupValue],ud_gantry_construction_type[lookupKey],"ERROR"),""), "")</f>
        <v/>
      </c>
      <c r="T114" s="3" t="str">
        <f>IF($A114="ADD",IF(NOT(ISBLANK(S114)),_xlfn.XLOOKUP(S114,gantry_material[lookupValue],gantry_material[lookupKey],"ERROR"),""), "")</f>
        <v/>
      </c>
      <c r="V114" s="7"/>
      <c r="W114" s="4"/>
      <c r="X114" s="3" t="str">
        <f t="shared" si="9"/>
        <v/>
      </c>
      <c r="Y114" s="3" t="str">
        <f>IF($A114="","",IF((AND($A114="ADD",OR(X114="",X114="Neither"))),"3",(_xlfn.XLOOKUP(X114,ud_replacement_status[lookupValue],ud_replacement_status[lookupKey],""))))</f>
        <v/>
      </c>
      <c r="Z114" s="3" t="str">
        <f t="shared" si="10"/>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1"/>
        <v/>
      </c>
      <c r="AF114" s="3" t="str">
        <f>IF($A114="","",IF((AND($A114="ADD",OR(AE114="",AE114="Queenstown-Lakes District Council"))),"70",(_xlfn.XLOOKUP(AE114,ud_organisation_owner[lookupValue],ud_organisation_owner[lookupKey],""))))</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IF($A114="","",IF((AND($A114="ADD",OR(AI114="",AI114="Local Authority"))),"17",(_xlfn.XLOOKUP(AI114,ud_sub_organisation[lookupValue],ud_sub_organisation[lookupKey],""))))</f>
        <v/>
      </c>
      <c r="AK114" s="3" t="str">
        <f t="shared" si="14"/>
        <v/>
      </c>
      <c r="AL114" s="3" t="str">
        <f>IF($A114="","",IF((AND($A114="ADD",OR(AK114="",AK114="Vested Assets"))),"12",(_xlfn.XLOOKUP(AK114,ud_work_category[lookupValue],ud_work_category[lookupKey],""))))</f>
        <v/>
      </c>
      <c r="AM114" s="6"/>
      <c r="AN114" s="2" t="str">
        <f t="shared" si="15"/>
        <v/>
      </c>
      <c r="AO114" s="3" t="str">
        <f t="shared" si="16"/>
        <v/>
      </c>
      <c r="AP114" s="3" t="str">
        <f>IF($A114="","",IF((AND($A114="ADD",OR(AO114="",AO114="Excellent"))),"1",(_xlfn.XLOOKUP(AO114,condition[lookupValue],condition[lookupKey],""))))</f>
        <v/>
      </c>
      <c r="AQ114" s="7" t="str">
        <f t="shared" si="17"/>
        <v/>
      </c>
      <c r="AR114" s="8"/>
    </row>
    <row r="115" spans="2:44"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K115" s="6"/>
      <c r="L115" s="6"/>
      <c r="N115" s="3" t="str">
        <f>IF($A115="ADD",IF(NOT(ISBLANK(M115)),_xlfn.XLOOKUP(M115,ud_gantry_primary_function[lookupValue],ud_gantry_primary_function[lookupKey],"ERROR"),""), "")</f>
        <v/>
      </c>
      <c r="P115" s="3" t="str">
        <f>IF($A115="ADD",IF(NOT(ISBLANK(O115)),_xlfn.XLOOKUP(O115,ud_shape[lookupValue],ud_shape[lookupKey],"ERROR"),""), "")</f>
        <v/>
      </c>
      <c r="R115" s="3" t="str">
        <f>IF($A115="ADD",IF(NOT(ISBLANK(Q115)),_xlfn.XLOOKUP(Q115,ud_gantry_construction_type[lookupValue],ud_gantry_construction_type[lookupKey],"ERROR"),""), "")</f>
        <v/>
      </c>
      <c r="T115" s="3" t="str">
        <f>IF($A115="ADD",IF(NOT(ISBLANK(S115)),_xlfn.XLOOKUP(S115,gantry_material[lookupValue],gantry_material[lookupKey],"ERROR"),""), "")</f>
        <v/>
      </c>
      <c r="V115" s="7"/>
      <c r="W115" s="4"/>
      <c r="X115" s="3" t="str">
        <f t="shared" si="9"/>
        <v/>
      </c>
      <c r="Y115" s="3" t="str">
        <f>IF($A115="","",IF((AND($A115="ADD",OR(X115="",X115="Neither"))),"3",(_xlfn.XLOOKUP(X115,ud_replacement_status[lookupValue],ud_replacement_status[lookupKey],""))))</f>
        <v/>
      </c>
      <c r="Z115" s="3" t="str">
        <f t="shared" si="10"/>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1"/>
        <v/>
      </c>
      <c r="AF115" s="3" t="str">
        <f>IF($A115="","",IF((AND($A115="ADD",OR(AE115="",AE115="Queenstown-Lakes District Council"))),"70",(_xlfn.XLOOKUP(AE115,ud_organisation_owner[lookupValue],ud_organisation_owner[lookupKey],""))))</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IF($A115="","",IF((AND($A115="ADD",OR(AI115="",AI115="Local Authority"))),"17",(_xlfn.XLOOKUP(AI115,ud_sub_organisation[lookupValue],ud_sub_organisation[lookupKey],""))))</f>
        <v/>
      </c>
      <c r="AK115" s="3" t="str">
        <f t="shared" si="14"/>
        <v/>
      </c>
      <c r="AL115" s="3" t="str">
        <f>IF($A115="","",IF((AND($A115="ADD",OR(AK115="",AK115="Vested Assets"))),"12",(_xlfn.XLOOKUP(AK115,ud_work_category[lookupValue],ud_work_category[lookupKey],""))))</f>
        <v/>
      </c>
      <c r="AM115" s="6"/>
      <c r="AN115" s="2" t="str">
        <f t="shared" si="15"/>
        <v/>
      </c>
      <c r="AO115" s="3" t="str">
        <f t="shared" si="16"/>
        <v/>
      </c>
      <c r="AP115" s="3" t="str">
        <f>IF($A115="","",IF((AND($A115="ADD",OR(AO115="",AO115="Excellent"))),"1",(_xlfn.XLOOKUP(AO115,condition[lookupValue],condition[lookupKey],""))))</f>
        <v/>
      </c>
      <c r="AQ115" s="7" t="str">
        <f t="shared" si="17"/>
        <v/>
      </c>
      <c r="AR115" s="8"/>
    </row>
    <row r="116" spans="2:44"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K116" s="6"/>
      <c r="L116" s="6"/>
      <c r="N116" s="3" t="str">
        <f>IF($A116="ADD",IF(NOT(ISBLANK(M116)),_xlfn.XLOOKUP(M116,ud_gantry_primary_function[lookupValue],ud_gantry_primary_function[lookupKey],"ERROR"),""), "")</f>
        <v/>
      </c>
      <c r="P116" s="3" t="str">
        <f>IF($A116="ADD",IF(NOT(ISBLANK(O116)),_xlfn.XLOOKUP(O116,ud_shape[lookupValue],ud_shape[lookupKey],"ERROR"),""), "")</f>
        <v/>
      </c>
      <c r="R116" s="3" t="str">
        <f>IF($A116="ADD",IF(NOT(ISBLANK(Q116)),_xlfn.XLOOKUP(Q116,ud_gantry_construction_type[lookupValue],ud_gantry_construction_type[lookupKey],"ERROR"),""), "")</f>
        <v/>
      </c>
      <c r="T116" s="3" t="str">
        <f>IF($A116="ADD",IF(NOT(ISBLANK(S116)),_xlfn.XLOOKUP(S116,gantry_material[lookupValue],gantry_material[lookupKey],"ERROR"),""), "")</f>
        <v/>
      </c>
      <c r="V116" s="7"/>
      <c r="W116" s="4"/>
      <c r="X116" s="3" t="str">
        <f t="shared" si="9"/>
        <v/>
      </c>
      <c r="Y116" s="3" t="str">
        <f>IF($A116="","",IF((AND($A116="ADD",OR(X116="",X116="Neither"))),"3",(_xlfn.XLOOKUP(X116,ud_replacement_status[lookupValue],ud_replacement_status[lookupKey],""))))</f>
        <v/>
      </c>
      <c r="Z116" s="3" t="str">
        <f t="shared" si="10"/>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1"/>
        <v/>
      </c>
      <c r="AF116" s="3" t="str">
        <f>IF($A116="","",IF((AND($A116="ADD",OR(AE116="",AE116="Queenstown-Lakes District Council"))),"70",(_xlfn.XLOOKUP(AE116,ud_organisation_owner[lookupValue],ud_organisation_owner[lookupKey],""))))</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IF($A116="","",IF((AND($A116="ADD",OR(AI116="",AI116="Local Authority"))),"17",(_xlfn.XLOOKUP(AI116,ud_sub_organisation[lookupValue],ud_sub_organisation[lookupKey],""))))</f>
        <v/>
      </c>
      <c r="AK116" s="3" t="str">
        <f t="shared" si="14"/>
        <v/>
      </c>
      <c r="AL116" s="3" t="str">
        <f>IF($A116="","",IF((AND($A116="ADD",OR(AK116="",AK116="Vested Assets"))),"12",(_xlfn.XLOOKUP(AK116,ud_work_category[lookupValue],ud_work_category[lookupKey],""))))</f>
        <v/>
      </c>
      <c r="AM116" s="6"/>
      <c r="AN116" s="2" t="str">
        <f t="shared" si="15"/>
        <v/>
      </c>
      <c r="AO116" s="3" t="str">
        <f t="shared" si="16"/>
        <v/>
      </c>
      <c r="AP116" s="3" t="str">
        <f>IF($A116="","",IF((AND($A116="ADD",OR(AO116="",AO116="Excellent"))),"1",(_xlfn.XLOOKUP(AO116,condition[lookupValue],condition[lookupKey],""))))</f>
        <v/>
      </c>
      <c r="AQ116" s="7" t="str">
        <f t="shared" si="17"/>
        <v/>
      </c>
      <c r="AR116" s="8"/>
    </row>
    <row r="117" spans="2:44"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K117" s="6"/>
      <c r="L117" s="6"/>
      <c r="N117" s="3" t="str">
        <f>IF($A117="ADD",IF(NOT(ISBLANK(M117)),_xlfn.XLOOKUP(M117,ud_gantry_primary_function[lookupValue],ud_gantry_primary_function[lookupKey],"ERROR"),""), "")</f>
        <v/>
      </c>
      <c r="P117" s="3" t="str">
        <f>IF($A117="ADD",IF(NOT(ISBLANK(O117)),_xlfn.XLOOKUP(O117,ud_shape[lookupValue],ud_shape[lookupKey],"ERROR"),""), "")</f>
        <v/>
      </c>
      <c r="R117" s="3" t="str">
        <f>IF($A117="ADD",IF(NOT(ISBLANK(Q117)),_xlfn.XLOOKUP(Q117,ud_gantry_construction_type[lookupValue],ud_gantry_construction_type[lookupKey],"ERROR"),""), "")</f>
        <v/>
      </c>
      <c r="T117" s="3" t="str">
        <f>IF($A117="ADD",IF(NOT(ISBLANK(S117)),_xlfn.XLOOKUP(S117,gantry_material[lookupValue],gantry_material[lookupKey],"ERROR"),""), "")</f>
        <v/>
      </c>
      <c r="V117" s="7"/>
      <c r="W117" s="4"/>
      <c r="X117" s="3" t="str">
        <f t="shared" si="9"/>
        <v/>
      </c>
      <c r="Y117" s="3" t="str">
        <f>IF($A117="","",IF((AND($A117="ADD",OR(X117="",X117="Neither"))),"3",(_xlfn.XLOOKUP(X117,ud_replacement_status[lookupValue],ud_replacement_status[lookupKey],""))))</f>
        <v/>
      </c>
      <c r="Z117" s="3" t="str">
        <f t="shared" si="10"/>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1"/>
        <v/>
      </c>
      <c r="AF117" s="3" t="str">
        <f>IF($A117="","",IF((AND($A117="ADD",OR(AE117="",AE117="Queenstown-Lakes District Council"))),"70",(_xlfn.XLOOKUP(AE117,ud_organisation_owner[lookupValue],ud_organisation_owner[lookupKey],""))))</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IF($A117="","",IF((AND($A117="ADD",OR(AI117="",AI117="Local Authority"))),"17",(_xlfn.XLOOKUP(AI117,ud_sub_organisation[lookupValue],ud_sub_organisation[lookupKey],""))))</f>
        <v/>
      </c>
      <c r="AK117" s="3" t="str">
        <f t="shared" si="14"/>
        <v/>
      </c>
      <c r="AL117" s="3" t="str">
        <f>IF($A117="","",IF((AND($A117="ADD",OR(AK117="",AK117="Vested Assets"))),"12",(_xlfn.XLOOKUP(AK117,ud_work_category[lookupValue],ud_work_category[lookupKey],""))))</f>
        <v/>
      </c>
      <c r="AM117" s="6"/>
      <c r="AN117" s="2" t="str">
        <f t="shared" si="15"/>
        <v/>
      </c>
      <c r="AO117" s="3" t="str">
        <f t="shared" si="16"/>
        <v/>
      </c>
      <c r="AP117" s="3" t="str">
        <f>IF($A117="","",IF((AND($A117="ADD",OR(AO117="",AO117="Excellent"))),"1",(_xlfn.XLOOKUP(AO117,condition[lookupValue],condition[lookupKey],""))))</f>
        <v/>
      </c>
      <c r="AQ117" s="7" t="str">
        <f t="shared" si="17"/>
        <v/>
      </c>
      <c r="AR117" s="8"/>
    </row>
    <row r="118" spans="2:44"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K118" s="6"/>
      <c r="L118" s="6"/>
      <c r="N118" s="3" t="str">
        <f>IF($A118="ADD",IF(NOT(ISBLANK(M118)),_xlfn.XLOOKUP(M118,ud_gantry_primary_function[lookupValue],ud_gantry_primary_function[lookupKey],"ERROR"),""), "")</f>
        <v/>
      </c>
      <c r="P118" s="3" t="str">
        <f>IF($A118="ADD",IF(NOT(ISBLANK(O118)),_xlfn.XLOOKUP(O118,ud_shape[lookupValue],ud_shape[lookupKey],"ERROR"),""), "")</f>
        <v/>
      </c>
      <c r="R118" s="3" t="str">
        <f>IF($A118="ADD",IF(NOT(ISBLANK(Q118)),_xlfn.XLOOKUP(Q118,ud_gantry_construction_type[lookupValue],ud_gantry_construction_type[lookupKey],"ERROR"),""), "")</f>
        <v/>
      </c>
      <c r="T118" s="3" t="str">
        <f>IF($A118="ADD",IF(NOT(ISBLANK(S118)),_xlfn.XLOOKUP(S118,gantry_material[lookupValue],gantry_material[lookupKey],"ERROR"),""), "")</f>
        <v/>
      </c>
      <c r="V118" s="7"/>
      <c r="W118" s="4"/>
      <c r="X118" s="3" t="str">
        <f t="shared" si="9"/>
        <v/>
      </c>
      <c r="Y118" s="3" t="str">
        <f>IF($A118="","",IF((AND($A118="ADD",OR(X118="",X118="Neither"))),"3",(_xlfn.XLOOKUP(X118,ud_replacement_status[lookupValue],ud_replacement_status[lookupKey],""))))</f>
        <v/>
      </c>
      <c r="Z118" s="3" t="str">
        <f t="shared" si="10"/>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1"/>
        <v/>
      </c>
      <c r="AF118" s="3" t="str">
        <f>IF($A118="","",IF((AND($A118="ADD",OR(AE118="",AE118="Queenstown-Lakes District Council"))),"70",(_xlfn.XLOOKUP(AE118,ud_organisation_owner[lookupValue],ud_organisation_owner[lookupKey],""))))</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IF($A118="","",IF((AND($A118="ADD",OR(AI118="",AI118="Local Authority"))),"17",(_xlfn.XLOOKUP(AI118,ud_sub_organisation[lookupValue],ud_sub_organisation[lookupKey],""))))</f>
        <v/>
      </c>
      <c r="AK118" s="3" t="str">
        <f t="shared" si="14"/>
        <v/>
      </c>
      <c r="AL118" s="3" t="str">
        <f>IF($A118="","",IF((AND($A118="ADD",OR(AK118="",AK118="Vested Assets"))),"12",(_xlfn.XLOOKUP(AK118,ud_work_category[lookupValue],ud_work_category[lookupKey],""))))</f>
        <v/>
      </c>
      <c r="AM118" s="6"/>
      <c r="AN118" s="2" t="str">
        <f t="shared" si="15"/>
        <v/>
      </c>
      <c r="AO118" s="3" t="str">
        <f t="shared" si="16"/>
        <v/>
      </c>
      <c r="AP118" s="3" t="str">
        <f>IF($A118="","",IF((AND($A118="ADD",OR(AO118="",AO118="Excellent"))),"1",(_xlfn.XLOOKUP(AO118,condition[lookupValue],condition[lookupKey],""))))</f>
        <v/>
      </c>
      <c r="AQ118" s="7" t="str">
        <f t="shared" si="17"/>
        <v/>
      </c>
      <c r="AR118" s="8"/>
    </row>
    <row r="119" spans="2:44"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K119" s="6"/>
      <c r="L119" s="6"/>
      <c r="N119" s="3" t="str">
        <f>IF($A119="ADD",IF(NOT(ISBLANK(M119)),_xlfn.XLOOKUP(M119,ud_gantry_primary_function[lookupValue],ud_gantry_primary_function[lookupKey],"ERROR"),""), "")</f>
        <v/>
      </c>
      <c r="P119" s="3" t="str">
        <f>IF($A119="ADD",IF(NOT(ISBLANK(O119)),_xlfn.XLOOKUP(O119,ud_shape[lookupValue],ud_shape[lookupKey],"ERROR"),""), "")</f>
        <v/>
      </c>
      <c r="R119" s="3" t="str">
        <f>IF($A119="ADD",IF(NOT(ISBLANK(Q119)),_xlfn.XLOOKUP(Q119,ud_gantry_construction_type[lookupValue],ud_gantry_construction_type[lookupKey],"ERROR"),""), "")</f>
        <v/>
      </c>
      <c r="T119" s="3" t="str">
        <f>IF($A119="ADD",IF(NOT(ISBLANK(S119)),_xlfn.XLOOKUP(S119,gantry_material[lookupValue],gantry_material[lookupKey],"ERROR"),""), "")</f>
        <v/>
      </c>
      <c r="V119" s="7"/>
      <c r="W119" s="4"/>
      <c r="X119" s="3" t="str">
        <f t="shared" si="9"/>
        <v/>
      </c>
      <c r="Y119" s="3" t="str">
        <f>IF($A119="","",IF((AND($A119="ADD",OR(X119="",X119="Neither"))),"3",(_xlfn.XLOOKUP(X119,ud_replacement_status[lookupValue],ud_replacement_status[lookupKey],""))))</f>
        <v/>
      </c>
      <c r="Z119" s="3" t="str">
        <f t="shared" si="10"/>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1"/>
        <v/>
      </c>
      <c r="AF119" s="3" t="str">
        <f>IF($A119="","",IF((AND($A119="ADD",OR(AE119="",AE119="Queenstown-Lakes District Council"))),"70",(_xlfn.XLOOKUP(AE119,ud_organisation_owner[lookupValue],ud_organisation_owner[lookupKey],""))))</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IF($A119="","",IF((AND($A119="ADD",OR(AI119="",AI119="Local Authority"))),"17",(_xlfn.XLOOKUP(AI119,ud_sub_organisation[lookupValue],ud_sub_organisation[lookupKey],""))))</f>
        <v/>
      </c>
      <c r="AK119" s="3" t="str">
        <f t="shared" si="14"/>
        <v/>
      </c>
      <c r="AL119" s="3" t="str">
        <f>IF($A119="","",IF((AND($A119="ADD",OR(AK119="",AK119="Vested Assets"))),"12",(_xlfn.XLOOKUP(AK119,ud_work_category[lookupValue],ud_work_category[lookupKey],""))))</f>
        <v/>
      </c>
      <c r="AM119" s="6"/>
      <c r="AN119" s="2" t="str">
        <f t="shared" si="15"/>
        <v/>
      </c>
      <c r="AO119" s="3" t="str">
        <f t="shared" si="16"/>
        <v/>
      </c>
      <c r="AP119" s="3" t="str">
        <f>IF($A119="","",IF((AND($A119="ADD",OR(AO119="",AO119="Excellent"))),"1",(_xlfn.XLOOKUP(AO119,condition[lookupValue],condition[lookupKey],""))))</f>
        <v/>
      </c>
      <c r="AQ119" s="7" t="str">
        <f t="shared" si="17"/>
        <v/>
      </c>
      <c r="AR119" s="8"/>
    </row>
    <row r="120" spans="2:44"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K120" s="6"/>
      <c r="L120" s="6"/>
      <c r="N120" s="3" t="str">
        <f>IF($A120="ADD",IF(NOT(ISBLANK(M120)),_xlfn.XLOOKUP(M120,ud_gantry_primary_function[lookupValue],ud_gantry_primary_function[lookupKey],"ERROR"),""), "")</f>
        <v/>
      </c>
      <c r="P120" s="3" t="str">
        <f>IF($A120="ADD",IF(NOT(ISBLANK(O120)),_xlfn.XLOOKUP(O120,ud_shape[lookupValue],ud_shape[lookupKey],"ERROR"),""), "")</f>
        <v/>
      </c>
      <c r="R120" s="3" t="str">
        <f>IF($A120="ADD",IF(NOT(ISBLANK(Q120)),_xlfn.XLOOKUP(Q120,ud_gantry_construction_type[lookupValue],ud_gantry_construction_type[lookupKey],"ERROR"),""), "")</f>
        <v/>
      </c>
      <c r="T120" s="3" t="str">
        <f>IF($A120="ADD",IF(NOT(ISBLANK(S120)),_xlfn.XLOOKUP(S120,gantry_material[lookupValue],gantry_material[lookupKey],"ERROR"),""), "")</f>
        <v/>
      </c>
      <c r="V120" s="7"/>
      <c r="W120" s="4"/>
      <c r="X120" s="3" t="str">
        <f t="shared" si="9"/>
        <v/>
      </c>
      <c r="Y120" s="3" t="str">
        <f>IF($A120="","",IF((AND($A120="ADD",OR(X120="",X120="Neither"))),"3",(_xlfn.XLOOKUP(X120,ud_replacement_status[lookupValue],ud_replacement_status[lookupKey],""))))</f>
        <v/>
      </c>
      <c r="Z120" s="3" t="str">
        <f t="shared" si="10"/>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1"/>
        <v/>
      </c>
      <c r="AF120" s="3" t="str">
        <f>IF($A120="","",IF((AND($A120="ADD",OR(AE120="",AE120="Queenstown-Lakes District Council"))),"70",(_xlfn.XLOOKUP(AE120,ud_organisation_owner[lookupValue],ud_organisation_owner[lookupKey],""))))</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IF($A120="","",IF((AND($A120="ADD",OR(AI120="",AI120="Local Authority"))),"17",(_xlfn.XLOOKUP(AI120,ud_sub_organisation[lookupValue],ud_sub_organisation[lookupKey],""))))</f>
        <v/>
      </c>
      <c r="AK120" s="3" t="str">
        <f t="shared" si="14"/>
        <v/>
      </c>
      <c r="AL120" s="3" t="str">
        <f>IF($A120="","",IF((AND($A120="ADD",OR(AK120="",AK120="Vested Assets"))),"12",(_xlfn.XLOOKUP(AK120,ud_work_category[lookupValue],ud_work_category[lookupKey],""))))</f>
        <v/>
      </c>
      <c r="AM120" s="6"/>
      <c r="AN120" s="2" t="str">
        <f t="shared" si="15"/>
        <v/>
      </c>
      <c r="AO120" s="3" t="str">
        <f t="shared" si="16"/>
        <v/>
      </c>
      <c r="AP120" s="3" t="str">
        <f>IF($A120="","",IF((AND($A120="ADD",OR(AO120="",AO120="Excellent"))),"1",(_xlfn.XLOOKUP(AO120,condition[lookupValue],condition[lookupKey],""))))</f>
        <v/>
      </c>
      <c r="AQ120" s="7" t="str">
        <f t="shared" si="17"/>
        <v/>
      </c>
      <c r="AR120" s="8"/>
    </row>
    <row r="121" spans="2:44"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K121" s="6"/>
      <c r="L121" s="6"/>
      <c r="N121" s="3" t="str">
        <f>IF($A121="ADD",IF(NOT(ISBLANK(M121)),_xlfn.XLOOKUP(M121,ud_gantry_primary_function[lookupValue],ud_gantry_primary_function[lookupKey],"ERROR"),""), "")</f>
        <v/>
      </c>
      <c r="P121" s="3" t="str">
        <f>IF($A121="ADD",IF(NOT(ISBLANK(O121)),_xlfn.XLOOKUP(O121,ud_shape[lookupValue],ud_shape[lookupKey],"ERROR"),""), "")</f>
        <v/>
      </c>
      <c r="R121" s="3" t="str">
        <f>IF($A121="ADD",IF(NOT(ISBLANK(Q121)),_xlfn.XLOOKUP(Q121,ud_gantry_construction_type[lookupValue],ud_gantry_construction_type[lookupKey],"ERROR"),""), "")</f>
        <v/>
      </c>
      <c r="T121" s="3" t="str">
        <f>IF($A121="ADD",IF(NOT(ISBLANK(S121)),_xlfn.XLOOKUP(S121,gantry_material[lookupValue],gantry_material[lookupKey],"ERROR"),""), "")</f>
        <v/>
      </c>
      <c r="V121" s="7"/>
      <c r="W121" s="4"/>
      <c r="X121" s="3" t="str">
        <f t="shared" si="9"/>
        <v/>
      </c>
      <c r="Y121" s="3" t="str">
        <f>IF($A121="","",IF((AND($A121="ADD",OR(X121="",X121="Neither"))),"3",(_xlfn.XLOOKUP(X121,ud_replacement_status[lookupValue],ud_replacement_status[lookupKey],""))))</f>
        <v/>
      </c>
      <c r="Z121" s="3" t="str">
        <f t="shared" si="10"/>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1"/>
        <v/>
      </c>
      <c r="AF121" s="3" t="str">
        <f>IF($A121="","",IF((AND($A121="ADD",OR(AE121="",AE121="Queenstown-Lakes District Council"))),"70",(_xlfn.XLOOKUP(AE121,ud_organisation_owner[lookupValue],ud_organisation_owner[lookupKey],""))))</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IF($A121="","",IF((AND($A121="ADD",OR(AI121="",AI121="Local Authority"))),"17",(_xlfn.XLOOKUP(AI121,ud_sub_organisation[lookupValue],ud_sub_organisation[lookupKey],""))))</f>
        <v/>
      </c>
      <c r="AK121" s="3" t="str">
        <f t="shared" si="14"/>
        <v/>
      </c>
      <c r="AL121" s="3" t="str">
        <f>IF($A121="","",IF((AND($A121="ADD",OR(AK121="",AK121="Vested Assets"))),"12",(_xlfn.XLOOKUP(AK121,ud_work_category[lookupValue],ud_work_category[lookupKey],""))))</f>
        <v/>
      </c>
      <c r="AM121" s="6"/>
      <c r="AN121" s="2" t="str">
        <f t="shared" si="15"/>
        <v/>
      </c>
      <c r="AO121" s="3" t="str">
        <f t="shared" si="16"/>
        <v/>
      </c>
      <c r="AP121" s="3" t="str">
        <f>IF($A121="","",IF((AND($A121="ADD",OR(AO121="",AO121="Excellent"))),"1",(_xlfn.XLOOKUP(AO121,condition[lookupValue],condition[lookupKey],""))))</f>
        <v/>
      </c>
      <c r="AQ121" s="7" t="str">
        <f t="shared" si="17"/>
        <v/>
      </c>
      <c r="AR121" s="8"/>
    </row>
    <row r="122" spans="2:44"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K122" s="6"/>
      <c r="L122" s="6"/>
      <c r="N122" s="3" t="str">
        <f>IF($A122="ADD",IF(NOT(ISBLANK(M122)),_xlfn.XLOOKUP(M122,ud_gantry_primary_function[lookupValue],ud_gantry_primary_function[lookupKey],"ERROR"),""), "")</f>
        <v/>
      </c>
      <c r="P122" s="3" t="str">
        <f>IF($A122="ADD",IF(NOT(ISBLANK(O122)),_xlfn.XLOOKUP(O122,ud_shape[lookupValue],ud_shape[lookupKey],"ERROR"),""), "")</f>
        <v/>
      </c>
      <c r="R122" s="3" t="str">
        <f>IF($A122="ADD",IF(NOT(ISBLANK(Q122)),_xlfn.XLOOKUP(Q122,ud_gantry_construction_type[lookupValue],ud_gantry_construction_type[lookupKey],"ERROR"),""), "")</f>
        <v/>
      </c>
      <c r="T122" s="3" t="str">
        <f>IF($A122="ADD",IF(NOT(ISBLANK(S122)),_xlfn.XLOOKUP(S122,gantry_material[lookupValue],gantry_material[lookupKey],"ERROR"),""), "")</f>
        <v/>
      </c>
      <c r="V122" s="7"/>
      <c r="W122" s="4"/>
      <c r="X122" s="3" t="str">
        <f t="shared" si="9"/>
        <v/>
      </c>
      <c r="Y122" s="3" t="str">
        <f>IF($A122="","",IF((AND($A122="ADD",OR(X122="",X122="Neither"))),"3",(_xlfn.XLOOKUP(X122,ud_replacement_status[lookupValue],ud_replacement_status[lookupKey],""))))</f>
        <v/>
      </c>
      <c r="Z122" s="3" t="str">
        <f t="shared" si="10"/>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1"/>
        <v/>
      </c>
      <c r="AF122" s="3" t="str">
        <f>IF($A122="","",IF((AND($A122="ADD",OR(AE122="",AE122="Queenstown-Lakes District Council"))),"70",(_xlfn.XLOOKUP(AE122,ud_organisation_owner[lookupValue],ud_organisation_owner[lookupKey],""))))</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IF($A122="","",IF((AND($A122="ADD",OR(AI122="",AI122="Local Authority"))),"17",(_xlfn.XLOOKUP(AI122,ud_sub_organisation[lookupValue],ud_sub_organisation[lookupKey],""))))</f>
        <v/>
      </c>
      <c r="AK122" s="3" t="str">
        <f t="shared" si="14"/>
        <v/>
      </c>
      <c r="AL122" s="3" t="str">
        <f>IF($A122="","",IF((AND($A122="ADD",OR(AK122="",AK122="Vested Assets"))),"12",(_xlfn.XLOOKUP(AK122,ud_work_category[lookupValue],ud_work_category[lookupKey],""))))</f>
        <v/>
      </c>
      <c r="AM122" s="6"/>
      <c r="AN122" s="2" t="str">
        <f t="shared" si="15"/>
        <v/>
      </c>
      <c r="AO122" s="3" t="str">
        <f t="shared" si="16"/>
        <v/>
      </c>
      <c r="AP122" s="3" t="str">
        <f>IF($A122="","",IF((AND($A122="ADD",OR(AO122="",AO122="Excellent"))),"1",(_xlfn.XLOOKUP(AO122,condition[lookupValue],condition[lookupKey],""))))</f>
        <v/>
      </c>
      <c r="AQ122" s="7" t="str">
        <f t="shared" si="17"/>
        <v/>
      </c>
      <c r="AR122" s="8"/>
    </row>
    <row r="123" spans="2:44"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K123" s="6"/>
      <c r="L123" s="6"/>
      <c r="N123" s="3" t="str">
        <f>IF($A123="ADD",IF(NOT(ISBLANK(M123)),_xlfn.XLOOKUP(M123,ud_gantry_primary_function[lookupValue],ud_gantry_primary_function[lookupKey],"ERROR"),""), "")</f>
        <v/>
      </c>
      <c r="P123" s="3" t="str">
        <f>IF($A123="ADD",IF(NOT(ISBLANK(O123)),_xlfn.XLOOKUP(O123,ud_shape[lookupValue],ud_shape[lookupKey],"ERROR"),""), "")</f>
        <v/>
      </c>
      <c r="R123" s="3" t="str">
        <f>IF($A123="ADD",IF(NOT(ISBLANK(Q123)),_xlfn.XLOOKUP(Q123,ud_gantry_construction_type[lookupValue],ud_gantry_construction_type[lookupKey],"ERROR"),""), "")</f>
        <v/>
      </c>
      <c r="T123" s="3" t="str">
        <f>IF($A123="ADD",IF(NOT(ISBLANK(S123)),_xlfn.XLOOKUP(S123,gantry_material[lookupValue],gantry_material[lookupKey],"ERROR"),""), "")</f>
        <v/>
      </c>
      <c r="V123" s="7"/>
      <c r="W123" s="4"/>
      <c r="X123" s="3" t="str">
        <f t="shared" si="9"/>
        <v/>
      </c>
      <c r="Y123" s="3" t="str">
        <f>IF($A123="","",IF((AND($A123="ADD",OR(X123="",X123="Neither"))),"3",(_xlfn.XLOOKUP(X123,ud_replacement_status[lookupValue],ud_replacement_status[lookupKey],""))))</f>
        <v/>
      </c>
      <c r="Z123" s="3" t="str">
        <f t="shared" si="10"/>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1"/>
        <v/>
      </c>
      <c r="AF123" s="3" t="str">
        <f>IF($A123="","",IF((AND($A123="ADD",OR(AE123="",AE123="Queenstown-Lakes District Council"))),"70",(_xlfn.XLOOKUP(AE123,ud_organisation_owner[lookupValue],ud_organisation_owner[lookupKey],""))))</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IF($A123="","",IF((AND($A123="ADD",OR(AI123="",AI123="Local Authority"))),"17",(_xlfn.XLOOKUP(AI123,ud_sub_organisation[lookupValue],ud_sub_organisation[lookupKey],""))))</f>
        <v/>
      </c>
      <c r="AK123" s="3" t="str">
        <f t="shared" si="14"/>
        <v/>
      </c>
      <c r="AL123" s="3" t="str">
        <f>IF($A123="","",IF((AND($A123="ADD",OR(AK123="",AK123="Vested Assets"))),"12",(_xlfn.XLOOKUP(AK123,ud_work_category[lookupValue],ud_work_category[lookupKey],""))))</f>
        <v/>
      </c>
      <c r="AM123" s="6"/>
      <c r="AN123" s="2" t="str">
        <f t="shared" si="15"/>
        <v/>
      </c>
      <c r="AO123" s="3" t="str">
        <f t="shared" si="16"/>
        <v/>
      </c>
      <c r="AP123" s="3" t="str">
        <f>IF($A123="","",IF((AND($A123="ADD",OR(AO123="",AO123="Excellent"))),"1",(_xlfn.XLOOKUP(AO123,condition[lookupValue],condition[lookupKey],""))))</f>
        <v/>
      </c>
      <c r="AQ123" s="7" t="str">
        <f t="shared" si="17"/>
        <v/>
      </c>
      <c r="AR123" s="8"/>
    </row>
    <row r="124" spans="2:44"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K124" s="6"/>
      <c r="L124" s="6"/>
      <c r="N124" s="3" t="str">
        <f>IF($A124="ADD",IF(NOT(ISBLANK(M124)),_xlfn.XLOOKUP(M124,ud_gantry_primary_function[lookupValue],ud_gantry_primary_function[lookupKey],"ERROR"),""), "")</f>
        <v/>
      </c>
      <c r="P124" s="3" t="str">
        <f>IF($A124="ADD",IF(NOT(ISBLANK(O124)),_xlfn.XLOOKUP(O124,ud_shape[lookupValue],ud_shape[lookupKey],"ERROR"),""), "")</f>
        <v/>
      </c>
      <c r="R124" s="3" t="str">
        <f>IF($A124="ADD",IF(NOT(ISBLANK(Q124)),_xlfn.XLOOKUP(Q124,ud_gantry_construction_type[lookupValue],ud_gantry_construction_type[lookupKey],"ERROR"),""), "")</f>
        <v/>
      </c>
      <c r="T124" s="3" t="str">
        <f>IF($A124="ADD",IF(NOT(ISBLANK(S124)),_xlfn.XLOOKUP(S124,gantry_material[lookupValue],gantry_material[lookupKey],"ERROR"),""), "")</f>
        <v/>
      </c>
      <c r="V124" s="7"/>
      <c r="W124" s="4"/>
      <c r="X124" s="3" t="str">
        <f t="shared" si="9"/>
        <v/>
      </c>
      <c r="Y124" s="3" t="str">
        <f>IF($A124="","",IF((AND($A124="ADD",OR(X124="",X124="Neither"))),"3",(_xlfn.XLOOKUP(X124,ud_replacement_status[lookupValue],ud_replacement_status[lookupKey],""))))</f>
        <v/>
      </c>
      <c r="Z124" s="3" t="str">
        <f t="shared" si="10"/>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1"/>
        <v/>
      </c>
      <c r="AF124" s="3" t="str">
        <f>IF($A124="","",IF((AND($A124="ADD",OR(AE124="",AE124="Queenstown-Lakes District Council"))),"70",(_xlfn.XLOOKUP(AE124,ud_organisation_owner[lookupValue],ud_organisation_owner[lookupKey],""))))</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IF($A124="","",IF((AND($A124="ADD",OR(AI124="",AI124="Local Authority"))),"17",(_xlfn.XLOOKUP(AI124,ud_sub_organisation[lookupValue],ud_sub_organisation[lookupKey],""))))</f>
        <v/>
      </c>
      <c r="AK124" s="3" t="str">
        <f t="shared" si="14"/>
        <v/>
      </c>
      <c r="AL124" s="3" t="str">
        <f>IF($A124="","",IF((AND($A124="ADD",OR(AK124="",AK124="Vested Assets"))),"12",(_xlfn.XLOOKUP(AK124,ud_work_category[lookupValue],ud_work_category[lookupKey],""))))</f>
        <v/>
      </c>
      <c r="AM124" s="6"/>
      <c r="AN124" s="2" t="str">
        <f t="shared" si="15"/>
        <v/>
      </c>
      <c r="AO124" s="3" t="str">
        <f t="shared" si="16"/>
        <v/>
      </c>
      <c r="AP124" s="3" t="str">
        <f>IF($A124="","",IF((AND($A124="ADD",OR(AO124="",AO124="Excellent"))),"1",(_xlfn.XLOOKUP(AO124,condition[lookupValue],condition[lookupKey],""))))</f>
        <v/>
      </c>
      <c r="AQ124" s="7" t="str">
        <f t="shared" si="17"/>
        <v/>
      </c>
      <c r="AR124" s="8"/>
    </row>
    <row r="125" spans="2:44"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K125" s="6"/>
      <c r="L125" s="6"/>
      <c r="N125" s="3" t="str">
        <f>IF($A125="ADD",IF(NOT(ISBLANK(M125)),_xlfn.XLOOKUP(M125,ud_gantry_primary_function[lookupValue],ud_gantry_primary_function[lookupKey],"ERROR"),""), "")</f>
        <v/>
      </c>
      <c r="P125" s="3" t="str">
        <f>IF($A125="ADD",IF(NOT(ISBLANK(O125)),_xlfn.XLOOKUP(O125,ud_shape[lookupValue],ud_shape[lookupKey],"ERROR"),""), "")</f>
        <v/>
      </c>
      <c r="R125" s="3" t="str">
        <f>IF($A125="ADD",IF(NOT(ISBLANK(Q125)),_xlfn.XLOOKUP(Q125,ud_gantry_construction_type[lookupValue],ud_gantry_construction_type[lookupKey],"ERROR"),""), "")</f>
        <v/>
      </c>
      <c r="T125" s="3" t="str">
        <f>IF($A125="ADD",IF(NOT(ISBLANK(S125)),_xlfn.XLOOKUP(S125,gantry_material[lookupValue],gantry_material[lookupKey],"ERROR"),""), "")</f>
        <v/>
      </c>
      <c r="V125" s="7"/>
      <c r="W125" s="4"/>
      <c r="X125" s="3" t="str">
        <f t="shared" si="9"/>
        <v/>
      </c>
      <c r="Y125" s="3" t="str">
        <f>IF($A125="","",IF((AND($A125="ADD",OR(X125="",X125="Neither"))),"3",(_xlfn.XLOOKUP(X125,ud_replacement_status[lookupValue],ud_replacement_status[lookupKey],""))))</f>
        <v/>
      </c>
      <c r="Z125" s="3" t="str">
        <f t="shared" si="10"/>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1"/>
        <v/>
      </c>
      <c r="AF125" s="3" t="str">
        <f>IF($A125="","",IF((AND($A125="ADD",OR(AE125="",AE125="Queenstown-Lakes District Council"))),"70",(_xlfn.XLOOKUP(AE125,ud_organisation_owner[lookupValue],ud_organisation_owner[lookupKey],""))))</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IF($A125="","",IF((AND($A125="ADD",OR(AI125="",AI125="Local Authority"))),"17",(_xlfn.XLOOKUP(AI125,ud_sub_organisation[lookupValue],ud_sub_organisation[lookupKey],""))))</f>
        <v/>
      </c>
      <c r="AK125" s="3" t="str">
        <f t="shared" si="14"/>
        <v/>
      </c>
      <c r="AL125" s="3" t="str">
        <f>IF($A125="","",IF((AND($A125="ADD",OR(AK125="",AK125="Vested Assets"))),"12",(_xlfn.XLOOKUP(AK125,ud_work_category[lookupValue],ud_work_category[lookupKey],""))))</f>
        <v/>
      </c>
      <c r="AM125" s="6"/>
      <c r="AN125" s="2" t="str">
        <f t="shared" si="15"/>
        <v/>
      </c>
      <c r="AO125" s="3" t="str">
        <f t="shared" si="16"/>
        <v/>
      </c>
      <c r="AP125" s="3" t="str">
        <f>IF($A125="","",IF((AND($A125="ADD",OR(AO125="",AO125="Excellent"))),"1",(_xlfn.XLOOKUP(AO125,condition[lookupValue],condition[lookupKey],""))))</f>
        <v/>
      </c>
      <c r="AQ125" s="7" t="str">
        <f t="shared" si="17"/>
        <v/>
      </c>
      <c r="AR125" s="8"/>
    </row>
    <row r="126" spans="2:44"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K126" s="6"/>
      <c r="L126" s="6"/>
      <c r="N126" s="3" t="str">
        <f>IF($A126="ADD",IF(NOT(ISBLANK(M126)),_xlfn.XLOOKUP(M126,ud_gantry_primary_function[lookupValue],ud_gantry_primary_function[lookupKey],"ERROR"),""), "")</f>
        <v/>
      </c>
      <c r="P126" s="3" t="str">
        <f>IF($A126="ADD",IF(NOT(ISBLANK(O126)),_xlfn.XLOOKUP(O126,ud_shape[lookupValue],ud_shape[lookupKey],"ERROR"),""), "")</f>
        <v/>
      </c>
      <c r="R126" s="3" t="str">
        <f>IF($A126="ADD",IF(NOT(ISBLANK(Q126)),_xlfn.XLOOKUP(Q126,ud_gantry_construction_type[lookupValue],ud_gantry_construction_type[lookupKey],"ERROR"),""), "")</f>
        <v/>
      </c>
      <c r="T126" s="3" t="str">
        <f>IF($A126="ADD",IF(NOT(ISBLANK(S126)),_xlfn.XLOOKUP(S126,gantry_material[lookupValue],gantry_material[lookupKey],"ERROR"),""), "")</f>
        <v/>
      </c>
      <c r="V126" s="7"/>
      <c r="W126" s="4"/>
      <c r="X126" s="3" t="str">
        <f t="shared" si="9"/>
        <v/>
      </c>
      <c r="Y126" s="3" t="str">
        <f>IF($A126="","",IF((AND($A126="ADD",OR(X126="",X126="Neither"))),"3",(_xlfn.XLOOKUP(X126,ud_replacement_status[lookupValue],ud_replacement_status[lookupKey],""))))</f>
        <v/>
      </c>
      <c r="Z126" s="3" t="str">
        <f t="shared" si="10"/>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1"/>
        <v/>
      </c>
      <c r="AF126" s="3" t="str">
        <f>IF($A126="","",IF((AND($A126="ADD",OR(AE126="",AE126="Queenstown-Lakes District Council"))),"70",(_xlfn.XLOOKUP(AE126,ud_organisation_owner[lookupValue],ud_organisation_owner[lookupKey],""))))</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IF($A126="","",IF((AND($A126="ADD",OR(AI126="",AI126="Local Authority"))),"17",(_xlfn.XLOOKUP(AI126,ud_sub_organisation[lookupValue],ud_sub_organisation[lookupKey],""))))</f>
        <v/>
      </c>
      <c r="AK126" s="3" t="str">
        <f t="shared" si="14"/>
        <v/>
      </c>
      <c r="AL126" s="3" t="str">
        <f>IF($A126="","",IF((AND($A126="ADD",OR(AK126="",AK126="Vested Assets"))),"12",(_xlfn.XLOOKUP(AK126,ud_work_category[lookupValue],ud_work_category[lookupKey],""))))</f>
        <v/>
      </c>
      <c r="AM126" s="6"/>
      <c r="AN126" s="2" t="str">
        <f t="shared" si="15"/>
        <v/>
      </c>
      <c r="AO126" s="3" t="str">
        <f t="shared" si="16"/>
        <v/>
      </c>
      <c r="AP126" s="3" t="str">
        <f>IF($A126="","",IF((AND($A126="ADD",OR(AO126="",AO126="Excellent"))),"1",(_xlfn.XLOOKUP(AO126,condition[lookupValue],condition[lookupKey],""))))</f>
        <v/>
      </c>
      <c r="AQ126" s="7" t="str">
        <f t="shared" si="17"/>
        <v/>
      </c>
      <c r="AR126" s="8"/>
    </row>
    <row r="127" spans="2:44"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K127" s="6"/>
      <c r="L127" s="6"/>
      <c r="N127" s="3" t="str">
        <f>IF($A127="ADD",IF(NOT(ISBLANK(M127)),_xlfn.XLOOKUP(M127,ud_gantry_primary_function[lookupValue],ud_gantry_primary_function[lookupKey],"ERROR"),""), "")</f>
        <v/>
      </c>
      <c r="P127" s="3" t="str">
        <f>IF($A127="ADD",IF(NOT(ISBLANK(O127)),_xlfn.XLOOKUP(O127,ud_shape[lookupValue],ud_shape[lookupKey],"ERROR"),""), "")</f>
        <v/>
      </c>
      <c r="R127" s="3" t="str">
        <f>IF($A127="ADD",IF(NOT(ISBLANK(Q127)),_xlfn.XLOOKUP(Q127,ud_gantry_construction_type[lookupValue],ud_gantry_construction_type[lookupKey],"ERROR"),""), "")</f>
        <v/>
      </c>
      <c r="T127" s="3" t="str">
        <f>IF($A127="ADD",IF(NOT(ISBLANK(S127)),_xlfn.XLOOKUP(S127,gantry_material[lookupValue],gantry_material[lookupKey],"ERROR"),""), "")</f>
        <v/>
      </c>
      <c r="V127" s="7"/>
      <c r="W127" s="4"/>
      <c r="X127" s="3" t="str">
        <f t="shared" si="9"/>
        <v/>
      </c>
      <c r="Y127" s="3" t="str">
        <f>IF($A127="","",IF((AND($A127="ADD",OR(X127="",X127="Neither"))),"3",(_xlfn.XLOOKUP(X127,ud_replacement_status[lookupValue],ud_replacement_status[lookupKey],""))))</f>
        <v/>
      </c>
      <c r="Z127" s="3" t="str">
        <f t="shared" si="10"/>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1"/>
        <v/>
      </c>
      <c r="AF127" s="3" t="str">
        <f>IF($A127="","",IF((AND($A127="ADD",OR(AE127="",AE127="Queenstown-Lakes District Council"))),"70",(_xlfn.XLOOKUP(AE127,ud_organisation_owner[lookupValue],ud_organisation_owner[lookupKey],""))))</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IF($A127="","",IF((AND($A127="ADD",OR(AI127="",AI127="Local Authority"))),"17",(_xlfn.XLOOKUP(AI127,ud_sub_organisation[lookupValue],ud_sub_organisation[lookupKey],""))))</f>
        <v/>
      </c>
      <c r="AK127" s="3" t="str">
        <f t="shared" si="14"/>
        <v/>
      </c>
      <c r="AL127" s="3" t="str">
        <f>IF($A127="","",IF((AND($A127="ADD",OR(AK127="",AK127="Vested Assets"))),"12",(_xlfn.XLOOKUP(AK127,ud_work_category[lookupValue],ud_work_category[lookupKey],""))))</f>
        <v/>
      </c>
      <c r="AM127" s="6"/>
      <c r="AN127" s="2" t="str">
        <f t="shared" si="15"/>
        <v/>
      </c>
      <c r="AO127" s="3" t="str">
        <f t="shared" si="16"/>
        <v/>
      </c>
      <c r="AP127" s="3" t="str">
        <f>IF($A127="","",IF((AND($A127="ADD",OR(AO127="",AO127="Excellent"))),"1",(_xlfn.XLOOKUP(AO127,condition[lookupValue],condition[lookupKey],""))))</f>
        <v/>
      </c>
      <c r="AQ127" s="7" t="str">
        <f t="shared" si="17"/>
        <v/>
      </c>
      <c r="AR127" s="8"/>
    </row>
    <row r="128" spans="2:44"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K128" s="6"/>
      <c r="L128" s="6"/>
      <c r="N128" s="3" t="str">
        <f>IF($A128="ADD",IF(NOT(ISBLANK(M128)),_xlfn.XLOOKUP(M128,ud_gantry_primary_function[lookupValue],ud_gantry_primary_function[lookupKey],"ERROR"),""), "")</f>
        <v/>
      </c>
      <c r="P128" s="3" t="str">
        <f>IF($A128="ADD",IF(NOT(ISBLANK(O128)),_xlfn.XLOOKUP(O128,ud_shape[lookupValue],ud_shape[lookupKey],"ERROR"),""), "")</f>
        <v/>
      </c>
      <c r="R128" s="3" t="str">
        <f>IF($A128="ADD",IF(NOT(ISBLANK(Q128)),_xlfn.XLOOKUP(Q128,ud_gantry_construction_type[lookupValue],ud_gantry_construction_type[lookupKey],"ERROR"),""), "")</f>
        <v/>
      </c>
      <c r="T128" s="3" t="str">
        <f>IF($A128="ADD",IF(NOT(ISBLANK(S128)),_xlfn.XLOOKUP(S128,gantry_material[lookupValue],gantry_material[lookupKey],"ERROR"),""), "")</f>
        <v/>
      </c>
      <c r="V128" s="7"/>
      <c r="W128" s="4"/>
      <c r="X128" s="3" t="str">
        <f t="shared" si="9"/>
        <v/>
      </c>
      <c r="Y128" s="3" t="str">
        <f>IF($A128="","",IF((AND($A128="ADD",OR(X128="",X128="Neither"))),"3",(_xlfn.XLOOKUP(X128,ud_replacement_status[lookupValue],ud_replacement_status[lookupKey],""))))</f>
        <v/>
      </c>
      <c r="Z128" s="3" t="str">
        <f t="shared" si="10"/>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1"/>
        <v/>
      </c>
      <c r="AF128" s="3" t="str">
        <f>IF($A128="","",IF((AND($A128="ADD",OR(AE128="",AE128="Queenstown-Lakes District Council"))),"70",(_xlfn.XLOOKUP(AE128,ud_organisation_owner[lookupValue],ud_organisation_owner[lookupKey],""))))</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IF($A128="","",IF((AND($A128="ADD",OR(AI128="",AI128="Local Authority"))),"17",(_xlfn.XLOOKUP(AI128,ud_sub_organisation[lookupValue],ud_sub_organisation[lookupKey],""))))</f>
        <v/>
      </c>
      <c r="AK128" s="3" t="str">
        <f t="shared" si="14"/>
        <v/>
      </c>
      <c r="AL128" s="3" t="str">
        <f>IF($A128="","",IF((AND($A128="ADD",OR(AK128="",AK128="Vested Assets"))),"12",(_xlfn.XLOOKUP(AK128,ud_work_category[lookupValue],ud_work_category[lookupKey],""))))</f>
        <v/>
      </c>
      <c r="AM128" s="6"/>
      <c r="AN128" s="2" t="str">
        <f t="shared" si="15"/>
        <v/>
      </c>
      <c r="AO128" s="3" t="str">
        <f t="shared" si="16"/>
        <v/>
      </c>
      <c r="AP128" s="3" t="str">
        <f>IF($A128="","",IF((AND($A128="ADD",OR(AO128="",AO128="Excellent"))),"1",(_xlfn.XLOOKUP(AO128,condition[lookupValue],condition[lookupKey],""))))</f>
        <v/>
      </c>
      <c r="AQ128" s="7" t="str">
        <f t="shared" si="17"/>
        <v/>
      </c>
      <c r="AR128" s="8"/>
    </row>
    <row r="129" spans="2:44"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K129" s="6"/>
      <c r="L129" s="6"/>
      <c r="N129" s="3" t="str">
        <f>IF($A129="ADD",IF(NOT(ISBLANK(M129)),_xlfn.XLOOKUP(M129,ud_gantry_primary_function[lookupValue],ud_gantry_primary_function[lookupKey],"ERROR"),""), "")</f>
        <v/>
      </c>
      <c r="P129" s="3" t="str">
        <f>IF($A129="ADD",IF(NOT(ISBLANK(O129)),_xlfn.XLOOKUP(O129,ud_shape[lookupValue],ud_shape[lookupKey],"ERROR"),""), "")</f>
        <v/>
      </c>
      <c r="R129" s="3" t="str">
        <f>IF($A129="ADD",IF(NOT(ISBLANK(Q129)),_xlfn.XLOOKUP(Q129,ud_gantry_construction_type[lookupValue],ud_gantry_construction_type[lookupKey],"ERROR"),""), "")</f>
        <v/>
      </c>
      <c r="T129" s="3" t="str">
        <f>IF($A129="ADD",IF(NOT(ISBLANK(S129)),_xlfn.XLOOKUP(S129,gantry_material[lookupValue],gantry_material[lookupKey],"ERROR"),""), "")</f>
        <v/>
      </c>
      <c r="V129" s="7"/>
      <c r="W129" s="4"/>
      <c r="X129" s="3" t="str">
        <f t="shared" si="9"/>
        <v/>
      </c>
      <c r="Y129" s="3" t="str">
        <f>IF($A129="","",IF((AND($A129="ADD",OR(X129="",X129="Neither"))),"3",(_xlfn.XLOOKUP(X129,ud_replacement_status[lookupValue],ud_replacement_status[lookupKey],""))))</f>
        <v/>
      </c>
      <c r="Z129" s="3" t="str">
        <f t="shared" si="10"/>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1"/>
        <v/>
      </c>
      <c r="AF129" s="3" t="str">
        <f>IF($A129="","",IF((AND($A129="ADD",OR(AE129="",AE129="Queenstown-Lakes District Council"))),"70",(_xlfn.XLOOKUP(AE129,ud_organisation_owner[lookupValue],ud_organisation_owner[lookupKey],""))))</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IF($A129="","",IF((AND($A129="ADD",OR(AI129="",AI129="Local Authority"))),"17",(_xlfn.XLOOKUP(AI129,ud_sub_organisation[lookupValue],ud_sub_organisation[lookupKey],""))))</f>
        <v/>
      </c>
      <c r="AK129" s="3" t="str">
        <f t="shared" si="14"/>
        <v/>
      </c>
      <c r="AL129" s="3" t="str">
        <f>IF($A129="","",IF((AND($A129="ADD",OR(AK129="",AK129="Vested Assets"))),"12",(_xlfn.XLOOKUP(AK129,ud_work_category[lookupValue],ud_work_category[lookupKey],""))))</f>
        <v/>
      </c>
      <c r="AM129" s="6"/>
      <c r="AN129" s="2" t="str">
        <f t="shared" si="15"/>
        <v/>
      </c>
      <c r="AO129" s="3" t="str">
        <f t="shared" si="16"/>
        <v/>
      </c>
      <c r="AP129" s="3" t="str">
        <f>IF($A129="","",IF((AND($A129="ADD",OR(AO129="",AO129="Excellent"))),"1",(_xlfn.XLOOKUP(AO129,condition[lookupValue],condition[lookupKey],""))))</f>
        <v/>
      </c>
      <c r="AQ129" s="7" t="str">
        <f t="shared" si="17"/>
        <v/>
      </c>
      <c r="AR129" s="8"/>
    </row>
    <row r="130" spans="2:44"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K130" s="6"/>
      <c r="L130" s="6"/>
      <c r="N130" s="3" t="str">
        <f>IF($A130="ADD",IF(NOT(ISBLANK(M130)),_xlfn.XLOOKUP(M130,ud_gantry_primary_function[lookupValue],ud_gantry_primary_function[lookupKey],"ERROR"),""), "")</f>
        <v/>
      </c>
      <c r="P130" s="3" t="str">
        <f>IF($A130="ADD",IF(NOT(ISBLANK(O130)),_xlfn.XLOOKUP(O130,ud_shape[lookupValue],ud_shape[lookupKey],"ERROR"),""), "")</f>
        <v/>
      </c>
      <c r="R130" s="3" t="str">
        <f>IF($A130="ADD",IF(NOT(ISBLANK(Q130)),_xlfn.XLOOKUP(Q130,ud_gantry_construction_type[lookupValue],ud_gantry_construction_type[lookupKey],"ERROR"),""), "")</f>
        <v/>
      </c>
      <c r="T130" s="3" t="str">
        <f>IF($A130="ADD",IF(NOT(ISBLANK(S130)),_xlfn.XLOOKUP(S130,gantry_material[lookupValue],gantry_material[lookupKey],"ERROR"),""), "")</f>
        <v/>
      </c>
      <c r="V130" s="7"/>
      <c r="W130" s="4"/>
      <c r="X130" s="3" t="str">
        <f t="shared" si="9"/>
        <v/>
      </c>
      <c r="Y130" s="3" t="str">
        <f>IF($A130="","",IF((AND($A130="ADD",OR(X130="",X130="Neither"))),"3",(_xlfn.XLOOKUP(X130,ud_replacement_status[lookupValue],ud_replacement_status[lookupKey],""))))</f>
        <v/>
      </c>
      <c r="Z130" s="3" t="str">
        <f t="shared" si="10"/>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1"/>
        <v/>
      </c>
      <c r="AF130" s="3" t="str">
        <f>IF($A130="","",IF((AND($A130="ADD",OR(AE130="",AE130="Queenstown-Lakes District Council"))),"70",(_xlfn.XLOOKUP(AE130,ud_organisation_owner[lookupValue],ud_organisation_owner[lookupKey],""))))</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IF($A130="","",IF((AND($A130="ADD",OR(AI130="",AI130="Local Authority"))),"17",(_xlfn.XLOOKUP(AI130,ud_sub_organisation[lookupValue],ud_sub_organisation[lookupKey],""))))</f>
        <v/>
      </c>
      <c r="AK130" s="3" t="str">
        <f t="shared" si="14"/>
        <v/>
      </c>
      <c r="AL130" s="3" t="str">
        <f>IF($A130="","",IF((AND($A130="ADD",OR(AK130="",AK130="Vested Assets"))),"12",(_xlfn.XLOOKUP(AK130,ud_work_category[lookupValue],ud_work_category[lookupKey],""))))</f>
        <v/>
      </c>
      <c r="AM130" s="6"/>
      <c r="AN130" s="2" t="str">
        <f t="shared" si="15"/>
        <v/>
      </c>
      <c r="AO130" s="3" t="str">
        <f t="shared" si="16"/>
        <v/>
      </c>
      <c r="AP130" s="3" t="str">
        <f>IF($A130="","",IF((AND($A130="ADD",OR(AO130="",AO130="Excellent"))),"1",(_xlfn.XLOOKUP(AO130,condition[lookupValue],condition[lookupKey],""))))</f>
        <v/>
      </c>
      <c r="AQ130" s="7" t="str">
        <f t="shared" si="17"/>
        <v/>
      </c>
      <c r="AR130" s="8"/>
    </row>
    <row r="131" spans="2:44"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K131" s="6"/>
      <c r="L131" s="6"/>
      <c r="N131" s="3" t="str">
        <f>IF($A131="ADD",IF(NOT(ISBLANK(M131)),_xlfn.XLOOKUP(M131,ud_gantry_primary_function[lookupValue],ud_gantry_primary_function[lookupKey],"ERROR"),""), "")</f>
        <v/>
      </c>
      <c r="P131" s="3" t="str">
        <f>IF($A131="ADD",IF(NOT(ISBLANK(O131)),_xlfn.XLOOKUP(O131,ud_shape[lookupValue],ud_shape[lookupKey],"ERROR"),""), "")</f>
        <v/>
      </c>
      <c r="R131" s="3" t="str">
        <f>IF($A131="ADD",IF(NOT(ISBLANK(Q131)),_xlfn.XLOOKUP(Q131,ud_gantry_construction_type[lookupValue],ud_gantry_construction_type[lookupKey],"ERROR"),""), "")</f>
        <v/>
      </c>
      <c r="T131" s="3" t="str">
        <f>IF($A131="ADD",IF(NOT(ISBLANK(S131)),_xlfn.XLOOKUP(S131,gantry_material[lookupValue],gantry_material[lookupKey],"ERROR"),""), "")</f>
        <v/>
      </c>
      <c r="V131" s="7"/>
      <c r="W131" s="4"/>
      <c r="X131" s="3" t="str">
        <f t="shared" si="9"/>
        <v/>
      </c>
      <c r="Y131" s="3" t="str">
        <f>IF($A131="","",IF((AND($A131="ADD",OR(X131="",X131="Neither"))),"3",(_xlfn.XLOOKUP(X131,ud_replacement_status[lookupValue],ud_replacement_status[lookupKey],""))))</f>
        <v/>
      </c>
      <c r="Z131" s="3" t="str">
        <f t="shared" si="10"/>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1"/>
        <v/>
      </c>
      <c r="AF131" s="3" t="str">
        <f>IF($A131="","",IF((AND($A131="ADD",OR(AE131="",AE131="Queenstown-Lakes District Council"))),"70",(_xlfn.XLOOKUP(AE131,ud_organisation_owner[lookupValue],ud_organisation_owner[lookupKey],""))))</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IF($A131="","",IF((AND($A131="ADD",OR(AI131="",AI131="Local Authority"))),"17",(_xlfn.XLOOKUP(AI131,ud_sub_organisation[lookupValue],ud_sub_organisation[lookupKey],""))))</f>
        <v/>
      </c>
      <c r="AK131" s="3" t="str">
        <f t="shared" si="14"/>
        <v/>
      </c>
      <c r="AL131" s="3" t="str">
        <f>IF($A131="","",IF((AND($A131="ADD",OR(AK131="",AK131="Vested Assets"))),"12",(_xlfn.XLOOKUP(AK131,ud_work_category[lookupValue],ud_work_category[lookupKey],""))))</f>
        <v/>
      </c>
      <c r="AM131" s="6"/>
      <c r="AN131" s="2" t="str">
        <f t="shared" si="15"/>
        <v/>
      </c>
      <c r="AO131" s="3" t="str">
        <f t="shared" si="16"/>
        <v/>
      </c>
      <c r="AP131" s="3" t="str">
        <f>IF($A131="","",IF((AND($A131="ADD",OR(AO131="",AO131="Excellent"))),"1",(_xlfn.XLOOKUP(AO131,condition[lookupValue],condition[lookupKey],""))))</f>
        <v/>
      </c>
      <c r="AQ131" s="7" t="str">
        <f t="shared" si="17"/>
        <v/>
      </c>
      <c r="AR131" s="8"/>
    </row>
    <row r="132" spans="2:44"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K132" s="6"/>
      <c r="L132" s="6"/>
      <c r="N132" s="3" t="str">
        <f>IF($A132="ADD",IF(NOT(ISBLANK(M132)),_xlfn.XLOOKUP(M132,ud_gantry_primary_function[lookupValue],ud_gantry_primary_function[lookupKey],"ERROR"),""), "")</f>
        <v/>
      </c>
      <c r="P132" s="3" t="str">
        <f>IF($A132="ADD",IF(NOT(ISBLANK(O132)),_xlfn.XLOOKUP(O132,ud_shape[lookupValue],ud_shape[lookupKey],"ERROR"),""), "")</f>
        <v/>
      </c>
      <c r="R132" s="3" t="str">
        <f>IF($A132="ADD",IF(NOT(ISBLANK(Q132)),_xlfn.XLOOKUP(Q132,ud_gantry_construction_type[lookupValue],ud_gantry_construction_type[lookupKey],"ERROR"),""), "")</f>
        <v/>
      </c>
      <c r="T132" s="3" t="str">
        <f>IF($A132="ADD",IF(NOT(ISBLANK(S132)),_xlfn.XLOOKUP(S132,gantry_material[lookupValue],gantry_material[lookupKey],"ERROR"),""), "")</f>
        <v/>
      </c>
      <c r="V132" s="7"/>
      <c r="W132" s="4"/>
      <c r="X132" s="3" t="str">
        <f t="shared" si="9"/>
        <v/>
      </c>
      <c r="Y132" s="3" t="str">
        <f>IF($A132="","",IF((AND($A132="ADD",OR(X132="",X132="Neither"))),"3",(_xlfn.XLOOKUP(X132,ud_replacement_status[lookupValue],ud_replacement_status[lookupKey],""))))</f>
        <v/>
      </c>
      <c r="Z132" s="3" t="str">
        <f t="shared" si="10"/>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1"/>
        <v/>
      </c>
      <c r="AF132" s="3" t="str">
        <f>IF($A132="","",IF((AND($A132="ADD",OR(AE132="",AE132="Queenstown-Lakes District Council"))),"70",(_xlfn.XLOOKUP(AE132,ud_organisation_owner[lookupValue],ud_organisation_owner[lookupKey],""))))</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IF($A132="","",IF((AND($A132="ADD",OR(AI132="",AI132="Local Authority"))),"17",(_xlfn.XLOOKUP(AI132,ud_sub_organisation[lookupValue],ud_sub_organisation[lookupKey],""))))</f>
        <v/>
      </c>
      <c r="AK132" s="3" t="str">
        <f t="shared" si="14"/>
        <v/>
      </c>
      <c r="AL132" s="3" t="str">
        <f>IF($A132="","",IF((AND($A132="ADD",OR(AK132="",AK132="Vested Assets"))),"12",(_xlfn.XLOOKUP(AK132,ud_work_category[lookupValue],ud_work_category[lookupKey],""))))</f>
        <v/>
      </c>
      <c r="AM132" s="6"/>
      <c r="AN132" s="2" t="str">
        <f t="shared" si="15"/>
        <v/>
      </c>
      <c r="AO132" s="3" t="str">
        <f t="shared" si="16"/>
        <v/>
      </c>
      <c r="AP132" s="3" t="str">
        <f>IF($A132="","",IF((AND($A132="ADD",OR(AO132="",AO132="Excellent"))),"1",(_xlfn.XLOOKUP(AO132,condition[lookupValue],condition[lookupKey],""))))</f>
        <v/>
      </c>
      <c r="AQ132" s="7" t="str">
        <f t="shared" si="17"/>
        <v/>
      </c>
      <c r="AR132" s="8"/>
    </row>
    <row r="133" spans="2:44"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K133" s="6"/>
      <c r="L133" s="6"/>
      <c r="N133" s="3" t="str">
        <f>IF($A133="ADD",IF(NOT(ISBLANK(M133)),_xlfn.XLOOKUP(M133,ud_gantry_primary_function[lookupValue],ud_gantry_primary_function[lookupKey],"ERROR"),""), "")</f>
        <v/>
      </c>
      <c r="P133" s="3" t="str">
        <f>IF($A133="ADD",IF(NOT(ISBLANK(O133)),_xlfn.XLOOKUP(O133,ud_shape[lookupValue],ud_shape[lookupKey],"ERROR"),""), "")</f>
        <v/>
      </c>
      <c r="R133" s="3" t="str">
        <f>IF($A133="ADD",IF(NOT(ISBLANK(Q133)),_xlfn.XLOOKUP(Q133,ud_gantry_construction_type[lookupValue],ud_gantry_construction_type[lookupKey],"ERROR"),""), "")</f>
        <v/>
      </c>
      <c r="T133" s="3" t="str">
        <f>IF($A133="ADD",IF(NOT(ISBLANK(S133)),_xlfn.XLOOKUP(S133,gantry_material[lookupValue],gantry_material[lookupKey],"ERROR"),""), "")</f>
        <v/>
      </c>
      <c r="V133" s="7"/>
      <c r="W133" s="4"/>
      <c r="X133" s="3" t="str">
        <f t="shared" si="9"/>
        <v/>
      </c>
      <c r="Y133" s="3" t="str">
        <f>IF($A133="","",IF((AND($A133="ADD",OR(X133="",X133="Neither"))),"3",(_xlfn.XLOOKUP(X133,ud_replacement_status[lookupValue],ud_replacement_status[lookupKey],""))))</f>
        <v/>
      </c>
      <c r="Z133" s="3" t="str">
        <f t="shared" si="10"/>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1"/>
        <v/>
      </c>
      <c r="AF133" s="3" t="str">
        <f>IF($A133="","",IF((AND($A133="ADD",OR(AE133="",AE133="Queenstown-Lakes District Council"))),"70",(_xlfn.XLOOKUP(AE133,ud_organisation_owner[lookupValue],ud_organisation_owner[lookupKey],""))))</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IF($A133="","",IF((AND($A133="ADD",OR(AI133="",AI133="Local Authority"))),"17",(_xlfn.XLOOKUP(AI133,ud_sub_organisation[lookupValue],ud_sub_organisation[lookupKey],""))))</f>
        <v/>
      </c>
      <c r="AK133" s="3" t="str">
        <f t="shared" si="14"/>
        <v/>
      </c>
      <c r="AL133" s="3" t="str">
        <f>IF($A133="","",IF((AND($A133="ADD",OR(AK133="",AK133="Vested Assets"))),"12",(_xlfn.XLOOKUP(AK133,ud_work_category[lookupValue],ud_work_category[lookupKey],""))))</f>
        <v/>
      </c>
      <c r="AM133" s="6"/>
      <c r="AN133" s="2" t="str">
        <f t="shared" si="15"/>
        <v/>
      </c>
      <c r="AO133" s="3" t="str">
        <f t="shared" si="16"/>
        <v/>
      </c>
      <c r="AP133" s="3" t="str">
        <f>IF($A133="","",IF((AND($A133="ADD",OR(AO133="",AO133="Excellent"))),"1",(_xlfn.XLOOKUP(AO133,condition[lookupValue],condition[lookupKey],""))))</f>
        <v/>
      </c>
      <c r="AQ133" s="7" t="str">
        <f t="shared" si="17"/>
        <v/>
      </c>
      <c r="AR133" s="8"/>
    </row>
    <row r="134" spans="2:44"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K134" s="6"/>
      <c r="L134" s="6"/>
      <c r="N134" s="3" t="str">
        <f>IF($A134="ADD",IF(NOT(ISBLANK(M134)),_xlfn.XLOOKUP(M134,ud_gantry_primary_function[lookupValue],ud_gantry_primary_function[lookupKey],"ERROR"),""), "")</f>
        <v/>
      </c>
      <c r="P134" s="3" t="str">
        <f>IF($A134="ADD",IF(NOT(ISBLANK(O134)),_xlfn.XLOOKUP(O134,ud_shape[lookupValue],ud_shape[lookupKey],"ERROR"),""), "")</f>
        <v/>
      </c>
      <c r="R134" s="3" t="str">
        <f>IF($A134="ADD",IF(NOT(ISBLANK(Q134)),_xlfn.XLOOKUP(Q134,ud_gantry_construction_type[lookupValue],ud_gantry_construction_type[lookupKey],"ERROR"),""), "")</f>
        <v/>
      </c>
      <c r="T134" s="3" t="str">
        <f>IF($A134="ADD",IF(NOT(ISBLANK(S134)),_xlfn.XLOOKUP(S134,gantry_material[lookupValue],gantry_material[lookupKey],"ERROR"),""), "")</f>
        <v/>
      </c>
      <c r="V134" s="7"/>
      <c r="W134" s="4"/>
      <c r="X134" s="3" t="str">
        <f t="shared" si="9"/>
        <v/>
      </c>
      <c r="Y134" s="3" t="str">
        <f>IF($A134="","",IF((AND($A134="ADD",OR(X134="",X134="Neither"))),"3",(_xlfn.XLOOKUP(X134,ud_replacement_status[lookupValue],ud_replacement_status[lookupKey],""))))</f>
        <v/>
      </c>
      <c r="Z134" s="3" t="str">
        <f t="shared" si="10"/>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1"/>
        <v/>
      </c>
      <c r="AF134" s="3" t="str">
        <f>IF($A134="","",IF((AND($A134="ADD",OR(AE134="",AE134="Queenstown-Lakes District Council"))),"70",(_xlfn.XLOOKUP(AE134,ud_organisation_owner[lookupValue],ud_organisation_owner[lookupKey],""))))</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IF($A134="","",IF((AND($A134="ADD",OR(AI134="",AI134="Local Authority"))),"17",(_xlfn.XLOOKUP(AI134,ud_sub_organisation[lookupValue],ud_sub_organisation[lookupKey],""))))</f>
        <v/>
      </c>
      <c r="AK134" s="3" t="str">
        <f t="shared" si="14"/>
        <v/>
      </c>
      <c r="AL134" s="3" t="str">
        <f>IF($A134="","",IF((AND($A134="ADD",OR(AK134="",AK134="Vested Assets"))),"12",(_xlfn.XLOOKUP(AK134,ud_work_category[lookupValue],ud_work_category[lookupKey],""))))</f>
        <v/>
      </c>
      <c r="AM134" s="6"/>
      <c r="AN134" s="2" t="str">
        <f t="shared" si="15"/>
        <v/>
      </c>
      <c r="AO134" s="3" t="str">
        <f t="shared" si="16"/>
        <v/>
      </c>
      <c r="AP134" s="3" t="str">
        <f>IF($A134="","",IF((AND($A134="ADD",OR(AO134="",AO134="Excellent"))),"1",(_xlfn.XLOOKUP(AO134,condition[lookupValue],condition[lookupKey],""))))</f>
        <v/>
      </c>
      <c r="AQ134" s="7" t="str">
        <f t="shared" si="17"/>
        <v/>
      </c>
      <c r="AR134" s="8"/>
    </row>
    <row r="135" spans="2:44"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K135" s="6"/>
      <c r="L135" s="6"/>
      <c r="N135" s="3" t="str">
        <f>IF($A135="ADD",IF(NOT(ISBLANK(M135)),_xlfn.XLOOKUP(M135,ud_gantry_primary_function[lookupValue],ud_gantry_primary_function[lookupKey],"ERROR"),""), "")</f>
        <v/>
      </c>
      <c r="P135" s="3" t="str">
        <f>IF($A135="ADD",IF(NOT(ISBLANK(O135)),_xlfn.XLOOKUP(O135,ud_shape[lookupValue],ud_shape[lookupKey],"ERROR"),""), "")</f>
        <v/>
      </c>
      <c r="R135" s="3" t="str">
        <f>IF($A135="ADD",IF(NOT(ISBLANK(Q135)),_xlfn.XLOOKUP(Q135,ud_gantry_construction_type[lookupValue],ud_gantry_construction_type[lookupKey],"ERROR"),""), "")</f>
        <v/>
      </c>
      <c r="T135" s="3" t="str">
        <f>IF($A135="ADD",IF(NOT(ISBLANK(S135)),_xlfn.XLOOKUP(S135,gantry_material[lookupValue],gantry_material[lookupKey],"ERROR"),""), "")</f>
        <v/>
      </c>
      <c r="V135" s="7"/>
      <c r="W135" s="4"/>
      <c r="X135" s="3" t="str">
        <f t="shared" si="9"/>
        <v/>
      </c>
      <c r="Y135" s="3" t="str">
        <f>IF($A135="","",IF((AND($A135="ADD",OR(X135="",X135="Neither"))),"3",(_xlfn.XLOOKUP(X135,ud_replacement_status[lookupValue],ud_replacement_status[lookupKey],""))))</f>
        <v/>
      </c>
      <c r="Z135" s="3" t="str">
        <f t="shared" si="10"/>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1"/>
        <v/>
      </c>
      <c r="AF135" s="3" t="str">
        <f>IF($A135="","",IF((AND($A135="ADD",OR(AE135="",AE135="Queenstown-Lakes District Council"))),"70",(_xlfn.XLOOKUP(AE135,ud_organisation_owner[lookupValue],ud_organisation_owner[lookupKey],""))))</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IF($A135="","",IF((AND($A135="ADD",OR(AI135="",AI135="Local Authority"))),"17",(_xlfn.XLOOKUP(AI135,ud_sub_organisation[lookupValue],ud_sub_organisation[lookupKey],""))))</f>
        <v/>
      </c>
      <c r="AK135" s="3" t="str">
        <f t="shared" si="14"/>
        <v/>
      </c>
      <c r="AL135" s="3" t="str">
        <f>IF($A135="","",IF((AND($A135="ADD",OR(AK135="",AK135="Vested Assets"))),"12",(_xlfn.XLOOKUP(AK135,ud_work_category[lookupValue],ud_work_category[lookupKey],""))))</f>
        <v/>
      </c>
      <c r="AM135" s="6"/>
      <c r="AN135" s="2" t="str">
        <f t="shared" si="15"/>
        <v/>
      </c>
      <c r="AO135" s="3" t="str">
        <f t="shared" si="16"/>
        <v/>
      </c>
      <c r="AP135" s="3" t="str">
        <f>IF($A135="","",IF((AND($A135="ADD",OR(AO135="",AO135="Excellent"))),"1",(_xlfn.XLOOKUP(AO135,condition[lookupValue],condition[lookupKey],""))))</f>
        <v/>
      </c>
      <c r="AQ135" s="7" t="str">
        <f t="shared" si="17"/>
        <v/>
      </c>
      <c r="AR135" s="8"/>
    </row>
    <row r="136" spans="2:44"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K136" s="6"/>
      <c r="L136" s="6"/>
      <c r="N136" s="3" t="str">
        <f>IF($A136="ADD",IF(NOT(ISBLANK(M136)),_xlfn.XLOOKUP(M136,ud_gantry_primary_function[lookupValue],ud_gantry_primary_function[lookupKey],"ERROR"),""), "")</f>
        <v/>
      </c>
      <c r="P136" s="3" t="str">
        <f>IF($A136="ADD",IF(NOT(ISBLANK(O136)),_xlfn.XLOOKUP(O136,ud_shape[lookupValue],ud_shape[lookupKey],"ERROR"),""), "")</f>
        <v/>
      </c>
      <c r="R136" s="3" t="str">
        <f>IF($A136="ADD",IF(NOT(ISBLANK(Q136)),_xlfn.XLOOKUP(Q136,ud_gantry_construction_type[lookupValue],ud_gantry_construction_type[lookupKey],"ERROR"),""), "")</f>
        <v/>
      </c>
      <c r="T136" s="3" t="str">
        <f>IF($A136="ADD",IF(NOT(ISBLANK(S136)),_xlfn.XLOOKUP(S136,gantry_material[lookupValue],gantry_material[lookupKey],"ERROR"),""), "")</f>
        <v/>
      </c>
      <c r="V136" s="7"/>
      <c r="W136" s="4"/>
      <c r="X136" s="3" t="str">
        <f t="shared" si="9"/>
        <v/>
      </c>
      <c r="Y136" s="3" t="str">
        <f>IF($A136="","",IF((AND($A136="ADD",OR(X136="",X136="Neither"))),"3",(_xlfn.XLOOKUP(X136,ud_replacement_status[lookupValue],ud_replacement_status[lookupKey],""))))</f>
        <v/>
      </c>
      <c r="Z136" s="3" t="str">
        <f t="shared" si="10"/>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1"/>
        <v/>
      </c>
      <c r="AF136" s="3" t="str">
        <f>IF($A136="","",IF((AND($A136="ADD",OR(AE136="",AE136="Queenstown-Lakes District Council"))),"70",(_xlfn.XLOOKUP(AE136,ud_organisation_owner[lookupValue],ud_organisation_owner[lookupKey],""))))</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IF($A136="","",IF((AND($A136="ADD",OR(AI136="",AI136="Local Authority"))),"17",(_xlfn.XLOOKUP(AI136,ud_sub_organisation[lookupValue],ud_sub_organisation[lookupKey],""))))</f>
        <v/>
      </c>
      <c r="AK136" s="3" t="str">
        <f t="shared" si="14"/>
        <v/>
      </c>
      <c r="AL136" s="3" t="str">
        <f>IF($A136="","",IF((AND($A136="ADD",OR(AK136="",AK136="Vested Assets"))),"12",(_xlfn.XLOOKUP(AK136,ud_work_category[lookupValue],ud_work_category[lookupKey],""))))</f>
        <v/>
      </c>
      <c r="AM136" s="6"/>
      <c r="AN136" s="2" t="str">
        <f t="shared" si="15"/>
        <v/>
      </c>
      <c r="AO136" s="3" t="str">
        <f t="shared" si="16"/>
        <v/>
      </c>
      <c r="AP136" s="3" t="str">
        <f>IF($A136="","",IF((AND($A136="ADD",OR(AO136="",AO136="Excellent"))),"1",(_xlfn.XLOOKUP(AO136,condition[lookupValue],condition[lookupKey],""))))</f>
        <v/>
      </c>
      <c r="AQ136" s="7" t="str">
        <f t="shared" si="17"/>
        <v/>
      </c>
      <c r="AR136" s="8"/>
    </row>
    <row r="137" spans="2:44"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K137" s="6"/>
      <c r="L137" s="6"/>
      <c r="N137" s="3" t="str">
        <f>IF($A137="ADD",IF(NOT(ISBLANK(M137)),_xlfn.XLOOKUP(M137,ud_gantry_primary_function[lookupValue],ud_gantry_primary_function[lookupKey],"ERROR"),""), "")</f>
        <v/>
      </c>
      <c r="P137" s="3" t="str">
        <f>IF($A137="ADD",IF(NOT(ISBLANK(O137)),_xlfn.XLOOKUP(O137,ud_shape[lookupValue],ud_shape[lookupKey],"ERROR"),""), "")</f>
        <v/>
      </c>
      <c r="R137" s="3" t="str">
        <f>IF($A137="ADD",IF(NOT(ISBLANK(Q137)),_xlfn.XLOOKUP(Q137,ud_gantry_construction_type[lookupValue],ud_gantry_construction_type[lookupKey],"ERROR"),""), "")</f>
        <v/>
      </c>
      <c r="T137" s="3" t="str">
        <f>IF($A137="ADD",IF(NOT(ISBLANK(S137)),_xlfn.XLOOKUP(S137,gantry_material[lookupValue],gantry_material[lookupKey],"ERROR"),""), "")</f>
        <v/>
      </c>
      <c r="V137" s="7"/>
      <c r="W137" s="4"/>
      <c r="X137" s="3" t="str">
        <f t="shared" si="9"/>
        <v/>
      </c>
      <c r="Y137" s="3" t="str">
        <f>IF($A137="","",IF((AND($A137="ADD",OR(X137="",X137="Neither"))),"3",(_xlfn.XLOOKUP(X137,ud_replacement_status[lookupValue],ud_replacement_status[lookupKey],""))))</f>
        <v/>
      </c>
      <c r="Z137" s="3" t="str">
        <f t="shared" si="10"/>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1"/>
        <v/>
      </c>
      <c r="AF137" s="3" t="str">
        <f>IF($A137="","",IF((AND($A137="ADD",OR(AE137="",AE137="Queenstown-Lakes District Council"))),"70",(_xlfn.XLOOKUP(AE137,ud_organisation_owner[lookupValue],ud_organisation_owner[lookupKey],""))))</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IF($A137="","",IF((AND($A137="ADD",OR(AI137="",AI137="Local Authority"))),"17",(_xlfn.XLOOKUP(AI137,ud_sub_organisation[lookupValue],ud_sub_organisation[lookupKey],""))))</f>
        <v/>
      </c>
      <c r="AK137" s="3" t="str">
        <f t="shared" si="14"/>
        <v/>
      </c>
      <c r="AL137" s="3" t="str">
        <f>IF($A137="","",IF((AND($A137="ADD",OR(AK137="",AK137="Vested Assets"))),"12",(_xlfn.XLOOKUP(AK137,ud_work_category[lookupValue],ud_work_category[lookupKey],""))))</f>
        <v/>
      </c>
      <c r="AM137" s="6"/>
      <c r="AN137" s="2" t="str">
        <f t="shared" si="15"/>
        <v/>
      </c>
      <c r="AO137" s="3" t="str">
        <f t="shared" si="16"/>
        <v/>
      </c>
      <c r="AP137" s="3" t="str">
        <f>IF($A137="","",IF((AND($A137="ADD",OR(AO137="",AO137="Excellent"))),"1",(_xlfn.XLOOKUP(AO137,condition[lookupValue],condition[lookupKey],""))))</f>
        <v/>
      </c>
      <c r="AQ137" s="7" t="str">
        <f t="shared" si="17"/>
        <v/>
      </c>
      <c r="AR137" s="8"/>
    </row>
    <row r="138" spans="2:44"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K138" s="6"/>
      <c r="L138" s="6"/>
      <c r="N138" s="3" t="str">
        <f>IF($A138="ADD",IF(NOT(ISBLANK(M138)),_xlfn.XLOOKUP(M138,ud_gantry_primary_function[lookupValue],ud_gantry_primary_function[lookupKey],"ERROR"),""), "")</f>
        <v/>
      </c>
      <c r="P138" s="3" t="str">
        <f>IF($A138="ADD",IF(NOT(ISBLANK(O138)),_xlfn.XLOOKUP(O138,ud_shape[lookupValue],ud_shape[lookupKey],"ERROR"),""), "")</f>
        <v/>
      </c>
      <c r="R138" s="3" t="str">
        <f>IF($A138="ADD",IF(NOT(ISBLANK(Q138)),_xlfn.XLOOKUP(Q138,ud_gantry_construction_type[lookupValue],ud_gantry_construction_type[lookupKey],"ERROR"),""), "")</f>
        <v/>
      </c>
      <c r="T138" s="3" t="str">
        <f>IF($A138="ADD",IF(NOT(ISBLANK(S138)),_xlfn.XLOOKUP(S138,gantry_material[lookupValue],gantry_material[lookupKey],"ERROR"),""), "")</f>
        <v/>
      </c>
      <c r="V138" s="7"/>
      <c r="W138" s="4"/>
      <c r="X138" s="3" t="str">
        <f t="shared" si="9"/>
        <v/>
      </c>
      <c r="Y138" s="3" t="str">
        <f>IF($A138="","",IF((AND($A138="ADD",OR(X138="",X138="Neither"))),"3",(_xlfn.XLOOKUP(X138,ud_replacement_status[lookupValue],ud_replacement_status[lookupKey],""))))</f>
        <v/>
      </c>
      <c r="Z138" s="3" t="str">
        <f t="shared" si="10"/>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1"/>
        <v/>
      </c>
      <c r="AF138" s="3" t="str">
        <f>IF($A138="","",IF((AND($A138="ADD",OR(AE138="",AE138="Queenstown-Lakes District Council"))),"70",(_xlfn.XLOOKUP(AE138,ud_organisation_owner[lookupValue],ud_organisation_owner[lookupKey],""))))</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IF($A138="","",IF((AND($A138="ADD",OR(AI138="",AI138="Local Authority"))),"17",(_xlfn.XLOOKUP(AI138,ud_sub_organisation[lookupValue],ud_sub_organisation[lookupKey],""))))</f>
        <v/>
      </c>
      <c r="AK138" s="3" t="str">
        <f t="shared" si="14"/>
        <v/>
      </c>
      <c r="AL138" s="3" t="str">
        <f>IF($A138="","",IF((AND($A138="ADD",OR(AK138="",AK138="Vested Assets"))),"12",(_xlfn.XLOOKUP(AK138,ud_work_category[lookupValue],ud_work_category[lookupKey],""))))</f>
        <v/>
      </c>
      <c r="AM138" s="6"/>
      <c r="AN138" s="2" t="str">
        <f t="shared" si="15"/>
        <v/>
      </c>
      <c r="AO138" s="3" t="str">
        <f t="shared" si="16"/>
        <v/>
      </c>
      <c r="AP138" s="3" t="str">
        <f>IF($A138="","",IF((AND($A138="ADD",OR(AO138="",AO138="Excellent"))),"1",(_xlfn.XLOOKUP(AO138,condition[lookupValue],condition[lookupKey],""))))</f>
        <v/>
      </c>
      <c r="AQ138" s="7" t="str">
        <f t="shared" si="17"/>
        <v/>
      </c>
      <c r="AR138" s="8"/>
    </row>
    <row r="139" spans="2:44"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K139" s="6"/>
      <c r="L139" s="6"/>
      <c r="N139" s="3" t="str">
        <f>IF($A139="ADD",IF(NOT(ISBLANK(M139)),_xlfn.XLOOKUP(M139,ud_gantry_primary_function[lookupValue],ud_gantry_primary_function[lookupKey],"ERROR"),""), "")</f>
        <v/>
      </c>
      <c r="P139" s="3" t="str">
        <f>IF($A139="ADD",IF(NOT(ISBLANK(O139)),_xlfn.XLOOKUP(O139,ud_shape[lookupValue],ud_shape[lookupKey],"ERROR"),""), "")</f>
        <v/>
      </c>
      <c r="R139" s="3" t="str">
        <f>IF($A139="ADD",IF(NOT(ISBLANK(Q139)),_xlfn.XLOOKUP(Q139,ud_gantry_construction_type[lookupValue],ud_gantry_construction_type[lookupKey],"ERROR"),""), "")</f>
        <v/>
      </c>
      <c r="T139" s="3" t="str">
        <f>IF($A139="ADD",IF(NOT(ISBLANK(S139)),_xlfn.XLOOKUP(S139,gantry_material[lookupValue],gantry_material[lookupKey],"ERROR"),""), "")</f>
        <v/>
      </c>
      <c r="V139" s="7"/>
      <c r="W139" s="4"/>
      <c r="X139" s="3" t="str">
        <f t="shared" ref="X139:X202" si="18">IF($A139="ADD","Neither","")</f>
        <v/>
      </c>
      <c r="Y139" s="3" t="str">
        <f>IF($A139="","",IF((AND($A139="ADD",OR(X139="",X139="Neither"))),"3",(_xlfn.XLOOKUP(X139,ud_replacement_status[lookupValue],ud_replacement_status[lookupKey],""))))</f>
        <v/>
      </c>
      <c r="Z139" s="3" t="str">
        <f t="shared" ref="Z139:Z202" si="19">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0">IF($A139="ADD","Queenstown-Lakes District Council","")</f>
        <v/>
      </c>
      <c r="AF139" s="3" t="str">
        <f>IF($A139="","",IF((AND($A139="ADD",OR(AE139="",AE139="Queenstown-Lakes District Council"))),"70",(_xlfn.XLOOKUP(AE139,ud_organisation_owner[lookupValue],ud_organisation_owner[lookupKey],""))))</f>
        <v/>
      </c>
      <c r="AG139" s="3" t="str">
        <f t="shared" ref="AG139:AG202" si="21">IF($A139="ADD","Queenstown-Lakes District Council","")</f>
        <v/>
      </c>
      <c r="AH139" s="3" t="str">
        <f>IF($A139="","",IF((AND($A139="ADD",OR(AG139="",AG139="Queenstown-Lakes District Council"))),"70",(_xlfn.XLOOKUP(AG139,ud_organisation_owner[lookupValue],ud_organisation_owner[lookupKey],""))))</f>
        <v/>
      </c>
      <c r="AI139" s="3" t="str">
        <f t="shared" ref="AI139:AI202" si="22">IF($A139="ADD","Local Authority","")</f>
        <v/>
      </c>
      <c r="AJ139" s="3" t="str">
        <f>IF($A139="","",IF((AND($A139="ADD",OR(AI139="",AI139="Local Authority"))),"17",(_xlfn.XLOOKUP(AI139,ud_sub_organisation[lookupValue],ud_sub_organisation[lookupKey],""))))</f>
        <v/>
      </c>
      <c r="AK139" s="3" t="str">
        <f t="shared" ref="AK139:AK202" si="23">IF($A139="ADD","Vested Assets","")</f>
        <v/>
      </c>
      <c r="AL139" s="3" t="str">
        <f>IF($A139="","",IF((AND($A139="ADD",OR(AK139="",AK139="Vested Assets"))),"12",(_xlfn.XLOOKUP(AK139,ud_work_category[lookupValue],ud_work_category[lookupKey],""))))</f>
        <v/>
      </c>
      <c r="AM139" s="6"/>
      <c r="AN139" s="2" t="str">
        <f t="shared" ref="AN139:AN202" si="24">IF($A139="ADD","TRUE","")</f>
        <v/>
      </c>
      <c r="AO139" s="3" t="str">
        <f t="shared" ref="AO139:AO202" si="25">IF($A139="ADD","Excellent","")</f>
        <v/>
      </c>
      <c r="AP139" s="3" t="str">
        <f>IF($A139="","",IF((AND($A139="ADD",OR(AO139="",AO139="Excellent"))),"1",(_xlfn.XLOOKUP(AO139,condition[lookupValue],condition[lookupKey],""))))</f>
        <v/>
      </c>
      <c r="AQ139" s="7" t="str">
        <f t="shared" ref="AQ139:AQ202" si="26">IF(V139&lt;&gt;"",V139,"")</f>
        <v/>
      </c>
      <c r="AR139" s="8"/>
    </row>
    <row r="140" spans="2:44"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K140" s="6"/>
      <c r="L140" s="6"/>
      <c r="N140" s="3" t="str">
        <f>IF($A140="ADD",IF(NOT(ISBLANK(M140)),_xlfn.XLOOKUP(M140,ud_gantry_primary_function[lookupValue],ud_gantry_primary_function[lookupKey],"ERROR"),""), "")</f>
        <v/>
      </c>
      <c r="P140" s="3" t="str">
        <f>IF($A140="ADD",IF(NOT(ISBLANK(O140)),_xlfn.XLOOKUP(O140,ud_shape[lookupValue],ud_shape[lookupKey],"ERROR"),""), "")</f>
        <v/>
      </c>
      <c r="R140" s="3" t="str">
        <f>IF($A140="ADD",IF(NOT(ISBLANK(Q140)),_xlfn.XLOOKUP(Q140,ud_gantry_construction_type[lookupValue],ud_gantry_construction_type[lookupKey],"ERROR"),""), "")</f>
        <v/>
      </c>
      <c r="T140" s="3" t="str">
        <f>IF($A140="ADD",IF(NOT(ISBLANK(S140)),_xlfn.XLOOKUP(S140,gantry_material[lookupValue],gantry_material[lookupKey],"ERROR"),""), "")</f>
        <v/>
      </c>
      <c r="V140" s="7"/>
      <c r="W140" s="4"/>
      <c r="X140" s="3" t="str">
        <f t="shared" si="18"/>
        <v/>
      </c>
      <c r="Y140" s="3" t="str">
        <f>IF($A140="","",IF((AND($A140="ADD",OR(X140="",X140="Neither"))),"3",(_xlfn.XLOOKUP(X140,ud_replacement_status[lookupValue],ud_replacement_status[lookupKey],""))))</f>
        <v/>
      </c>
      <c r="Z140" s="3" t="str">
        <f t="shared" si="19"/>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0"/>
        <v/>
      </c>
      <c r="AF140" s="3" t="str">
        <f>IF($A140="","",IF((AND($A140="ADD",OR(AE140="",AE140="Queenstown-Lakes District Council"))),"70",(_xlfn.XLOOKUP(AE140,ud_organisation_owner[lookupValue],ud_organisation_owner[lookupKey],""))))</f>
        <v/>
      </c>
      <c r="AG140" s="3" t="str">
        <f t="shared" si="21"/>
        <v/>
      </c>
      <c r="AH140" s="3" t="str">
        <f>IF($A140="","",IF((AND($A140="ADD",OR(AG140="",AG140="Queenstown-Lakes District Council"))),"70",(_xlfn.XLOOKUP(AG140,ud_organisation_owner[lookupValue],ud_organisation_owner[lookupKey],""))))</f>
        <v/>
      </c>
      <c r="AI140" s="3" t="str">
        <f t="shared" si="22"/>
        <v/>
      </c>
      <c r="AJ140" s="3" t="str">
        <f>IF($A140="","",IF((AND($A140="ADD",OR(AI140="",AI140="Local Authority"))),"17",(_xlfn.XLOOKUP(AI140,ud_sub_organisation[lookupValue],ud_sub_organisation[lookupKey],""))))</f>
        <v/>
      </c>
      <c r="AK140" s="3" t="str">
        <f t="shared" si="23"/>
        <v/>
      </c>
      <c r="AL140" s="3" t="str">
        <f>IF($A140="","",IF((AND($A140="ADD",OR(AK140="",AK140="Vested Assets"))),"12",(_xlfn.XLOOKUP(AK140,ud_work_category[lookupValue],ud_work_category[lookupKey],""))))</f>
        <v/>
      </c>
      <c r="AM140" s="6"/>
      <c r="AN140" s="2" t="str">
        <f t="shared" si="24"/>
        <v/>
      </c>
      <c r="AO140" s="3" t="str">
        <f t="shared" si="25"/>
        <v/>
      </c>
      <c r="AP140" s="3" t="str">
        <f>IF($A140="","",IF((AND($A140="ADD",OR(AO140="",AO140="Excellent"))),"1",(_xlfn.XLOOKUP(AO140,condition[lookupValue],condition[lookupKey],""))))</f>
        <v/>
      </c>
      <c r="AQ140" s="7" t="str">
        <f t="shared" si="26"/>
        <v/>
      </c>
      <c r="AR140" s="8"/>
    </row>
    <row r="141" spans="2:44"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K141" s="6"/>
      <c r="L141" s="6"/>
      <c r="N141" s="3" t="str">
        <f>IF($A141="ADD",IF(NOT(ISBLANK(M141)),_xlfn.XLOOKUP(M141,ud_gantry_primary_function[lookupValue],ud_gantry_primary_function[lookupKey],"ERROR"),""), "")</f>
        <v/>
      </c>
      <c r="P141" s="3" t="str">
        <f>IF($A141="ADD",IF(NOT(ISBLANK(O141)),_xlfn.XLOOKUP(O141,ud_shape[lookupValue],ud_shape[lookupKey],"ERROR"),""), "")</f>
        <v/>
      </c>
      <c r="R141" s="3" t="str">
        <f>IF($A141="ADD",IF(NOT(ISBLANK(Q141)),_xlfn.XLOOKUP(Q141,ud_gantry_construction_type[lookupValue],ud_gantry_construction_type[lookupKey],"ERROR"),""), "")</f>
        <v/>
      </c>
      <c r="T141" s="3" t="str">
        <f>IF($A141="ADD",IF(NOT(ISBLANK(S141)),_xlfn.XLOOKUP(S141,gantry_material[lookupValue],gantry_material[lookupKey],"ERROR"),""), "")</f>
        <v/>
      </c>
      <c r="V141" s="7"/>
      <c r="W141" s="4"/>
      <c r="X141" s="3" t="str">
        <f t="shared" si="18"/>
        <v/>
      </c>
      <c r="Y141" s="3" t="str">
        <f>IF($A141="","",IF((AND($A141="ADD",OR(X141="",X141="Neither"))),"3",(_xlfn.XLOOKUP(X141,ud_replacement_status[lookupValue],ud_replacement_status[lookupKey],""))))</f>
        <v/>
      </c>
      <c r="Z141" s="3" t="str">
        <f t="shared" si="19"/>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0"/>
        <v/>
      </c>
      <c r="AF141" s="3" t="str">
        <f>IF($A141="","",IF((AND($A141="ADD",OR(AE141="",AE141="Queenstown-Lakes District Council"))),"70",(_xlfn.XLOOKUP(AE141,ud_organisation_owner[lookupValue],ud_organisation_owner[lookupKey],""))))</f>
        <v/>
      </c>
      <c r="AG141" s="3" t="str">
        <f t="shared" si="21"/>
        <v/>
      </c>
      <c r="AH141" s="3" t="str">
        <f>IF($A141="","",IF((AND($A141="ADD",OR(AG141="",AG141="Queenstown-Lakes District Council"))),"70",(_xlfn.XLOOKUP(AG141,ud_organisation_owner[lookupValue],ud_organisation_owner[lookupKey],""))))</f>
        <v/>
      </c>
      <c r="AI141" s="3" t="str">
        <f t="shared" si="22"/>
        <v/>
      </c>
      <c r="AJ141" s="3" t="str">
        <f>IF($A141="","",IF((AND($A141="ADD",OR(AI141="",AI141="Local Authority"))),"17",(_xlfn.XLOOKUP(AI141,ud_sub_organisation[lookupValue],ud_sub_organisation[lookupKey],""))))</f>
        <v/>
      </c>
      <c r="AK141" s="3" t="str">
        <f t="shared" si="23"/>
        <v/>
      </c>
      <c r="AL141" s="3" t="str">
        <f>IF($A141="","",IF((AND($A141="ADD",OR(AK141="",AK141="Vested Assets"))),"12",(_xlfn.XLOOKUP(AK141,ud_work_category[lookupValue],ud_work_category[lookupKey],""))))</f>
        <v/>
      </c>
      <c r="AM141" s="6"/>
      <c r="AN141" s="2" t="str">
        <f t="shared" si="24"/>
        <v/>
      </c>
      <c r="AO141" s="3" t="str">
        <f t="shared" si="25"/>
        <v/>
      </c>
      <c r="AP141" s="3" t="str">
        <f>IF($A141="","",IF((AND($A141="ADD",OR(AO141="",AO141="Excellent"))),"1",(_xlfn.XLOOKUP(AO141,condition[lookupValue],condition[lookupKey],""))))</f>
        <v/>
      </c>
      <c r="AQ141" s="7" t="str">
        <f t="shared" si="26"/>
        <v/>
      </c>
      <c r="AR141" s="8"/>
    </row>
    <row r="142" spans="2:44"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K142" s="6"/>
      <c r="L142" s="6"/>
      <c r="N142" s="3" t="str">
        <f>IF($A142="ADD",IF(NOT(ISBLANK(M142)),_xlfn.XLOOKUP(M142,ud_gantry_primary_function[lookupValue],ud_gantry_primary_function[lookupKey],"ERROR"),""), "")</f>
        <v/>
      </c>
      <c r="P142" s="3" t="str">
        <f>IF($A142="ADD",IF(NOT(ISBLANK(O142)),_xlfn.XLOOKUP(O142,ud_shape[lookupValue],ud_shape[lookupKey],"ERROR"),""), "")</f>
        <v/>
      </c>
      <c r="R142" s="3" t="str">
        <f>IF($A142="ADD",IF(NOT(ISBLANK(Q142)),_xlfn.XLOOKUP(Q142,ud_gantry_construction_type[lookupValue],ud_gantry_construction_type[lookupKey],"ERROR"),""), "")</f>
        <v/>
      </c>
      <c r="T142" s="3" t="str">
        <f>IF($A142="ADD",IF(NOT(ISBLANK(S142)),_xlfn.XLOOKUP(S142,gantry_material[lookupValue],gantry_material[lookupKey],"ERROR"),""), "")</f>
        <v/>
      </c>
      <c r="V142" s="7"/>
      <c r="W142" s="4"/>
      <c r="X142" s="3" t="str">
        <f t="shared" si="18"/>
        <v/>
      </c>
      <c r="Y142" s="3" t="str">
        <f>IF($A142="","",IF((AND($A142="ADD",OR(X142="",X142="Neither"))),"3",(_xlfn.XLOOKUP(X142,ud_replacement_status[lookupValue],ud_replacement_status[lookupKey],""))))</f>
        <v/>
      </c>
      <c r="Z142" s="3" t="str">
        <f t="shared" si="19"/>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0"/>
        <v/>
      </c>
      <c r="AF142" s="3" t="str">
        <f>IF($A142="","",IF((AND($A142="ADD",OR(AE142="",AE142="Queenstown-Lakes District Council"))),"70",(_xlfn.XLOOKUP(AE142,ud_organisation_owner[lookupValue],ud_organisation_owner[lookupKey],""))))</f>
        <v/>
      </c>
      <c r="AG142" s="3" t="str">
        <f t="shared" si="21"/>
        <v/>
      </c>
      <c r="AH142" s="3" t="str">
        <f>IF($A142="","",IF((AND($A142="ADD",OR(AG142="",AG142="Queenstown-Lakes District Council"))),"70",(_xlfn.XLOOKUP(AG142,ud_organisation_owner[lookupValue],ud_organisation_owner[lookupKey],""))))</f>
        <v/>
      </c>
      <c r="AI142" s="3" t="str">
        <f t="shared" si="22"/>
        <v/>
      </c>
      <c r="AJ142" s="3" t="str">
        <f>IF($A142="","",IF((AND($A142="ADD",OR(AI142="",AI142="Local Authority"))),"17",(_xlfn.XLOOKUP(AI142,ud_sub_organisation[lookupValue],ud_sub_organisation[lookupKey],""))))</f>
        <v/>
      </c>
      <c r="AK142" s="3" t="str">
        <f t="shared" si="23"/>
        <v/>
      </c>
      <c r="AL142" s="3" t="str">
        <f>IF($A142="","",IF((AND($A142="ADD",OR(AK142="",AK142="Vested Assets"))),"12",(_xlfn.XLOOKUP(AK142,ud_work_category[lookupValue],ud_work_category[lookupKey],""))))</f>
        <v/>
      </c>
      <c r="AM142" s="6"/>
      <c r="AN142" s="2" t="str">
        <f t="shared" si="24"/>
        <v/>
      </c>
      <c r="AO142" s="3" t="str">
        <f t="shared" si="25"/>
        <v/>
      </c>
      <c r="AP142" s="3" t="str">
        <f>IF($A142="","",IF((AND($A142="ADD",OR(AO142="",AO142="Excellent"))),"1",(_xlfn.XLOOKUP(AO142,condition[lookupValue],condition[lookupKey],""))))</f>
        <v/>
      </c>
      <c r="AQ142" s="7" t="str">
        <f t="shared" si="26"/>
        <v/>
      </c>
      <c r="AR142" s="8"/>
    </row>
    <row r="143" spans="2:44"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K143" s="6"/>
      <c r="L143" s="6"/>
      <c r="N143" s="3" t="str">
        <f>IF($A143="ADD",IF(NOT(ISBLANK(M143)),_xlfn.XLOOKUP(M143,ud_gantry_primary_function[lookupValue],ud_gantry_primary_function[lookupKey],"ERROR"),""), "")</f>
        <v/>
      </c>
      <c r="P143" s="3" t="str">
        <f>IF($A143="ADD",IF(NOT(ISBLANK(O143)),_xlfn.XLOOKUP(O143,ud_shape[lookupValue],ud_shape[lookupKey],"ERROR"),""), "")</f>
        <v/>
      </c>
      <c r="R143" s="3" t="str">
        <f>IF($A143="ADD",IF(NOT(ISBLANK(Q143)),_xlfn.XLOOKUP(Q143,ud_gantry_construction_type[lookupValue],ud_gantry_construction_type[lookupKey],"ERROR"),""), "")</f>
        <v/>
      </c>
      <c r="T143" s="3" t="str">
        <f>IF($A143="ADD",IF(NOT(ISBLANK(S143)),_xlfn.XLOOKUP(S143,gantry_material[lookupValue],gantry_material[lookupKey],"ERROR"),""), "")</f>
        <v/>
      </c>
      <c r="V143" s="7"/>
      <c r="W143" s="4"/>
      <c r="X143" s="3" t="str">
        <f t="shared" si="18"/>
        <v/>
      </c>
      <c r="Y143" s="3" t="str">
        <f>IF($A143="","",IF((AND($A143="ADD",OR(X143="",X143="Neither"))),"3",(_xlfn.XLOOKUP(X143,ud_replacement_status[lookupValue],ud_replacement_status[lookupKey],""))))</f>
        <v/>
      </c>
      <c r="Z143" s="3" t="str">
        <f t="shared" si="19"/>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0"/>
        <v/>
      </c>
      <c r="AF143" s="3" t="str">
        <f>IF($A143="","",IF((AND($A143="ADD",OR(AE143="",AE143="Queenstown-Lakes District Council"))),"70",(_xlfn.XLOOKUP(AE143,ud_organisation_owner[lookupValue],ud_organisation_owner[lookupKey],""))))</f>
        <v/>
      </c>
      <c r="AG143" s="3" t="str">
        <f t="shared" si="21"/>
        <v/>
      </c>
      <c r="AH143" s="3" t="str">
        <f>IF($A143="","",IF((AND($A143="ADD",OR(AG143="",AG143="Queenstown-Lakes District Council"))),"70",(_xlfn.XLOOKUP(AG143,ud_organisation_owner[lookupValue],ud_organisation_owner[lookupKey],""))))</f>
        <v/>
      </c>
      <c r="AI143" s="3" t="str">
        <f t="shared" si="22"/>
        <v/>
      </c>
      <c r="AJ143" s="3" t="str">
        <f>IF($A143="","",IF((AND($A143="ADD",OR(AI143="",AI143="Local Authority"))),"17",(_xlfn.XLOOKUP(AI143,ud_sub_organisation[lookupValue],ud_sub_organisation[lookupKey],""))))</f>
        <v/>
      </c>
      <c r="AK143" s="3" t="str">
        <f t="shared" si="23"/>
        <v/>
      </c>
      <c r="AL143" s="3" t="str">
        <f>IF($A143="","",IF((AND($A143="ADD",OR(AK143="",AK143="Vested Assets"))),"12",(_xlfn.XLOOKUP(AK143,ud_work_category[lookupValue],ud_work_category[lookupKey],""))))</f>
        <v/>
      </c>
      <c r="AM143" s="6"/>
      <c r="AN143" s="2" t="str">
        <f t="shared" si="24"/>
        <v/>
      </c>
      <c r="AO143" s="3" t="str">
        <f t="shared" si="25"/>
        <v/>
      </c>
      <c r="AP143" s="3" t="str">
        <f>IF($A143="","",IF((AND($A143="ADD",OR(AO143="",AO143="Excellent"))),"1",(_xlfn.XLOOKUP(AO143,condition[lookupValue],condition[lookupKey],""))))</f>
        <v/>
      </c>
      <c r="AQ143" s="7" t="str">
        <f t="shared" si="26"/>
        <v/>
      </c>
      <c r="AR143" s="8"/>
    </row>
    <row r="144" spans="2:44"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K144" s="6"/>
      <c r="L144" s="6"/>
      <c r="N144" s="3" t="str">
        <f>IF($A144="ADD",IF(NOT(ISBLANK(M144)),_xlfn.XLOOKUP(M144,ud_gantry_primary_function[lookupValue],ud_gantry_primary_function[lookupKey],"ERROR"),""), "")</f>
        <v/>
      </c>
      <c r="P144" s="3" t="str">
        <f>IF($A144="ADD",IF(NOT(ISBLANK(O144)),_xlfn.XLOOKUP(O144,ud_shape[lookupValue],ud_shape[lookupKey],"ERROR"),""), "")</f>
        <v/>
      </c>
      <c r="R144" s="3" t="str">
        <f>IF($A144="ADD",IF(NOT(ISBLANK(Q144)),_xlfn.XLOOKUP(Q144,ud_gantry_construction_type[lookupValue],ud_gantry_construction_type[lookupKey],"ERROR"),""), "")</f>
        <v/>
      </c>
      <c r="T144" s="3" t="str">
        <f>IF($A144="ADD",IF(NOT(ISBLANK(S144)),_xlfn.XLOOKUP(S144,gantry_material[lookupValue],gantry_material[lookupKey],"ERROR"),""), "")</f>
        <v/>
      </c>
      <c r="V144" s="7"/>
      <c r="W144" s="4"/>
      <c r="X144" s="3" t="str">
        <f t="shared" si="18"/>
        <v/>
      </c>
      <c r="Y144" s="3" t="str">
        <f>IF($A144="","",IF((AND($A144="ADD",OR(X144="",X144="Neither"))),"3",(_xlfn.XLOOKUP(X144,ud_replacement_status[lookupValue],ud_replacement_status[lookupKey],""))))</f>
        <v/>
      </c>
      <c r="Z144" s="3" t="str">
        <f t="shared" si="19"/>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0"/>
        <v/>
      </c>
      <c r="AF144" s="3" t="str">
        <f>IF($A144="","",IF((AND($A144="ADD",OR(AE144="",AE144="Queenstown-Lakes District Council"))),"70",(_xlfn.XLOOKUP(AE144,ud_organisation_owner[lookupValue],ud_organisation_owner[lookupKey],""))))</f>
        <v/>
      </c>
      <c r="AG144" s="3" t="str">
        <f t="shared" si="21"/>
        <v/>
      </c>
      <c r="AH144" s="3" t="str">
        <f>IF($A144="","",IF((AND($A144="ADD",OR(AG144="",AG144="Queenstown-Lakes District Council"))),"70",(_xlfn.XLOOKUP(AG144,ud_organisation_owner[lookupValue],ud_organisation_owner[lookupKey],""))))</f>
        <v/>
      </c>
      <c r="AI144" s="3" t="str">
        <f t="shared" si="22"/>
        <v/>
      </c>
      <c r="AJ144" s="3" t="str">
        <f>IF($A144="","",IF((AND($A144="ADD",OR(AI144="",AI144="Local Authority"))),"17",(_xlfn.XLOOKUP(AI144,ud_sub_organisation[lookupValue],ud_sub_organisation[lookupKey],""))))</f>
        <v/>
      </c>
      <c r="AK144" s="3" t="str">
        <f t="shared" si="23"/>
        <v/>
      </c>
      <c r="AL144" s="3" t="str">
        <f>IF($A144="","",IF((AND($A144="ADD",OR(AK144="",AK144="Vested Assets"))),"12",(_xlfn.XLOOKUP(AK144,ud_work_category[lookupValue],ud_work_category[lookupKey],""))))</f>
        <v/>
      </c>
      <c r="AM144" s="6"/>
      <c r="AN144" s="2" t="str">
        <f t="shared" si="24"/>
        <v/>
      </c>
      <c r="AO144" s="3" t="str">
        <f t="shared" si="25"/>
        <v/>
      </c>
      <c r="AP144" s="3" t="str">
        <f>IF($A144="","",IF((AND($A144="ADD",OR(AO144="",AO144="Excellent"))),"1",(_xlfn.XLOOKUP(AO144,condition[lookupValue],condition[lookupKey],""))))</f>
        <v/>
      </c>
      <c r="AQ144" s="7" t="str">
        <f t="shared" si="26"/>
        <v/>
      </c>
      <c r="AR144" s="8"/>
    </row>
    <row r="145" spans="2:44"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K145" s="6"/>
      <c r="L145" s="6"/>
      <c r="N145" s="3" t="str">
        <f>IF($A145="ADD",IF(NOT(ISBLANK(M145)),_xlfn.XLOOKUP(M145,ud_gantry_primary_function[lookupValue],ud_gantry_primary_function[lookupKey],"ERROR"),""), "")</f>
        <v/>
      </c>
      <c r="P145" s="3" t="str">
        <f>IF($A145="ADD",IF(NOT(ISBLANK(O145)),_xlfn.XLOOKUP(O145,ud_shape[lookupValue],ud_shape[lookupKey],"ERROR"),""), "")</f>
        <v/>
      </c>
      <c r="R145" s="3" t="str">
        <f>IF($A145="ADD",IF(NOT(ISBLANK(Q145)),_xlfn.XLOOKUP(Q145,ud_gantry_construction_type[lookupValue],ud_gantry_construction_type[lookupKey],"ERROR"),""), "")</f>
        <v/>
      </c>
      <c r="T145" s="3" t="str">
        <f>IF($A145="ADD",IF(NOT(ISBLANK(S145)),_xlfn.XLOOKUP(S145,gantry_material[lookupValue],gantry_material[lookupKey],"ERROR"),""), "")</f>
        <v/>
      </c>
      <c r="V145" s="7"/>
      <c r="W145" s="4"/>
      <c r="X145" s="3" t="str">
        <f t="shared" si="18"/>
        <v/>
      </c>
      <c r="Y145" s="3" t="str">
        <f>IF($A145="","",IF((AND($A145="ADD",OR(X145="",X145="Neither"))),"3",(_xlfn.XLOOKUP(X145,ud_replacement_status[lookupValue],ud_replacement_status[lookupKey],""))))</f>
        <v/>
      </c>
      <c r="Z145" s="3" t="str">
        <f t="shared" si="19"/>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0"/>
        <v/>
      </c>
      <c r="AF145" s="3" t="str">
        <f>IF($A145="","",IF((AND($A145="ADD",OR(AE145="",AE145="Queenstown-Lakes District Council"))),"70",(_xlfn.XLOOKUP(AE145,ud_organisation_owner[lookupValue],ud_organisation_owner[lookupKey],""))))</f>
        <v/>
      </c>
      <c r="AG145" s="3" t="str">
        <f t="shared" si="21"/>
        <v/>
      </c>
      <c r="AH145" s="3" t="str">
        <f>IF($A145="","",IF((AND($A145="ADD",OR(AG145="",AG145="Queenstown-Lakes District Council"))),"70",(_xlfn.XLOOKUP(AG145,ud_organisation_owner[lookupValue],ud_organisation_owner[lookupKey],""))))</f>
        <v/>
      </c>
      <c r="AI145" s="3" t="str">
        <f t="shared" si="22"/>
        <v/>
      </c>
      <c r="AJ145" s="3" t="str">
        <f>IF($A145="","",IF((AND($A145="ADD",OR(AI145="",AI145="Local Authority"))),"17",(_xlfn.XLOOKUP(AI145,ud_sub_organisation[lookupValue],ud_sub_organisation[lookupKey],""))))</f>
        <v/>
      </c>
      <c r="AK145" s="3" t="str">
        <f t="shared" si="23"/>
        <v/>
      </c>
      <c r="AL145" s="3" t="str">
        <f>IF($A145="","",IF((AND($A145="ADD",OR(AK145="",AK145="Vested Assets"))),"12",(_xlfn.XLOOKUP(AK145,ud_work_category[lookupValue],ud_work_category[lookupKey],""))))</f>
        <v/>
      </c>
      <c r="AM145" s="6"/>
      <c r="AN145" s="2" t="str">
        <f t="shared" si="24"/>
        <v/>
      </c>
      <c r="AO145" s="3" t="str">
        <f t="shared" si="25"/>
        <v/>
      </c>
      <c r="AP145" s="3" t="str">
        <f>IF($A145="","",IF((AND($A145="ADD",OR(AO145="",AO145="Excellent"))),"1",(_xlfn.XLOOKUP(AO145,condition[lookupValue],condition[lookupKey],""))))</f>
        <v/>
      </c>
      <c r="AQ145" s="7" t="str">
        <f t="shared" si="26"/>
        <v/>
      </c>
      <c r="AR145" s="8"/>
    </row>
    <row r="146" spans="2:44"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K146" s="6"/>
      <c r="L146" s="6"/>
      <c r="N146" s="3" t="str">
        <f>IF($A146="ADD",IF(NOT(ISBLANK(M146)),_xlfn.XLOOKUP(M146,ud_gantry_primary_function[lookupValue],ud_gantry_primary_function[lookupKey],"ERROR"),""), "")</f>
        <v/>
      </c>
      <c r="P146" s="3" t="str">
        <f>IF($A146="ADD",IF(NOT(ISBLANK(O146)),_xlfn.XLOOKUP(O146,ud_shape[lookupValue],ud_shape[lookupKey],"ERROR"),""), "")</f>
        <v/>
      </c>
      <c r="R146" s="3" t="str">
        <f>IF($A146="ADD",IF(NOT(ISBLANK(Q146)),_xlfn.XLOOKUP(Q146,ud_gantry_construction_type[lookupValue],ud_gantry_construction_type[lookupKey],"ERROR"),""), "")</f>
        <v/>
      </c>
      <c r="T146" s="3" t="str">
        <f>IF($A146="ADD",IF(NOT(ISBLANK(S146)),_xlfn.XLOOKUP(S146,gantry_material[lookupValue],gantry_material[lookupKey],"ERROR"),""), "")</f>
        <v/>
      </c>
      <c r="V146" s="7"/>
      <c r="W146" s="4"/>
      <c r="X146" s="3" t="str">
        <f t="shared" si="18"/>
        <v/>
      </c>
      <c r="Y146" s="3" t="str">
        <f>IF($A146="","",IF((AND($A146="ADD",OR(X146="",X146="Neither"))),"3",(_xlfn.XLOOKUP(X146,ud_replacement_status[lookupValue],ud_replacement_status[lookupKey],""))))</f>
        <v/>
      </c>
      <c r="Z146" s="3" t="str">
        <f t="shared" si="19"/>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0"/>
        <v/>
      </c>
      <c r="AF146" s="3" t="str">
        <f>IF($A146="","",IF((AND($A146="ADD",OR(AE146="",AE146="Queenstown-Lakes District Council"))),"70",(_xlfn.XLOOKUP(AE146,ud_organisation_owner[lookupValue],ud_organisation_owner[lookupKey],""))))</f>
        <v/>
      </c>
      <c r="AG146" s="3" t="str">
        <f t="shared" si="21"/>
        <v/>
      </c>
      <c r="AH146" s="3" t="str">
        <f>IF($A146="","",IF((AND($A146="ADD",OR(AG146="",AG146="Queenstown-Lakes District Council"))),"70",(_xlfn.XLOOKUP(AG146,ud_organisation_owner[lookupValue],ud_organisation_owner[lookupKey],""))))</f>
        <v/>
      </c>
      <c r="AI146" s="3" t="str">
        <f t="shared" si="22"/>
        <v/>
      </c>
      <c r="AJ146" s="3" t="str">
        <f>IF($A146="","",IF((AND($A146="ADD",OR(AI146="",AI146="Local Authority"))),"17",(_xlfn.XLOOKUP(AI146,ud_sub_organisation[lookupValue],ud_sub_organisation[lookupKey],""))))</f>
        <v/>
      </c>
      <c r="AK146" s="3" t="str">
        <f t="shared" si="23"/>
        <v/>
      </c>
      <c r="AL146" s="3" t="str">
        <f>IF($A146="","",IF((AND($A146="ADD",OR(AK146="",AK146="Vested Assets"))),"12",(_xlfn.XLOOKUP(AK146,ud_work_category[lookupValue],ud_work_category[lookupKey],""))))</f>
        <v/>
      </c>
      <c r="AM146" s="6"/>
      <c r="AN146" s="2" t="str">
        <f t="shared" si="24"/>
        <v/>
      </c>
      <c r="AO146" s="3" t="str">
        <f t="shared" si="25"/>
        <v/>
      </c>
      <c r="AP146" s="3" t="str">
        <f>IF($A146="","",IF((AND($A146="ADD",OR(AO146="",AO146="Excellent"))),"1",(_xlfn.XLOOKUP(AO146,condition[lookupValue],condition[lookupKey],""))))</f>
        <v/>
      </c>
      <c r="AQ146" s="7" t="str">
        <f t="shared" si="26"/>
        <v/>
      </c>
      <c r="AR146" s="8"/>
    </row>
    <row r="147" spans="2:44"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K147" s="6"/>
      <c r="L147" s="6"/>
      <c r="N147" s="3" t="str">
        <f>IF($A147="ADD",IF(NOT(ISBLANK(M147)),_xlfn.XLOOKUP(M147,ud_gantry_primary_function[lookupValue],ud_gantry_primary_function[lookupKey],"ERROR"),""), "")</f>
        <v/>
      </c>
      <c r="P147" s="3" t="str">
        <f>IF($A147="ADD",IF(NOT(ISBLANK(O147)),_xlfn.XLOOKUP(O147,ud_shape[lookupValue],ud_shape[lookupKey],"ERROR"),""), "")</f>
        <v/>
      </c>
      <c r="R147" s="3" t="str">
        <f>IF($A147="ADD",IF(NOT(ISBLANK(Q147)),_xlfn.XLOOKUP(Q147,ud_gantry_construction_type[lookupValue],ud_gantry_construction_type[lookupKey],"ERROR"),""), "")</f>
        <v/>
      </c>
      <c r="T147" s="3" t="str">
        <f>IF($A147="ADD",IF(NOT(ISBLANK(S147)),_xlfn.XLOOKUP(S147,gantry_material[lookupValue],gantry_material[lookupKey],"ERROR"),""), "")</f>
        <v/>
      </c>
      <c r="V147" s="7"/>
      <c r="W147" s="4"/>
      <c r="X147" s="3" t="str">
        <f t="shared" si="18"/>
        <v/>
      </c>
      <c r="Y147" s="3" t="str">
        <f>IF($A147="","",IF((AND($A147="ADD",OR(X147="",X147="Neither"))),"3",(_xlfn.XLOOKUP(X147,ud_replacement_status[lookupValue],ud_replacement_status[lookupKey],""))))</f>
        <v/>
      </c>
      <c r="Z147" s="3" t="str">
        <f t="shared" si="19"/>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0"/>
        <v/>
      </c>
      <c r="AF147" s="3" t="str">
        <f>IF($A147="","",IF((AND($A147="ADD",OR(AE147="",AE147="Queenstown-Lakes District Council"))),"70",(_xlfn.XLOOKUP(AE147,ud_organisation_owner[lookupValue],ud_organisation_owner[lookupKey],""))))</f>
        <v/>
      </c>
      <c r="AG147" s="3" t="str">
        <f t="shared" si="21"/>
        <v/>
      </c>
      <c r="AH147" s="3" t="str">
        <f>IF($A147="","",IF((AND($A147="ADD",OR(AG147="",AG147="Queenstown-Lakes District Council"))),"70",(_xlfn.XLOOKUP(AG147,ud_organisation_owner[lookupValue],ud_organisation_owner[lookupKey],""))))</f>
        <v/>
      </c>
      <c r="AI147" s="3" t="str">
        <f t="shared" si="22"/>
        <v/>
      </c>
      <c r="AJ147" s="3" t="str">
        <f>IF($A147="","",IF((AND($A147="ADD",OR(AI147="",AI147="Local Authority"))),"17",(_xlfn.XLOOKUP(AI147,ud_sub_organisation[lookupValue],ud_sub_organisation[lookupKey],""))))</f>
        <v/>
      </c>
      <c r="AK147" s="3" t="str">
        <f t="shared" si="23"/>
        <v/>
      </c>
      <c r="AL147" s="3" t="str">
        <f>IF($A147="","",IF((AND($A147="ADD",OR(AK147="",AK147="Vested Assets"))),"12",(_xlfn.XLOOKUP(AK147,ud_work_category[lookupValue],ud_work_category[lookupKey],""))))</f>
        <v/>
      </c>
      <c r="AM147" s="6"/>
      <c r="AN147" s="2" t="str">
        <f t="shared" si="24"/>
        <v/>
      </c>
      <c r="AO147" s="3" t="str">
        <f t="shared" si="25"/>
        <v/>
      </c>
      <c r="AP147" s="3" t="str">
        <f>IF($A147="","",IF((AND($A147="ADD",OR(AO147="",AO147="Excellent"))),"1",(_xlfn.XLOOKUP(AO147,condition[lookupValue],condition[lookupKey],""))))</f>
        <v/>
      </c>
      <c r="AQ147" s="7" t="str">
        <f t="shared" si="26"/>
        <v/>
      </c>
      <c r="AR147" s="8"/>
    </row>
    <row r="148" spans="2:44"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K148" s="6"/>
      <c r="L148" s="6"/>
      <c r="N148" s="3" t="str">
        <f>IF($A148="ADD",IF(NOT(ISBLANK(M148)),_xlfn.XLOOKUP(M148,ud_gantry_primary_function[lookupValue],ud_gantry_primary_function[lookupKey],"ERROR"),""), "")</f>
        <v/>
      </c>
      <c r="P148" s="3" t="str">
        <f>IF($A148="ADD",IF(NOT(ISBLANK(O148)),_xlfn.XLOOKUP(O148,ud_shape[lookupValue],ud_shape[lookupKey],"ERROR"),""), "")</f>
        <v/>
      </c>
      <c r="R148" s="3" t="str">
        <f>IF($A148="ADD",IF(NOT(ISBLANK(Q148)),_xlfn.XLOOKUP(Q148,ud_gantry_construction_type[lookupValue],ud_gantry_construction_type[lookupKey],"ERROR"),""), "")</f>
        <v/>
      </c>
      <c r="T148" s="3" t="str">
        <f>IF($A148="ADD",IF(NOT(ISBLANK(S148)),_xlfn.XLOOKUP(S148,gantry_material[lookupValue],gantry_material[lookupKey],"ERROR"),""), "")</f>
        <v/>
      </c>
      <c r="V148" s="7"/>
      <c r="W148" s="4"/>
      <c r="X148" s="3" t="str">
        <f t="shared" si="18"/>
        <v/>
      </c>
      <c r="Y148" s="3" t="str">
        <f>IF($A148="","",IF((AND($A148="ADD",OR(X148="",X148="Neither"))),"3",(_xlfn.XLOOKUP(X148,ud_replacement_status[lookupValue],ud_replacement_status[lookupKey],""))))</f>
        <v/>
      </c>
      <c r="Z148" s="3" t="str">
        <f t="shared" si="19"/>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0"/>
        <v/>
      </c>
      <c r="AF148" s="3" t="str">
        <f>IF($A148="","",IF((AND($A148="ADD",OR(AE148="",AE148="Queenstown-Lakes District Council"))),"70",(_xlfn.XLOOKUP(AE148,ud_organisation_owner[lookupValue],ud_organisation_owner[lookupKey],""))))</f>
        <v/>
      </c>
      <c r="AG148" s="3" t="str">
        <f t="shared" si="21"/>
        <v/>
      </c>
      <c r="AH148" s="3" t="str">
        <f>IF($A148="","",IF((AND($A148="ADD",OR(AG148="",AG148="Queenstown-Lakes District Council"))),"70",(_xlfn.XLOOKUP(AG148,ud_organisation_owner[lookupValue],ud_organisation_owner[lookupKey],""))))</f>
        <v/>
      </c>
      <c r="AI148" s="3" t="str">
        <f t="shared" si="22"/>
        <v/>
      </c>
      <c r="AJ148" s="3" t="str">
        <f>IF($A148="","",IF((AND($A148="ADD",OR(AI148="",AI148="Local Authority"))),"17",(_xlfn.XLOOKUP(AI148,ud_sub_organisation[lookupValue],ud_sub_organisation[lookupKey],""))))</f>
        <v/>
      </c>
      <c r="AK148" s="3" t="str">
        <f t="shared" si="23"/>
        <v/>
      </c>
      <c r="AL148" s="3" t="str">
        <f>IF($A148="","",IF((AND($A148="ADD",OR(AK148="",AK148="Vested Assets"))),"12",(_xlfn.XLOOKUP(AK148,ud_work_category[lookupValue],ud_work_category[lookupKey],""))))</f>
        <v/>
      </c>
      <c r="AM148" s="6"/>
      <c r="AN148" s="2" t="str">
        <f t="shared" si="24"/>
        <v/>
      </c>
      <c r="AO148" s="3" t="str">
        <f t="shared" si="25"/>
        <v/>
      </c>
      <c r="AP148" s="3" t="str">
        <f>IF($A148="","",IF((AND($A148="ADD",OR(AO148="",AO148="Excellent"))),"1",(_xlfn.XLOOKUP(AO148,condition[lookupValue],condition[lookupKey],""))))</f>
        <v/>
      </c>
      <c r="AQ148" s="7" t="str">
        <f t="shared" si="26"/>
        <v/>
      </c>
      <c r="AR148" s="8"/>
    </row>
    <row r="149" spans="2:44"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K149" s="6"/>
      <c r="L149" s="6"/>
      <c r="N149" s="3" t="str">
        <f>IF($A149="ADD",IF(NOT(ISBLANK(M149)),_xlfn.XLOOKUP(M149,ud_gantry_primary_function[lookupValue],ud_gantry_primary_function[lookupKey],"ERROR"),""), "")</f>
        <v/>
      </c>
      <c r="P149" s="3" t="str">
        <f>IF($A149="ADD",IF(NOT(ISBLANK(O149)),_xlfn.XLOOKUP(O149,ud_shape[lookupValue],ud_shape[lookupKey],"ERROR"),""), "")</f>
        <v/>
      </c>
      <c r="R149" s="3" t="str">
        <f>IF($A149="ADD",IF(NOT(ISBLANK(Q149)),_xlfn.XLOOKUP(Q149,ud_gantry_construction_type[lookupValue],ud_gantry_construction_type[lookupKey],"ERROR"),""), "")</f>
        <v/>
      </c>
      <c r="T149" s="3" t="str">
        <f>IF($A149="ADD",IF(NOT(ISBLANK(S149)),_xlfn.XLOOKUP(S149,gantry_material[lookupValue],gantry_material[lookupKey],"ERROR"),""), "")</f>
        <v/>
      </c>
      <c r="V149" s="7"/>
      <c r="W149" s="4"/>
      <c r="X149" s="3" t="str">
        <f t="shared" si="18"/>
        <v/>
      </c>
      <c r="Y149" s="3" t="str">
        <f>IF($A149="","",IF((AND($A149="ADD",OR(X149="",X149="Neither"))),"3",(_xlfn.XLOOKUP(X149,ud_replacement_status[lookupValue],ud_replacement_status[lookupKey],""))))</f>
        <v/>
      </c>
      <c r="Z149" s="3" t="str">
        <f t="shared" si="19"/>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0"/>
        <v/>
      </c>
      <c r="AF149" s="3" t="str">
        <f>IF($A149="","",IF((AND($A149="ADD",OR(AE149="",AE149="Queenstown-Lakes District Council"))),"70",(_xlfn.XLOOKUP(AE149,ud_organisation_owner[lookupValue],ud_organisation_owner[lookupKey],""))))</f>
        <v/>
      </c>
      <c r="AG149" s="3" t="str">
        <f t="shared" si="21"/>
        <v/>
      </c>
      <c r="AH149" s="3" t="str">
        <f>IF($A149="","",IF((AND($A149="ADD",OR(AG149="",AG149="Queenstown-Lakes District Council"))),"70",(_xlfn.XLOOKUP(AG149,ud_organisation_owner[lookupValue],ud_organisation_owner[lookupKey],""))))</f>
        <v/>
      </c>
      <c r="AI149" s="3" t="str">
        <f t="shared" si="22"/>
        <v/>
      </c>
      <c r="AJ149" s="3" t="str">
        <f>IF($A149="","",IF((AND($A149="ADD",OR(AI149="",AI149="Local Authority"))),"17",(_xlfn.XLOOKUP(AI149,ud_sub_organisation[lookupValue],ud_sub_organisation[lookupKey],""))))</f>
        <v/>
      </c>
      <c r="AK149" s="3" t="str">
        <f t="shared" si="23"/>
        <v/>
      </c>
      <c r="AL149" s="3" t="str">
        <f>IF($A149="","",IF((AND($A149="ADD",OR(AK149="",AK149="Vested Assets"))),"12",(_xlfn.XLOOKUP(AK149,ud_work_category[lookupValue],ud_work_category[lookupKey],""))))</f>
        <v/>
      </c>
      <c r="AM149" s="6"/>
      <c r="AN149" s="2" t="str">
        <f t="shared" si="24"/>
        <v/>
      </c>
      <c r="AO149" s="3" t="str">
        <f t="shared" si="25"/>
        <v/>
      </c>
      <c r="AP149" s="3" t="str">
        <f>IF($A149="","",IF((AND($A149="ADD",OR(AO149="",AO149="Excellent"))),"1",(_xlfn.XLOOKUP(AO149,condition[lookupValue],condition[lookupKey],""))))</f>
        <v/>
      </c>
      <c r="AQ149" s="7" t="str">
        <f t="shared" si="26"/>
        <v/>
      </c>
      <c r="AR149" s="8"/>
    </row>
    <row r="150" spans="2:44"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K150" s="6"/>
      <c r="L150" s="6"/>
      <c r="N150" s="3" t="str">
        <f>IF($A150="ADD",IF(NOT(ISBLANK(M150)),_xlfn.XLOOKUP(M150,ud_gantry_primary_function[lookupValue],ud_gantry_primary_function[lookupKey],"ERROR"),""), "")</f>
        <v/>
      </c>
      <c r="P150" s="3" t="str">
        <f>IF($A150="ADD",IF(NOT(ISBLANK(O150)),_xlfn.XLOOKUP(O150,ud_shape[lookupValue],ud_shape[lookupKey],"ERROR"),""), "")</f>
        <v/>
      </c>
      <c r="R150" s="3" t="str">
        <f>IF($A150="ADD",IF(NOT(ISBLANK(Q150)),_xlfn.XLOOKUP(Q150,ud_gantry_construction_type[lookupValue],ud_gantry_construction_type[lookupKey],"ERROR"),""), "")</f>
        <v/>
      </c>
      <c r="T150" s="3" t="str">
        <f>IF($A150="ADD",IF(NOT(ISBLANK(S150)),_xlfn.XLOOKUP(S150,gantry_material[lookupValue],gantry_material[lookupKey],"ERROR"),""), "")</f>
        <v/>
      </c>
      <c r="V150" s="7"/>
      <c r="W150" s="4"/>
      <c r="X150" s="3" t="str">
        <f t="shared" si="18"/>
        <v/>
      </c>
      <c r="Y150" s="3" t="str">
        <f>IF($A150="","",IF((AND($A150="ADD",OR(X150="",X150="Neither"))),"3",(_xlfn.XLOOKUP(X150,ud_replacement_status[lookupValue],ud_replacement_status[lookupKey],""))))</f>
        <v/>
      </c>
      <c r="Z150" s="3" t="str">
        <f t="shared" si="19"/>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0"/>
        <v/>
      </c>
      <c r="AF150" s="3" t="str">
        <f>IF($A150="","",IF((AND($A150="ADD",OR(AE150="",AE150="Queenstown-Lakes District Council"))),"70",(_xlfn.XLOOKUP(AE150,ud_organisation_owner[lookupValue],ud_organisation_owner[lookupKey],""))))</f>
        <v/>
      </c>
      <c r="AG150" s="3" t="str">
        <f t="shared" si="21"/>
        <v/>
      </c>
      <c r="AH150" s="3" t="str">
        <f>IF($A150="","",IF((AND($A150="ADD",OR(AG150="",AG150="Queenstown-Lakes District Council"))),"70",(_xlfn.XLOOKUP(AG150,ud_organisation_owner[lookupValue],ud_organisation_owner[lookupKey],""))))</f>
        <v/>
      </c>
      <c r="AI150" s="3" t="str">
        <f t="shared" si="22"/>
        <v/>
      </c>
      <c r="AJ150" s="3" t="str">
        <f>IF($A150="","",IF((AND($A150="ADD",OR(AI150="",AI150="Local Authority"))),"17",(_xlfn.XLOOKUP(AI150,ud_sub_organisation[lookupValue],ud_sub_organisation[lookupKey],""))))</f>
        <v/>
      </c>
      <c r="AK150" s="3" t="str">
        <f t="shared" si="23"/>
        <v/>
      </c>
      <c r="AL150" s="3" t="str">
        <f>IF($A150="","",IF((AND($A150="ADD",OR(AK150="",AK150="Vested Assets"))),"12",(_xlfn.XLOOKUP(AK150,ud_work_category[lookupValue],ud_work_category[lookupKey],""))))</f>
        <v/>
      </c>
      <c r="AM150" s="6"/>
      <c r="AN150" s="2" t="str">
        <f t="shared" si="24"/>
        <v/>
      </c>
      <c r="AO150" s="3" t="str">
        <f t="shared" si="25"/>
        <v/>
      </c>
      <c r="AP150" s="3" t="str">
        <f>IF($A150="","",IF((AND($A150="ADD",OR(AO150="",AO150="Excellent"))),"1",(_xlfn.XLOOKUP(AO150,condition[lookupValue],condition[lookupKey],""))))</f>
        <v/>
      </c>
      <c r="AQ150" s="7" t="str">
        <f t="shared" si="26"/>
        <v/>
      </c>
      <c r="AR150" s="8"/>
    </row>
    <row r="151" spans="2:44"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K151" s="6"/>
      <c r="L151" s="6"/>
      <c r="N151" s="3" t="str">
        <f>IF($A151="ADD",IF(NOT(ISBLANK(M151)),_xlfn.XLOOKUP(M151,ud_gantry_primary_function[lookupValue],ud_gantry_primary_function[lookupKey],"ERROR"),""), "")</f>
        <v/>
      </c>
      <c r="P151" s="3" t="str">
        <f>IF($A151="ADD",IF(NOT(ISBLANK(O151)),_xlfn.XLOOKUP(O151,ud_shape[lookupValue],ud_shape[lookupKey],"ERROR"),""), "")</f>
        <v/>
      </c>
      <c r="R151" s="3" t="str">
        <f>IF($A151="ADD",IF(NOT(ISBLANK(Q151)),_xlfn.XLOOKUP(Q151,ud_gantry_construction_type[lookupValue],ud_gantry_construction_type[lookupKey],"ERROR"),""), "")</f>
        <v/>
      </c>
      <c r="T151" s="3" t="str">
        <f>IF($A151="ADD",IF(NOT(ISBLANK(S151)),_xlfn.XLOOKUP(S151,gantry_material[lookupValue],gantry_material[lookupKey],"ERROR"),""), "")</f>
        <v/>
      </c>
      <c r="V151" s="7"/>
      <c r="W151" s="4"/>
      <c r="X151" s="3" t="str">
        <f t="shared" si="18"/>
        <v/>
      </c>
      <c r="Y151" s="3" t="str">
        <f>IF($A151="","",IF((AND($A151="ADD",OR(X151="",X151="Neither"))),"3",(_xlfn.XLOOKUP(X151,ud_replacement_status[lookupValue],ud_replacement_status[lookupKey],""))))</f>
        <v/>
      </c>
      <c r="Z151" s="3" t="str">
        <f t="shared" si="19"/>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0"/>
        <v/>
      </c>
      <c r="AF151" s="3" t="str">
        <f>IF($A151="","",IF((AND($A151="ADD",OR(AE151="",AE151="Queenstown-Lakes District Council"))),"70",(_xlfn.XLOOKUP(AE151,ud_organisation_owner[lookupValue],ud_organisation_owner[lookupKey],""))))</f>
        <v/>
      </c>
      <c r="AG151" s="3" t="str">
        <f t="shared" si="21"/>
        <v/>
      </c>
      <c r="AH151" s="3" t="str">
        <f>IF($A151="","",IF((AND($A151="ADD",OR(AG151="",AG151="Queenstown-Lakes District Council"))),"70",(_xlfn.XLOOKUP(AG151,ud_organisation_owner[lookupValue],ud_organisation_owner[lookupKey],""))))</f>
        <v/>
      </c>
      <c r="AI151" s="3" t="str">
        <f t="shared" si="22"/>
        <v/>
      </c>
      <c r="AJ151" s="3" t="str">
        <f>IF($A151="","",IF((AND($A151="ADD",OR(AI151="",AI151="Local Authority"))),"17",(_xlfn.XLOOKUP(AI151,ud_sub_organisation[lookupValue],ud_sub_organisation[lookupKey],""))))</f>
        <v/>
      </c>
      <c r="AK151" s="3" t="str">
        <f t="shared" si="23"/>
        <v/>
      </c>
      <c r="AL151" s="3" t="str">
        <f>IF($A151="","",IF((AND($A151="ADD",OR(AK151="",AK151="Vested Assets"))),"12",(_xlfn.XLOOKUP(AK151,ud_work_category[lookupValue],ud_work_category[lookupKey],""))))</f>
        <v/>
      </c>
      <c r="AM151" s="6"/>
      <c r="AN151" s="2" t="str">
        <f t="shared" si="24"/>
        <v/>
      </c>
      <c r="AO151" s="3" t="str">
        <f t="shared" si="25"/>
        <v/>
      </c>
      <c r="AP151" s="3" t="str">
        <f>IF($A151="","",IF((AND($A151="ADD",OR(AO151="",AO151="Excellent"))),"1",(_xlfn.XLOOKUP(AO151,condition[lookupValue],condition[lookupKey],""))))</f>
        <v/>
      </c>
      <c r="AQ151" s="7" t="str">
        <f t="shared" si="26"/>
        <v/>
      </c>
      <c r="AR151" s="8"/>
    </row>
    <row r="152" spans="2:44"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K152" s="6"/>
      <c r="L152" s="6"/>
      <c r="N152" s="3" t="str">
        <f>IF($A152="ADD",IF(NOT(ISBLANK(M152)),_xlfn.XLOOKUP(M152,ud_gantry_primary_function[lookupValue],ud_gantry_primary_function[lookupKey],"ERROR"),""), "")</f>
        <v/>
      </c>
      <c r="P152" s="3" t="str">
        <f>IF($A152="ADD",IF(NOT(ISBLANK(O152)),_xlfn.XLOOKUP(O152,ud_shape[lookupValue],ud_shape[lookupKey],"ERROR"),""), "")</f>
        <v/>
      </c>
      <c r="R152" s="3" t="str">
        <f>IF($A152="ADD",IF(NOT(ISBLANK(Q152)),_xlfn.XLOOKUP(Q152,ud_gantry_construction_type[lookupValue],ud_gantry_construction_type[lookupKey],"ERROR"),""), "")</f>
        <v/>
      </c>
      <c r="T152" s="3" t="str">
        <f>IF($A152="ADD",IF(NOT(ISBLANK(S152)),_xlfn.XLOOKUP(S152,gantry_material[lookupValue],gantry_material[lookupKey],"ERROR"),""), "")</f>
        <v/>
      </c>
      <c r="V152" s="7"/>
      <c r="W152" s="4"/>
      <c r="X152" s="3" t="str">
        <f t="shared" si="18"/>
        <v/>
      </c>
      <c r="Y152" s="3" t="str">
        <f>IF($A152="","",IF((AND($A152="ADD",OR(X152="",X152="Neither"))),"3",(_xlfn.XLOOKUP(X152,ud_replacement_status[lookupValue],ud_replacement_status[lookupKey],""))))</f>
        <v/>
      </c>
      <c r="Z152" s="3" t="str">
        <f t="shared" si="19"/>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0"/>
        <v/>
      </c>
      <c r="AF152" s="3" t="str">
        <f>IF($A152="","",IF((AND($A152="ADD",OR(AE152="",AE152="Queenstown-Lakes District Council"))),"70",(_xlfn.XLOOKUP(AE152,ud_organisation_owner[lookupValue],ud_organisation_owner[lookupKey],""))))</f>
        <v/>
      </c>
      <c r="AG152" s="3" t="str">
        <f t="shared" si="21"/>
        <v/>
      </c>
      <c r="AH152" s="3" t="str">
        <f>IF($A152="","",IF((AND($A152="ADD",OR(AG152="",AG152="Queenstown-Lakes District Council"))),"70",(_xlfn.XLOOKUP(AG152,ud_organisation_owner[lookupValue],ud_organisation_owner[lookupKey],""))))</f>
        <v/>
      </c>
      <c r="AI152" s="3" t="str">
        <f t="shared" si="22"/>
        <v/>
      </c>
      <c r="AJ152" s="3" t="str">
        <f>IF($A152="","",IF((AND($A152="ADD",OR(AI152="",AI152="Local Authority"))),"17",(_xlfn.XLOOKUP(AI152,ud_sub_organisation[lookupValue],ud_sub_organisation[lookupKey],""))))</f>
        <v/>
      </c>
      <c r="AK152" s="3" t="str">
        <f t="shared" si="23"/>
        <v/>
      </c>
      <c r="AL152" s="3" t="str">
        <f>IF($A152="","",IF((AND($A152="ADD",OR(AK152="",AK152="Vested Assets"))),"12",(_xlfn.XLOOKUP(AK152,ud_work_category[lookupValue],ud_work_category[lookupKey],""))))</f>
        <v/>
      </c>
      <c r="AM152" s="6"/>
      <c r="AN152" s="2" t="str">
        <f t="shared" si="24"/>
        <v/>
      </c>
      <c r="AO152" s="3" t="str">
        <f t="shared" si="25"/>
        <v/>
      </c>
      <c r="AP152" s="3" t="str">
        <f>IF($A152="","",IF((AND($A152="ADD",OR(AO152="",AO152="Excellent"))),"1",(_xlfn.XLOOKUP(AO152,condition[lookupValue],condition[lookupKey],""))))</f>
        <v/>
      </c>
      <c r="AQ152" s="7" t="str">
        <f t="shared" si="26"/>
        <v/>
      </c>
      <c r="AR152" s="8"/>
    </row>
    <row r="153" spans="2:44"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K153" s="6"/>
      <c r="L153" s="6"/>
      <c r="N153" s="3" t="str">
        <f>IF($A153="ADD",IF(NOT(ISBLANK(M153)),_xlfn.XLOOKUP(M153,ud_gantry_primary_function[lookupValue],ud_gantry_primary_function[lookupKey],"ERROR"),""), "")</f>
        <v/>
      </c>
      <c r="P153" s="3" t="str">
        <f>IF($A153="ADD",IF(NOT(ISBLANK(O153)),_xlfn.XLOOKUP(O153,ud_shape[lookupValue],ud_shape[lookupKey],"ERROR"),""), "")</f>
        <v/>
      </c>
      <c r="R153" s="3" t="str">
        <f>IF($A153="ADD",IF(NOT(ISBLANK(Q153)),_xlfn.XLOOKUP(Q153,ud_gantry_construction_type[lookupValue],ud_gantry_construction_type[lookupKey],"ERROR"),""), "")</f>
        <v/>
      </c>
      <c r="T153" s="3" t="str">
        <f>IF($A153="ADD",IF(NOT(ISBLANK(S153)),_xlfn.XLOOKUP(S153,gantry_material[lookupValue],gantry_material[lookupKey],"ERROR"),""), "")</f>
        <v/>
      </c>
      <c r="V153" s="7"/>
      <c r="W153" s="4"/>
      <c r="X153" s="3" t="str">
        <f t="shared" si="18"/>
        <v/>
      </c>
      <c r="Y153" s="3" t="str">
        <f>IF($A153="","",IF((AND($A153="ADD",OR(X153="",X153="Neither"))),"3",(_xlfn.XLOOKUP(X153,ud_replacement_status[lookupValue],ud_replacement_status[lookupKey],""))))</f>
        <v/>
      </c>
      <c r="Z153" s="3" t="str">
        <f t="shared" si="19"/>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0"/>
        <v/>
      </c>
      <c r="AF153" s="3" t="str">
        <f>IF($A153="","",IF((AND($A153="ADD",OR(AE153="",AE153="Queenstown-Lakes District Council"))),"70",(_xlfn.XLOOKUP(AE153,ud_organisation_owner[lookupValue],ud_organisation_owner[lookupKey],""))))</f>
        <v/>
      </c>
      <c r="AG153" s="3" t="str">
        <f t="shared" si="21"/>
        <v/>
      </c>
      <c r="AH153" s="3" t="str">
        <f>IF($A153="","",IF((AND($A153="ADD",OR(AG153="",AG153="Queenstown-Lakes District Council"))),"70",(_xlfn.XLOOKUP(AG153,ud_organisation_owner[lookupValue],ud_organisation_owner[lookupKey],""))))</f>
        <v/>
      </c>
      <c r="AI153" s="3" t="str">
        <f t="shared" si="22"/>
        <v/>
      </c>
      <c r="AJ153" s="3" t="str">
        <f>IF($A153="","",IF((AND($A153="ADD",OR(AI153="",AI153="Local Authority"))),"17",(_xlfn.XLOOKUP(AI153,ud_sub_organisation[lookupValue],ud_sub_organisation[lookupKey],""))))</f>
        <v/>
      </c>
      <c r="AK153" s="3" t="str">
        <f t="shared" si="23"/>
        <v/>
      </c>
      <c r="AL153" s="3" t="str">
        <f>IF($A153="","",IF((AND($A153="ADD",OR(AK153="",AK153="Vested Assets"))),"12",(_xlfn.XLOOKUP(AK153,ud_work_category[lookupValue],ud_work_category[lookupKey],""))))</f>
        <v/>
      </c>
      <c r="AM153" s="6"/>
      <c r="AN153" s="2" t="str">
        <f t="shared" si="24"/>
        <v/>
      </c>
      <c r="AO153" s="3" t="str">
        <f t="shared" si="25"/>
        <v/>
      </c>
      <c r="AP153" s="3" t="str">
        <f>IF($A153="","",IF((AND($A153="ADD",OR(AO153="",AO153="Excellent"))),"1",(_xlfn.XLOOKUP(AO153,condition[lookupValue],condition[lookupKey],""))))</f>
        <v/>
      </c>
      <c r="AQ153" s="7" t="str">
        <f t="shared" si="26"/>
        <v/>
      </c>
      <c r="AR153" s="8"/>
    </row>
    <row r="154" spans="2:44"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K154" s="6"/>
      <c r="L154" s="6"/>
      <c r="N154" s="3" t="str">
        <f>IF($A154="ADD",IF(NOT(ISBLANK(M154)),_xlfn.XLOOKUP(M154,ud_gantry_primary_function[lookupValue],ud_gantry_primary_function[lookupKey],"ERROR"),""), "")</f>
        <v/>
      </c>
      <c r="P154" s="3" t="str">
        <f>IF($A154="ADD",IF(NOT(ISBLANK(O154)),_xlfn.XLOOKUP(O154,ud_shape[lookupValue],ud_shape[lookupKey],"ERROR"),""), "")</f>
        <v/>
      </c>
      <c r="R154" s="3" t="str">
        <f>IF($A154="ADD",IF(NOT(ISBLANK(Q154)),_xlfn.XLOOKUP(Q154,ud_gantry_construction_type[lookupValue],ud_gantry_construction_type[lookupKey],"ERROR"),""), "")</f>
        <v/>
      </c>
      <c r="T154" s="3" t="str">
        <f>IF($A154="ADD",IF(NOT(ISBLANK(S154)),_xlfn.XLOOKUP(S154,gantry_material[lookupValue],gantry_material[lookupKey],"ERROR"),""), "")</f>
        <v/>
      </c>
      <c r="V154" s="7"/>
      <c r="W154" s="4"/>
      <c r="X154" s="3" t="str">
        <f t="shared" si="18"/>
        <v/>
      </c>
      <c r="Y154" s="3" t="str">
        <f>IF($A154="","",IF((AND($A154="ADD",OR(X154="",X154="Neither"))),"3",(_xlfn.XLOOKUP(X154,ud_replacement_status[lookupValue],ud_replacement_status[lookupKey],""))))</f>
        <v/>
      </c>
      <c r="Z154" s="3" t="str">
        <f t="shared" si="19"/>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0"/>
        <v/>
      </c>
      <c r="AF154" s="3" t="str">
        <f>IF($A154="","",IF((AND($A154="ADD",OR(AE154="",AE154="Queenstown-Lakes District Council"))),"70",(_xlfn.XLOOKUP(AE154,ud_organisation_owner[lookupValue],ud_organisation_owner[lookupKey],""))))</f>
        <v/>
      </c>
      <c r="AG154" s="3" t="str">
        <f t="shared" si="21"/>
        <v/>
      </c>
      <c r="AH154" s="3" t="str">
        <f>IF($A154="","",IF((AND($A154="ADD",OR(AG154="",AG154="Queenstown-Lakes District Council"))),"70",(_xlfn.XLOOKUP(AG154,ud_organisation_owner[lookupValue],ud_organisation_owner[lookupKey],""))))</f>
        <v/>
      </c>
      <c r="AI154" s="3" t="str">
        <f t="shared" si="22"/>
        <v/>
      </c>
      <c r="AJ154" s="3" t="str">
        <f>IF($A154="","",IF((AND($A154="ADD",OR(AI154="",AI154="Local Authority"))),"17",(_xlfn.XLOOKUP(AI154,ud_sub_organisation[lookupValue],ud_sub_organisation[lookupKey],""))))</f>
        <v/>
      </c>
      <c r="AK154" s="3" t="str">
        <f t="shared" si="23"/>
        <v/>
      </c>
      <c r="AL154" s="3" t="str">
        <f>IF($A154="","",IF((AND($A154="ADD",OR(AK154="",AK154="Vested Assets"))),"12",(_xlfn.XLOOKUP(AK154,ud_work_category[lookupValue],ud_work_category[lookupKey],""))))</f>
        <v/>
      </c>
      <c r="AM154" s="6"/>
      <c r="AN154" s="2" t="str">
        <f t="shared" si="24"/>
        <v/>
      </c>
      <c r="AO154" s="3" t="str">
        <f t="shared" si="25"/>
        <v/>
      </c>
      <c r="AP154" s="3" t="str">
        <f>IF($A154="","",IF((AND($A154="ADD",OR(AO154="",AO154="Excellent"))),"1",(_xlfn.XLOOKUP(AO154,condition[lookupValue],condition[lookupKey],""))))</f>
        <v/>
      </c>
      <c r="AQ154" s="7" t="str">
        <f t="shared" si="26"/>
        <v/>
      </c>
      <c r="AR154" s="8"/>
    </row>
    <row r="155" spans="2:44"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K155" s="6"/>
      <c r="L155" s="6"/>
      <c r="N155" s="3" t="str">
        <f>IF($A155="ADD",IF(NOT(ISBLANK(M155)),_xlfn.XLOOKUP(M155,ud_gantry_primary_function[lookupValue],ud_gantry_primary_function[lookupKey],"ERROR"),""), "")</f>
        <v/>
      </c>
      <c r="P155" s="3" t="str">
        <f>IF($A155="ADD",IF(NOT(ISBLANK(O155)),_xlfn.XLOOKUP(O155,ud_shape[lookupValue],ud_shape[lookupKey],"ERROR"),""), "")</f>
        <v/>
      </c>
      <c r="R155" s="3" t="str">
        <f>IF($A155="ADD",IF(NOT(ISBLANK(Q155)),_xlfn.XLOOKUP(Q155,ud_gantry_construction_type[lookupValue],ud_gantry_construction_type[lookupKey],"ERROR"),""), "")</f>
        <v/>
      </c>
      <c r="T155" s="3" t="str">
        <f>IF($A155="ADD",IF(NOT(ISBLANK(S155)),_xlfn.XLOOKUP(S155,gantry_material[lookupValue],gantry_material[lookupKey],"ERROR"),""), "")</f>
        <v/>
      </c>
      <c r="V155" s="7"/>
      <c r="W155" s="4"/>
      <c r="X155" s="3" t="str">
        <f t="shared" si="18"/>
        <v/>
      </c>
      <c r="Y155" s="3" t="str">
        <f>IF($A155="","",IF((AND($A155="ADD",OR(X155="",X155="Neither"))),"3",(_xlfn.XLOOKUP(X155,ud_replacement_status[lookupValue],ud_replacement_status[lookupKey],""))))</f>
        <v/>
      </c>
      <c r="Z155" s="3" t="str">
        <f t="shared" si="19"/>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0"/>
        <v/>
      </c>
      <c r="AF155" s="3" t="str">
        <f>IF($A155="","",IF((AND($A155="ADD",OR(AE155="",AE155="Queenstown-Lakes District Council"))),"70",(_xlfn.XLOOKUP(AE155,ud_organisation_owner[lookupValue],ud_organisation_owner[lookupKey],""))))</f>
        <v/>
      </c>
      <c r="AG155" s="3" t="str">
        <f t="shared" si="21"/>
        <v/>
      </c>
      <c r="AH155" s="3" t="str">
        <f>IF($A155="","",IF((AND($A155="ADD",OR(AG155="",AG155="Queenstown-Lakes District Council"))),"70",(_xlfn.XLOOKUP(AG155,ud_organisation_owner[lookupValue],ud_organisation_owner[lookupKey],""))))</f>
        <v/>
      </c>
      <c r="AI155" s="3" t="str">
        <f t="shared" si="22"/>
        <v/>
      </c>
      <c r="AJ155" s="3" t="str">
        <f>IF($A155="","",IF((AND($A155="ADD",OR(AI155="",AI155="Local Authority"))),"17",(_xlfn.XLOOKUP(AI155,ud_sub_organisation[lookupValue],ud_sub_organisation[lookupKey],""))))</f>
        <v/>
      </c>
      <c r="AK155" s="3" t="str">
        <f t="shared" si="23"/>
        <v/>
      </c>
      <c r="AL155" s="3" t="str">
        <f>IF($A155="","",IF((AND($A155="ADD",OR(AK155="",AK155="Vested Assets"))),"12",(_xlfn.XLOOKUP(AK155,ud_work_category[lookupValue],ud_work_category[lookupKey],""))))</f>
        <v/>
      </c>
      <c r="AM155" s="6"/>
      <c r="AN155" s="2" t="str">
        <f t="shared" si="24"/>
        <v/>
      </c>
      <c r="AO155" s="3" t="str">
        <f t="shared" si="25"/>
        <v/>
      </c>
      <c r="AP155" s="3" t="str">
        <f>IF($A155="","",IF((AND($A155="ADD",OR(AO155="",AO155="Excellent"))),"1",(_xlfn.XLOOKUP(AO155,condition[lookupValue],condition[lookupKey],""))))</f>
        <v/>
      </c>
      <c r="AQ155" s="7" t="str">
        <f t="shared" si="26"/>
        <v/>
      </c>
      <c r="AR155" s="8"/>
    </row>
    <row r="156" spans="2:44"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K156" s="6"/>
      <c r="L156" s="6"/>
      <c r="N156" s="3" t="str">
        <f>IF($A156="ADD",IF(NOT(ISBLANK(M156)),_xlfn.XLOOKUP(M156,ud_gantry_primary_function[lookupValue],ud_gantry_primary_function[lookupKey],"ERROR"),""), "")</f>
        <v/>
      </c>
      <c r="P156" s="3" t="str">
        <f>IF($A156="ADD",IF(NOT(ISBLANK(O156)),_xlfn.XLOOKUP(O156,ud_shape[lookupValue],ud_shape[lookupKey],"ERROR"),""), "")</f>
        <v/>
      </c>
      <c r="R156" s="3" t="str">
        <f>IF($A156="ADD",IF(NOT(ISBLANK(Q156)),_xlfn.XLOOKUP(Q156,ud_gantry_construction_type[lookupValue],ud_gantry_construction_type[lookupKey],"ERROR"),""), "")</f>
        <v/>
      </c>
      <c r="T156" s="3" t="str">
        <f>IF($A156="ADD",IF(NOT(ISBLANK(S156)),_xlfn.XLOOKUP(S156,gantry_material[lookupValue],gantry_material[lookupKey],"ERROR"),""), "")</f>
        <v/>
      </c>
      <c r="V156" s="7"/>
      <c r="W156" s="4"/>
      <c r="X156" s="3" t="str">
        <f t="shared" si="18"/>
        <v/>
      </c>
      <c r="Y156" s="3" t="str">
        <f>IF($A156="","",IF((AND($A156="ADD",OR(X156="",X156="Neither"))),"3",(_xlfn.XLOOKUP(X156,ud_replacement_status[lookupValue],ud_replacement_status[lookupKey],""))))</f>
        <v/>
      </c>
      <c r="Z156" s="3" t="str">
        <f t="shared" si="19"/>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0"/>
        <v/>
      </c>
      <c r="AF156" s="3" t="str">
        <f>IF($A156="","",IF((AND($A156="ADD",OR(AE156="",AE156="Queenstown-Lakes District Council"))),"70",(_xlfn.XLOOKUP(AE156,ud_organisation_owner[lookupValue],ud_organisation_owner[lookupKey],""))))</f>
        <v/>
      </c>
      <c r="AG156" s="3" t="str">
        <f t="shared" si="21"/>
        <v/>
      </c>
      <c r="AH156" s="3" t="str">
        <f>IF($A156="","",IF((AND($A156="ADD",OR(AG156="",AG156="Queenstown-Lakes District Council"))),"70",(_xlfn.XLOOKUP(AG156,ud_organisation_owner[lookupValue],ud_organisation_owner[lookupKey],""))))</f>
        <v/>
      </c>
      <c r="AI156" s="3" t="str">
        <f t="shared" si="22"/>
        <v/>
      </c>
      <c r="AJ156" s="3" t="str">
        <f>IF($A156="","",IF((AND($A156="ADD",OR(AI156="",AI156="Local Authority"))),"17",(_xlfn.XLOOKUP(AI156,ud_sub_organisation[lookupValue],ud_sub_organisation[lookupKey],""))))</f>
        <v/>
      </c>
      <c r="AK156" s="3" t="str">
        <f t="shared" si="23"/>
        <v/>
      </c>
      <c r="AL156" s="3" t="str">
        <f>IF($A156="","",IF((AND($A156="ADD",OR(AK156="",AK156="Vested Assets"))),"12",(_xlfn.XLOOKUP(AK156,ud_work_category[lookupValue],ud_work_category[lookupKey],""))))</f>
        <v/>
      </c>
      <c r="AM156" s="6"/>
      <c r="AN156" s="2" t="str">
        <f t="shared" si="24"/>
        <v/>
      </c>
      <c r="AO156" s="3" t="str">
        <f t="shared" si="25"/>
        <v/>
      </c>
      <c r="AP156" s="3" t="str">
        <f>IF($A156="","",IF((AND($A156="ADD",OR(AO156="",AO156="Excellent"))),"1",(_xlfn.XLOOKUP(AO156,condition[lookupValue],condition[lookupKey],""))))</f>
        <v/>
      </c>
      <c r="AQ156" s="7" t="str">
        <f t="shared" si="26"/>
        <v/>
      </c>
      <c r="AR156" s="8"/>
    </row>
    <row r="157" spans="2:44"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K157" s="6"/>
      <c r="L157" s="6"/>
      <c r="N157" s="3" t="str">
        <f>IF($A157="ADD",IF(NOT(ISBLANK(M157)),_xlfn.XLOOKUP(M157,ud_gantry_primary_function[lookupValue],ud_gantry_primary_function[lookupKey],"ERROR"),""), "")</f>
        <v/>
      </c>
      <c r="P157" s="3" t="str">
        <f>IF($A157="ADD",IF(NOT(ISBLANK(O157)),_xlfn.XLOOKUP(O157,ud_shape[lookupValue],ud_shape[lookupKey],"ERROR"),""), "")</f>
        <v/>
      </c>
      <c r="R157" s="3" t="str">
        <f>IF($A157="ADD",IF(NOT(ISBLANK(Q157)),_xlfn.XLOOKUP(Q157,ud_gantry_construction_type[lookupValue],ud_gantry_construction_type[lookupKey],"ERROR"),""), "")</f>
        <v/>
      </c>
      <c r="T157" s="3" t="str">
        <f>IF($A157="ADD",IF(NOT(ISBLANK(S157)),_xlfn.XLOOKUP(S157,gantry_material[lookupValue],gantry_material[lookupKey],"ERROR"),""), "")</f>
        <v/>
      </c>
      <c r="V157" s="7"/>
      <c r="W157" s="4"/>
      <c r="X157" s="3" t="str">
        <f t="shared" si="18"/>
        <v/>
      </c>
      <c r="Y157" s="3" t="str">
        <f>IF($A157="","",IF((AND($A157="ADD",OR(X157="",X157="Neither"))),"3",(_xlfn.XLOOKUP(X157,ud_replacement_status[lookupValue],ud_replacement_status[lookupKey],""))))</f>
        <v/>
      </c>
      <c r="Z157" s="3" t="str">
        <f t="shared" si="19"/>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0"/>
        <v/>
      </c>
      <c r="AF157" s="3" t="str">
        <f>IF($A157="","",IF((AND($A157="ADD",OR(AE157="",AE157="Queenstown-Lakes District Council"))),"70",(_xlfn.XLOOKUP(AE157,ud_organisation_owner[lookupValue],ud_organisation_owner[lookupKey],""))))</f>
        <v/>
      </c>
      <c r="AG157" s="3" t="str">
        <f t="shared" si="21"/>
        <v/>
      </c>
      <c r="AH157" s="3" t="str">
        <f>IF($A157="","",IF((AND($A157="ADD",OR(AG157="",AG157="Queenstown-Lakes District Council"))),"70",(_xlfn.XLOOKUP(AG157,ud_organisation_owner[lookupValue],ud_organisation_owner[lookupKey],""))))</f>
        <v/>
      </c>
      <c r="AI157" s="3" t="str">
        <f t="shared" si="22"/>
        <v/>
      </c>
      <c r="AJ157" s="3" t="str">
        <f>IF($A157="","",IF((AND($A157="ADD",OR(AI157="",AI157="Local Authority"))),"17",(_xlfn.XLOOKUP(AI157,ud_sub_organisation[lookupValue],ud_sub_organisation[lookupKey],""))))</f>
        <v/>
      </c>
      <c r="AK157" s="3" t="str">
        <f t="shared" si="23"/>
        <v/>
      </c>
      <c r="AL157" s="3" t="str">
        <f>IF($A157="","",IF((AND($A157="ADD",OR(AK157="",AK157="Vested Assets"))),"12",(_xlfn.XLOOKUP(AK157,ud_work_category[lookupValue],ud_work_category[lookupKey],""))))</f>
        <v/>
      </c>
      <c r="AM157" s="6"/>
      <c r="AN157" s="2" t="str">
        <f t="shared" si="24"/>
        <v/>
      </c>
      <c r="AO157" s="3" t="str">
        <f t="shared" si="25"/>
        <v/>
      </c>
      <c r="AP157" s="3" t="str">
        <f>IF($A157="","",IF((AND($A157="ADD",OR(AO157="",AO157="Excellent"))),"1",(_xlfn.XLOOKUP(AO157,condition[lookupValue],condition[lookupKey],""))))</f>
        <v/>
      </c>
      <c r="AQ157" s="7" t="str">
        <f t="shared" si="26"/>
        <v/>
      </c>
      <c r="AR157" s="8"/>
    </row>
    <row r="158" spans="2:44"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K158" s="6"/>
      <c r="L158" s="6"/>
      <c r="N158" s="3" t="str">
        <f>IF($A158="ADD",IF(NOT(ISBLANK(M158)),_xlfn.XLOOKUP(M158,ud_gantry_primary_function[lookupValue],ud_gantry_primary_function[lookupKey],"ERROR"),""), "")</f>
        <v/>
      </c>
      <c r="P158" s="3" t="str">
        <f>IF($A158="ADD",IF(NOT(ISBLANK(O158)),_xlfn.XLOOKUP(O158,ud_shape[lookupValue],ud_shape[lookupKey],"ERROR"),""), "")</f>
        <v/>
      </c>
      <c r="R158" s="3" t="str">
        <f>IF($A158="ADD",IF(NOT(ISBLANK(Q158)),_xlfn.XLOOKUP(Q158,ud_gantry_construction_type[lookupValue],ud_gantry_construction_type[lookupKey],"ERROR"),""), "")</f>
        <v/>
      </c>
      <c r="T158" s="3" t="str">
        <f>IF($A158="ADD",IF(NOT(ISBLANK(S158)),_xlfn.XLOOKUP(S158,gantry_material[lookupValue],gantry_material[lookupKey],"ERROR"),""), "")</f>
        <v/>
      </c>
      <c r="V158" s="7"/>
      <c r="W158" s="4"/>
      <c r="X158" s="3" t="str">
        <f t="shared" si="18"/>
        <v/>
      </c>
      <c r="Y158" s="3" t="str">
        <f>IF($A158="","",IF((AND($A158="ADD",OR(X158="",X158="Neither"))),"3",(_xlfn.XLOOKUP(X158,ud_replacement_status[lookupValue],ud_replacement_status[lookupKey],""))))</f>
        <v/>
      </c>
      <c r="Z158" s="3" t="str">
        <f t="shared" si="19"/>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0"/>
        <v/>
      </c>
      <c r="AF158" s="3" t="str">
        <f>IF($A158="","",IF((AND($A158="ADD",OR(AE158="",AE158="Queenstown-Lakes District Council"))),"70",(_xlfn.XLOOKUP(AE158,ud_organisation_owner[lookupValue],ud_organisation_owner[lookupKey],""))))</f>
        <v/>
      </c>
      <c r="AG158" s="3" t="str">
        <f t="shared" si="21"/>
        <v/>
      </c>
      <c r="AH158" s="3" t="str">
        <f>IF($A158="","",IF((AND($A158="ADD",OR(AG158="",AG158="Queenstown-Lakes District Council"))),"70",(_xlfn.XLOOKUP(AG158,ud_organisation_owner[lookupValue],ud_organisation_owner[lookupKey],""))))</f>
        <v/>
      </c>
      <c r="AI158" s="3" t="str">
        <f t="shared" si="22"/>
        <v/>
      </c>
      <c r="AJ158" s="3" t="str">
        <f>IF($A158="","",IF((AND($A158="ADD",OR(AI158="",AI158="Local Authority"))),"17",(_xlfn.XLOOKUP(AI158,ud_sub_organisation[lookupValue],ud_sub_organisation[lookupKey],""))))</f>
        <v/>
      </c>
      <c r="AK158" s="3" t="str">
        <f t="shared" si="23"/>
        <v/>
      </c>
      <c r="AL158" s="3" t="str">
        <f>IF($A158="","",IF((AND($A158="ADD",OR(AK158="",AK158="Vested Assets"))),"12",(_xlfn.XLOOKUP(AK158,ud_work_category[lookupValue],ud_work_category[lookupKey],""))))</f>
        <v/>
      </c>
      <c r="AM158" s="6"/>
      <c r="AN158" s="2" t="str">
        <f t="shared" si="24"/>
        <v/>
      </c>
      <c r="AO158" s="3" t="str">
        <f t="shared" si="25"/>
        <v/>
      </c>
      <c r="AP158" s="3" t="str">
        <f>IF($A158="","",IF((AND($A158="ADD",OR(AO158="",AO158="Excellent"))),"1",(_xlfn.XLOOKUP(AO158,condition[lookupValue],condition[lookupKey],""))))</f>
        <v/>
      </c>
      <c r="AQ158" s="7" t="str">
        <f t="shared" si="26"/>
        <v/>
      </c>
      <c r="AR158" s="8"/>
    </row>
    <row r="159" spans="2:44"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K159" s="6"/>
      <c r="L159" s="6"/>
      <c r="N159" s="3" t="str">
        <f>IF($A159="ADD",IF(NOT(ISBLANK(M159)),_xlfn.XLOOKUP(M159,ud_gantry_primary_function[lookupValue],ud_gantry_primary_function[lookupKey],"ERROR"),""), "")</f>
        <v/>
      </c>
      <c r="P159" s="3" t="str">
        <f>IF($A159="ADD",IF(NOT(ISBLANK(O159)),_xlfn.XLOOKUP(O159,ud_shape[lookupValue],ud_shape[lookupKey],"ERROR"),""), "")</f>
        <v/>
      </c>
      <c r="R159" s="3" t="str">
        <f>IF($A159="ADD",IF(NOT(ISBLANK(Q159)),_xlfn.XLOOKUP(Q159,ud_gantry_construction_type[lookupValue],ud_gantry_construction_type[lookupKey],"ERROR"),""), "")</f>
        <v/>
      </c>
      <c r="T159" s="3" t="str">
        <f>IF($A159="ADD",IF(NOT(ISBLANK(S159)),_xlfn.XLOOKUP(S159,gantry_material[lookupValue],gantry_material[lookupKey],"ERROR"),""), "")</f>
        <v/>
      </c>
      <c r="V159" s="7"/>
      <c r="W159" s="4"/>
      <c r="X159" s="3" t="str">
        <f t="shared" si="18"/>
        <v/>
      </c>
      <c r="Y159" s="3" t="str">
        <f>IF($A159="","",IF((AND($A159="ADD",OR(X159="",X159="Neither"))),"3",(_xlfn.XLOOKUP(X159,ud_replacement_status[lookupValue],ud_replacement_status[lookupKey],""))))</f>
        <v/>
      </c>
      <c r="Z159" s="3" t="str">
        <f t="shared" si="19"/>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0"/>
        <v/>
      </c>
      <c r="AF159" s="3" t="str">
        <f>IF($A159="","",IF((AND($A159="ADD",OR(AE159="",AE159="Queenstown-Lakes District Council"))),"70",(_xlfn.XLOOKUP(AE159,ud_organisation_owner[lookupValue],ud_organisation_owner[lookupKey],""))))</f>
        <v/>
      </c>
      <c r="AG159" s="3" t="str">
        <f t="shared" si="21"/>
        <v/>
      </c>
      <c r="AH159" s="3" t="str">
        <f>IF($A159="","",IF((AND($A159="ADD",OR(AG159="",AG159="Queenstown-Lakes District Council"))),"70",(_xlfn.XLOOKUP(AG159,ud_organisation_owner[lookupValue],ud_organisation_owner[lookupKey],""))))</f>
        <v/>
      </c>
      <c r="AI159" s="3" t="str">
        <f t="shared" si="22"/>
        <v/>
      </c>
      <c r="AJ159" s="3" t="str">
        <f>IF($A159="","",IF((AND($A159="ADD",OR(AI159="",AI159="Local Authority"))),"17",(_xlfn.XLOOKUP(AI159,ud_sub_organisation[lookupValue],ud_sub_organisation[lookupKey],""))))</f>
        <v/>
      </c>
      <c r="AK159" s="3" t="str">
        <f t="shared" si="23"/>
        <v/>
      </c>
      <c r="AL159" s="3" t="str">
        <f>IF($A159="","",IF((AND($A159="ADD",OR(AK159="",AK159="Vested Assets"))),"12",(_xlfn.XLOOKUP(AK159,ud_work_category[lookupValue],ud_work_category[lookupKey],""))))</f>
        <v/>
      </c>
      <c r="AM159" s="6"/>
      <c r="AN159" s="2" t="str">
        <f t="shared" si="24"/>
        <v/>
      </c>
      <c r="AO159" s="3" t="str">
        <f t="shared" si="25"/>
        <v/>
      </c>
      <c r="AP159" s="3" t="str">
        <f>IF($A159="","",IF((AND($A159="ADD",OR(AO159="",AO159="Excellent"))),"1",(_xlfn.XLOOKUP(AO159,condition[lookupValue],condition[lookupKey],""))))</f>
        <v/>
      </c>
      <c r="AQ159" s="7" t="str">
        <f t="shared" si="26"/>
        <v/>
      </c>
      <c r="AR159" s="8"/>
    </row>
    <row r="160" spans="2:44"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K160" s="6"/>
      <c r="L160" s="6"/>
      <c r="N160" s="3" t="str">
        <f>IF($A160="ADD",IF(NOT(ISBLANK(M160)),_xlfn.XLOOKUP(M160,ud_gantry_primary_function[lookupValue],ud_gantry_primary_function[lookupKey],"ERROR"),""), "")</f>
        <v/>
      </c>
      <c r="P160" s="3" t="str">
        <f>IF($A160="ADD",IF(NOT(ISBLANK(O160)),_xlfn.XLOOKUP(O160,ud_shape[lookupValue],ud_shape[lookupKey],"ERROR"),""), "")</f>
        <v/>
      </c>
      <c r="R160" s="3" t="str">
        <f>IF($A160="ADD",IF(NOT(ISBLANK(Q160)),_xlfn.XLOOKUP(Q160,ud_gantry_construction_type[lookupValue],ud_gantry_construction_type[lookupKey],"ERROR"),""), "")</f>
        <v/>
      </c>
      <c r="T160" s="3" t="str">
        <f>IF($A160="ADD",IF(NOT(ISBLANK(S160)),_xlfn.XLOOKUP(S160,gantry_material[lookupValue],gantry_material[lookupKey],"ERROR"),""), "")</f>
        <v/>
      </c>
      <c r="V160" s="7"/>
      <c r="W160" s="4"/>
      <c r="X160" s="3" t="str">
        <f t="shared" si="18"/>
        <v/>
      </c>
      <c r="Y160" s="3" t="str">
        <f>IF($A160="","",IF((AND($A160="ADD",OR(X160="",X160="Neither"))),"3",(_xlfn.XLOOKUP(X160,ud_replacement_status[lookupValue],ud_replacement_status[lookupKey],""))))</f>
        <v/>
      </c>
      <c r="Z160" s="3" t="str">
        <f t="shared" si="19"/>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0"/>
        <v/>
      </c>
      <c r="AF160" s="3" t="str">
        <f>IF($A160="","",IF((AND($A160="ADD",OR(AE160="",AE160="Queenstown-Lakes District Council"))),"70",(_xlfn.XLOOKUP(AE160,ud_organisation_owner[lookupValue],ud_organisation_owner[lookupKey],""))))</f>
        <v/>
      </c>
      <c r="AG160" s="3" t="str">
        <f t="shared" si="21"/>
        <v/>
      </c>
      <c r="AH160" s="3" t="str">
        <f>IF($A160="","",IF((AND($A160="ADD",OR(AG160="",AG160="Queenstown-Lakes District Council"))),"70",(_xlfn.XLOOKUP(AG160,ud_organisation_owner[lookupValue],ud_organisation_owner[lookupKey],""))))</f>
        <v/>
      </c>
      <c r="AI160" s="3" t="str">
        <f t="shared" si="22"/>
        <v/>
      </c>
      <c r="AJ160" s="3" t="str">
        <f>IF($A160="","",IF((AND($A160="ADD",OR(AI160="",AI160="Local Authority"))),"17",(_xlfn.XLOOKUP(AI160,ud_sub_organisation[lookupValue],ud_sub_organisation[lookupKey],""))))</f>
        <v/>
      </c>
      <c r="AK160" s="3" t="str">
        <f t="shared" si="23"/>
        <v/>
      </c>
      <c r="AL160" s="3" t="str">
        <f>IF($A160="","",IF((AND($A160="ADD",OR(AK160="",AK160="Vested Assets"))),"12",(_xlfn.XLOOKUP(AK160,ud_work_category[lookupValue],ud_work_category[lookupKey],""))))</f>
        <v/>
      </c>
      <c r="AM160" s="6"/>
      <c r="AN160" s="2" t="str">
        <f t="shared" si="24"/>
        <v/>
      </c>
      <c r="AO160" s="3" t="str">
        <f t="shared" si="25"/>
        <v/>
      </c>
      <c r="AP160" s="3" t="str">
        <f>IF($A160="","",IF((AND($A160="ADD",OR(AO160="",AO160="Excellent"))),"1",(_xlfn.XLOOKUP(AO160,condition[lookupValue],condition[lookupKey],""))))</f>
        <v/>
      </c>
      <c r="AQ160" s="7" t="str">
        <f t="shared" si="26"/>
        <v/>
      </c>
      <c r="AR160" s="8"/>
    </row>
    <row r="161" spans="2:44"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K161" s="6"/>
      <c r="L161" s="6"/>
      <c r="N161" s="3" t="str">
        <f>IF($A161="ADD",IF(NOT(ISBLANK(M161)),_xlfn.XLOOKUP(M161,ud_gantry_primary_function[lookupValue],ud_gantry_primary_function[lookupKey],"ERROR"),""), "")</f>
        <v/>
      </c>
      <c r="P161" s="3" t="str">
        <f>IF($A161="ADD",IF(NOT(ISBLANK(O161)),_xlfn.XLOOKUP(O161,ud_shape[lookupValue],ud_shape[lookupKey],"ERROR"),""), "")</f>
        <v/>
      </c>
      <c r="R161" s="3" t="str">
        <f>IF($A161="ADD",IF(NOT(ISBLANK(Q161)),_xlfn.XLOOKUP(Q161,ud_gantry_construction_type[lookupValue],ud_gantry_construction_type[lookupKey],"ERROR"),""), "")</f>
        <v/>
      </c>
      <c r="T161" s="3" t="str">
        <f>IF($A161="ADD",IF(NOT(ISBLANK(S161)),_xlfn.XLOOKUP(S161,gantry_material[lookupValue],gantry_material[lookupKey],"ERROR"),""), "")</f>
        <v/>
      </c>
      <c r="V161" s="7"/>
      <c r="W161" s="4"/>
      <c r="X161" s="3" t="str">
        <f t="shared" si="18"/>
        <v/>
      </c>
      <c r="Y161" s="3" t="str">
        <f>IF($A161="","",IF((AND($A161="ADD",OR(X161="",X161="Neither"))),"3",(_xlfn.XLOOKUP(X161,ud_replacement_status[lookupValue],ud_replacement_status[lookupKey],""))))</f>
        <v/>
      </c>
      <c r="Z161" s="3" t="str">
        <f t="shared" si="19"/>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0"/>
        <v/>
      </c>
      <c r="AF161" s="3" t="str">
        <f>IF($A161="","",IF((AND($A161="ADD",OR(AE161="",AE161="Queenstown-Lakes District Council"))),"70",(_xlfn.XLOOKUP(AE161,ud_organisation_owner[lookupValue],ud_organisation_owner[lookupKey],""))))</f>
        <v/>
      </c>
      <c r="AG161" s="3" t="str">
        <f t="shared" si="21"/>
        <v/>
      </c>
      <c r="AH161" s="3" t="str">
        <f>IF($A161="","",IF((AND($A161="ADD",OR(AG161="",AG161="Queenstown-Lakes District Council"))),"70",(_xlfn.XLOOKUP(AG161,ud_organisation_owner[lookupValue],ud_organisation_owner[lookupKey],""))))</f>
        <v/>
      </c>
      <c r="AI161" s="3" t="str">
        <f t="shared" si="22"/>
        <v/>
      </c>
      <c r="AJ161" s="3" t="str">
        <f>IF($A161="","",IF((AND($A161="ADD",OR(AI161="",AI161="Local Authority"))),"17",(_xlfn.XLOOKUP(AI161,ud_sub_organisation[lookupValue],ud_sub_organisation[lookupKey],""))))</f>
        <v/>
      </c>
      <c r="AK161" s="3" t="str">
        <f t="shared" si="23"/>
        <v/>
      </c>
      <c r="AL161" s="3" t="str">
        <f>IF($A161="","",IF((AND($A161="ADD",OR(AK161="",AK161="Vested Assets"))),"12",(_xlfn.XLOOKUP(AK161,ud_work_category[lookupValue],ud_work_category[lookupKey],""))))</f>
        <v/>
      </c>
      <c r="AM161" s="6"/>
      <c r="AN161" s="2" t="str">
        <f t="shared" si="24"/>
        <v/>
      </c>
      <c r="AO161" s="3" t="str">
        <f t="shared" si="25"/>
        <v/>
      </c>
      <c r="AP161" s="3" t="str">
        <f>IF($A161="","",IF((AND($A161="ADD",OR(AO161="",AO161="Excellent"))),"1",(_xlfn.XLOOKUP(AO161,condition[lookupValue],condition[lookupKey],""))))</f>
        <v/>
      </c>
      <c r="AQ161" s="7" t="str">
        <f t="shared" si="26"/>
        <v/>
      </c>
      <c r="AR161" s="8"/>
    </row>
    <row r="162" spans="2:44"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K162" s="6"/>
      <c r="L162" s="6"/>
      <c r="N162" s="3" t="str">
        <f>IF($A162="ADD",IF(NOT(ISBLANK(M162)),_xlfn.XLOOKUP(M162,ud_gantry_primary_function[lookupValue],ud_gantry_primary_function[lookupKey],"ERROR"),""), "")</f>
        <v/>
      </c>
      <c r="P162" s="3" t="str">
        <f>IF($A162="ADD",IF(NOT(ISBLANK(O162)),_xlfn.XLOOKUP(O162,ud_shape[lookupValue],ud_shape[lookupKey],"ERROR"),""), "")</f>
        <v/>
      </c>
      <c r="R162" s="3" t="str">
        <f>IF($A162="ADD",IF(NOT(ISBLANK(Q162)),_xlfn.XLOOKUP(Q162,ud_gantry_construction_type[lookupValue],ud_gantry_construction_type[lookupKey],"ERROR"),""), "")</f>
        <v/>
      </c>
      <c r="T162" s="3" t="str">
        <f>IF($A162="ADD",IF(NOT(ISBLANK(S162)),_xlfn.XLOOKUP(S162,gantry_material[lookupValue],gantry_material[lookupKey],"ERROR"),""), "")</f>
        <v/>
      </c>
      <c r="V162" s="7"/>
      <c r="W162" s="4"/>
      <c r="X162" s="3" t="str">
        <f t="shared" si="18"/>
        <v/>
      </c>
      <c r="Y162" s="3" t="str">
        <f>IF($A162="","",IF((AND($A162="ADD",OR(X162="",X162="Neither"))),"3",(_xlfn.XLOOKUP(X162,ud_replacement_status[lookupValue],ud_replacement_status[lookupKey],""))))</f>
        <v/>
      </c>
      <c r="Z162" s="3" t="str">
        <f t="shared" si="19"/>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0"/>
        <v/>
      </c>
      <c r="AF162" s="3" t="str">
        <f>IF($A162="","",IF((AND($A162="ADD",OR(AE162="",AE162="Queenstown-Lakes District Council"))),"70",(_xlfn.XLOOKUP(AE162,ud_organisation_owner[lookupValue],ud_organisation_owner[lookupKey],""))))</f>
        <v/>
      </c>
      <c r="AG162" s="3" t="str">
        <f t="shared" si="21"/>
        <v/>
      </c>
      <c r="AH162" s="3" t="str">
        <f>IF($A162="","",IF((AND($A162="ADD",OR(AG162="",AG162="Queenstown-Lakes District Council"))),"70",(_xlfn.XLOOKUP(AG162,ud_organisation_owner[lookupValue],ud_organisation_owner[lookupKey],""))))</f>
        <v/>
      </c>
      <c r="AI162" s="3" t="str">
        <f t="shared" si="22"/>
        <v/>
      </c>
      <c r="AJ162" s="3" t="str">
        <f>IF($A162="","",IF((AND($A162="ADD",OR(AI162="",AI162="Local Authority"))),"17",(_xlfn.XLOOKUP(AI162,ud_sub_organisation[lookupValue],ud_sub_organisation[lookupKey],""))))</f>
        <v/>
      </c>
      <c r="AK162" s="3" t="str">
        <f t="shared" si="23"/>
        <v/>
      </c>
      <c r="AL162" s="3" t="str">
        <f>IF($A162="","",IF((AND($A162="ADD",OR(AK162="",AK162="Vested Assets"))),"12",(_xlfn.XLOOKUP(AK162,ud_work_category[lookupValue],ud_work_category[lookupKey],""))))</f>
        <v/>
      </c>
      <c r="AM162" s="6"/>
      <c r="AN162" s="2" t="str">
        <f t="shared" si="24"/>
        <v/>
      </c>
      <c r="AO162" s="3" t="str">
        <f t="shared" si="25"/>
        <v/>
      </c>
      <c r="AP162" s="3" t="str">
        <f>IF($A162="","",IF((AND($A162="ADD",OR(AO162="",AO162="Excellent"))),"1",(_xlfn.XLOOKUP(AO162,condition[lookupValue],condition[lookupKey],""))))</f>
        <v/>
      </c>
      <c r="AQ162" s="7" t="str">
        <f t="shared" si="26"/>
        <v/>
      </c>
      <c r="AR162" s="8"/>
    </row>
    <row r="163" spans="2:44"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K163" s="6"/>
      <c r="L163" s="6"/>
      <c r="N163" s="3" t="str">
        <f>IF($A163="ADD",IF(NOT(ISBLANK(M163)),_xlfn.XLOOKUP(M163,ud_gantry_primary_function[lookupValue],ud_gantry_primary_function[lookupKey],"ERROR"),""), "")</f>
        <v/>
      </c>
      <c r="P163" s="3" t="str">
        <f>IF($A163="ADD",IF(NOT(ISBLANK(O163)),_xlfn.XLOOKUP(O163,ud_shape[lookupValue],ud_shape[lookupKey],"ERROR"),""), "")</f>
        <v/>
      </c>
      <c r="R163" s="3" t="str">
        <f>IF($A163="ADD",IF(NOT(ISBLANK(Q163)),_xlfn.XLOOKUP(Q163,ud_gantry_construction_type[lookupValue],ud_gantry_construction_type[lookupKey],"ERROR"),""), "")</f>
        <v/>
      </c>
      <c r="T163" s="3" t="str">
        <f>IF($A163="ADD",IF(NOT(ISBLANK(S163)),_xlfn.XLOOKUP(S163,gantry_material[lookupValue],gantry_material[lookupKey],"ERROR"),""), "")</f>
        <v/>
      </c>
      <c r="V163" s="7"/>
      <c r="W163" s="4"/>
      <c r="X163" s="3" t="str">
        <f t="shared" si="18"/>
        <v/>
      </c>
      <c r="Y163" s="3" t="str">
        <f>IF($A163="","",IF((AND($A163="ADD",OR(X163="",X163="Neither"))),"3",(_xlfn.XLOOKUP(X163,ud_replacement_status[lookupValue],ud_replacement_status[lookupKey],""))))</f>
        <v/>
      </c>
      <c r="Z163" s="3" t="str">
        <f t="shared" si="19"/>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0"/>
        <v/>
      </c>
      <c r="AF163" s="3" t="str">
        <f>IF($A163="","",IF((AND($A163="ADD",OR(AE163="",AE163="Queenstown-Lakes District Council"))),"70",(_xlfn.XLOOKUP(AE163,ud_organisation_owner[lookupValue],ud_organisation_owner[lookupKey],""))))</f>
        <v/>
      </c>
      <c r="AG163" s="3" t="str">
        <f t="shared" si="21"/>
        <v/>
      </c>
      <c r="AH163" s="3" t="str">
        <f>IF($A163="","",IF((AND($A163="ADD",OR(AG163="",AG163="Queenstown-Lakes District Council"))),"70",(_xlfn.XLOOKUP(AG163,ud_organisation_owner[lookupValue],ud_organisation_owner[lookupKey],""))))</f>
        <v/>
      </c>
      <c r="AI163" s="3" t="str">
        <f t="shared" si="22"/>
        <v/>
      </c>
      <c r="AJ163" s="3" t="str">
        <f>IF($A163="","",IF((AND($A163="ADD",OR(AI163="",AI163="Local Authority"))),"17",(_xlfn.XLOOKUP(AI163,ud_sub_organisation[lookupValue],ud_sub_organisation[lookupKey],""))))</f>
        <v/>
      </c>
      <c r="AK163" s="3" t="str">
        <f t="shared" si="23"/>
        <v/>
      </c>
      <c r="AL163" s="3" t="str">
        <f>IF($A163="","",IF((AND($A163="ADD",OR(AK163="",AK163="Vested Assets"))),"12",(_xlfn.XLOOKUP(AK163,ud_work_category[lookupValue],ud_work_category[lookupKey],""))))</f>
        <v/>
      </c>
      <c r="AM163" s="6"/>
      <c r="AN163" s="2" t="str">
        <f t="shared" si="24"/>
        <v/>
      </c>
      <c r="AO163" s="3" t="str">
        <f t="shared" si="25"/>
        <v/>
      </c>
      <c r="AP163" s="3" t="str">
        <f>IF($A163="","",IF((AND($A163="ADD",OR(AO163="",AO163="Excellent"))),"1",(_xlfn.XLOOKUP(AO163,condition[lookupValue],condition[lookupKey],""))))</f>
        <v/>
      </c>
      <c r="AQ163" s="7" t="str">
        <f t="shared" si="26"/>
        <v/>
      </c>
      <c r="AR163" s="8"/>
    </row>
    <row r="164" spans="2:44"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K164" s="6"/>
      <c r="L164" s="6"/>
      <c r="N164" s="3" t="str">
        <f>IF($A164="ADD",IF(NOT(ISBLANK(M164)),_xlfn.XLOOKUP(M164,ud_gantry_primary_function[lookupValue],ud_gantry_primary_function[lookupKey],"ERROR"),""), "")</f>
        <v/>
      </c>
      <c r="P164" s="3" t="str">
        <f>IF($A164="ADD",IF(NOT(ISBLANK(O164)),_xlfn.XLOOKUP(O164,ud_shape[lookupValue],ud_shape[lookupKey],"ERROR"),""), "")</f>
        <v/>
      </c>
      <c r="R164" s="3" t="str">
        <f>IF($A164="ADD",IF(NOT(ISBLANK(Q164)),_xlfn.XLOOKUP(Q164,ud_gantry_construction_type[lookupValue],ud_gantry_construction_type[lookupKey],"ERROR"),""), "")</f>
        <v/>
      </c>
      <c r="T164" s="3" t="str">
        <f>IF($A164="ADD",IF(NOT(ISBLANK(S164)),_xlfn.XLOOKUP(S164,gantry_material[lookupValue],gantry_material[lookupKey],"ERROR"),""), "")</f>
        <v/>
      </c>
      <c r="V164" s="7"/>
      <c r="W164" s="4"/>
      <c r="X164" s="3" t="str">
        <f t="shared" si="18"/>
        <v/>
      </c>
      <c r="Y164" s="3" t="str">
        <f>IF($A164="","",IF((AND($A164="ADD",OR(X164="",X164="Neither"))),"3",(_xlfn.XLOOKUP(X164,ud_replacement_status[lookupValue],ud_replacement_status[lookupKey],""))))</f>
        <v/>
      </c>
      <c r="Z164" s="3" t="str">
        <f t="shared" si="19"/>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0"/>
        <v/>
      </c>
      <c r="AF164" s="3" t="str">
        <f>IF($A164="","",IF((AND($A164="ADD",OR(AE164="",AE164="Queenstown-Lakes District Council"))),"70",(_xlfn.XLOOKUP(AE164,ud_organisation_owner[lookupValue],ud_organisation_owner[lookupKey],""))))</f>
        <v/>
      </c>
      <c r="AG164" s="3" t="str">
        <f t="shared" si="21"/>
        <v/>
      </c>
      <c r="AH164" s="3" t="str">
        <f>IF($A164="","",IF((AND($A164="ADD",OR(AG164="",AG164="Queenstown-Lakes District Council"))),"70",(_xlfn.XLOOKUP(AG164,ud_organisation_owner[lookupValue],ud_organisation_owner[lookupKey],""))))</f>
        <v/>
      </c>
      <c r="AI164" s="3" t="str">
        <f t="shared" si="22"/>
        <v/>
      </c>
      <c r="AJ164" s="3" t="str">
        <f>IF($A164="","",IF((AND($A164="ADD",OR(AI164="",AI164="Local Authority"))),"17",(_xlfn.XLOOKUP(AI164,ud_sub_organisation[lookupValue],ud_sub_organisation[lookupKey],""))))</f>
        <v/>
      </c>
      <c r="AK164" s="3" t="str">
        <f t="shared" si="23"/>
        <v/>
      </c>
      <c r="AL164" s="3" t="str">
        <f>IF($A164="","",IF((AND($A164="ADD",OR(AK164="",AK164="Vested Assets"))),"12",(_xlfn.XLOOKUP(AK164,ud_work_category[lookupValue],ud_work_category[lookupKey],""))))</f>
        <v/>
      </c>
      <c r="AM164" s="6"/>
      <c r="AN164" s="2" t="str">
        <f t="shared" si="24"/>
        <v/>
      </c>
      <c r="AO164" s="3" t="str">
        <f t="shared" si="25"/>
        <v/>
      </c>
      <c r="AP164" s="3" t="str">
        <f>IF($A164="","",IF((AND($A164="ADD",OR(AO164="",AO164="Excellent"))),"1",(_xlfn.XLOOKUP(AO164,condition[lookupValue],condition[lookupKey],""))))</f>
        <v/>
      </c>
      <c r="AQ164" s="7" t="str">
        <f t="shared" si="26"/>
        <v/>
      </c>
      <c r="AR164" s="8"/>
    </row>
    <row r="165" spans="2:44"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K165" s="6"/>
      <c r="L165" s="6"/>
      <c r="N165" s="3" t="str">
        <f>IF($A165="ADD",IF(NOT(ISBLANK(M165)),_xlfn.XLOOKUP(M165,ud_gantry_primary_function[lookupValue],ud_gantry_primary_function[lookupKey],"ERROR"),""), "")</f>
        <v/>
      </c>
      <c r="P165" s="3" t="str">
        <f>IF($A165="ADD",IF(NOT(ISBLANK(O165)),_xlfn.XLOOKUP(O165,ud_shape[lookupValue],ud_shape[lookupKey],"ERROR"),""), "")</f>
        <v/>
      </c>
      <c r="R165" s="3" t="str">
        <f>IF($A165="ADD",IF(NOT(ISBLANK(Q165)),_xlfn.XLOOKUP(Q165,ud_gantry_construction_type[lookupValue],ud_gantry_construction_type[lookupKey],"ERROR"),""), "")</f>
        <v/>
      </c>
      <c r="T165" s="3" t="str">
        <f>IF($A165="ADD",IF(NOT(ISBLANK(S165)),_xlfn.XLOOKUP(S165,gantry_material[lookupValue],gantry_material[lookupKey],"ERROR"),""), "")</f>
        <v/>
      </c>
      <c r="V165" s="7"/>
      <c r="W165" s="4"/>
      <c r="X165" s="3" t="str">
        <f t="shared" si="18"/>
        <v/>
      </c>
      <c r="Y165" s="3" t="str">
        <f>IF($A165="","",IF((AND($A165="ADD",OR(X165="",X165="Neither"))),"3",(_xlfn.XLOOKUP(X165,ud_replacement_status[lookupValue],ud_replacement_status[lookupKey],""))))</f>
        <v/>
      </c>
      <c r="Z165" s="3" t="str">
        <f t="shared" si="19"/>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0"/>
        <v/>
      </c>
      <c r="AF165" s="3" t="str">
        <f>IF($A165="","",IF((AND($A165="ADD",OR(AE165="",AE165="Queenstown-Lakes District Council"))),"70",(_xlfn.XLOOKUP(AE165,ud_organisation_owner[lookupValue],ud_organisation_owner[lookupKey],""))))</f>
        <v/>
      </c>
      <c r="AG165" s="3" t="str">
        <f t="shared" si="21"/>
        <v/>
      </c>
      <c r="AH165" s="3" t="str">
        <f>IF($A165="","",IF((AND($A165="ADD",OR(AG165="",AG165="Queenstown-Lakes District Council"))),"70",(_xlfn.XLOOKUP(AG165,ud_organisation_owner[lookupValue],ud_organisation_owner[lookupKey],""))))</f>
        <v/>
      </c>
      <c r="AI165" s="3" t="str">
        <f t="shared" si="22"/>
        <v/>
      </c>
      <c r="AJ165" s="3" t="str">
        <f>IF($A165="","",IF((AND($A165="ADD",OR(AI165="",AI165="Local Authority"))),"17",(_xlfn.XLOOKUP(AI165,ud_sub_organisation[lookupValue],ud_sub_organisation[lookupKey],""))))</f>
        <v/>
      </c>
      <c r="AK165" s="3" t="str">
        <f t="shared" si="23"/>
        <v/>
      </c>
      <c r="AL165" s="3" t="str">
        <f>IF($A165="","",IF((AND($A165="ADD",OR(AK165="",AK165="Vested Assets"))),"12",(_xlfn.XLOOKUP(AK165,ud_work_category[lookupValue],ud_work_category[lookupKey],""))))</f>
        <v/>
      </c>
      <c r="AM165" s="6"/>
      <c r="AN165" s="2" t="str">
        <f t="shared" si="24"/>
        <v/>
      </c>
      <c r="AO165" s="3" t="str">
        <f t="shared" si="25"/>
        <v/>
      </c>
      <c r="AP165" s="3" t="str">
        <f>IF($A165="","",IF((AND($A165="ADD",OR(AO165="",AO165="Excellent"))),"1",(_xlfn.XLOOKUP(AO165,condition[lookupValue],condition[lookupKey],""))))</f>
        <v/>
      </c>
      <c r="AQ165" s="7" t="str">
        <f t="shared" si="26"/>
        <v/>
      </c>
      <c r="AR165" s="8"/>
    </row>
    <row r="166" spans="2:44"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K166" s="6"/>
      <c r="L166" s="6"/>
      <c r="N166" s="3" t="str">
        <f>IF($A166="ADD",IF(NOT(ISBLANK(M166)),_xlfn.XLOOKUP(M166,ud_gantry_primary_function[lookupValue],ud_gantry_primary_function[lookupKey],"ERROR"),""), "")</f>
        <v/>
      </c>
      <c r="P166" s="3" t="str">
        <f>IF($A166="ADD",IF(NOT(ISBLANK(O166)),_xlfn.XLOOKUP(O166,ud_shape[lookupValue],ud_shape[lookupKey],"ERROR"),""), "")</f>
        <v/>
      </c>
      <c r="R166" s="3" t="str">
        <f>IF($A166="ADD",IF(NOT(ISBLANK(Q166)),_xlfn.XLOOKUP(Q166,ud_gantry_construction_type[lookupValue],ud_gantry_construction_type[lookupKey],"ERROR"),""), "")</f>
        <v/>
      </c>
      <c r="T166" s="3" t="str">
        <f>IF($A166="ADD",IF(NOT(ISBLANK(S166)),_xlfn.XLOOKUP(S166,gantry_material[lookupValue],gantry_material[lookupKey],"ERROR"),""), "")</f>
        <v/>
      </c>
      <c r="V166" s="7"/>
      <c r="W166" s="4"/>
      <c r="X166" s="3" t="str">
        <f t="shared" si="18"/>
        <v/>
      </c>
      <c r="Y166" s="3" t="str">
        <f>IF($A166="","",IF((AND($A166="ADD",OR(X166="",X166="Neither"))),"3",(_xlfn.XLOOKUP(X166,ud_replacement_status[lookupValue],ud_replacement_status[lookupKey],""))))</f>
        <v/>
      </c>
      <c r="Z166" s="3" t="str">
        <f t="shared" si="19"/>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0"/>
        <v/>
      </c>
      <c r="AF166" s="3" t="str">
        <f>IF($A166="","",IF((AND($A166="ADD",OR(AE166="",AE166="Queenstown-Lakes District Council"))),"70",(_xlfn.XLOOKUP(AE166,ud_organisation_owner[lookupValue],ud_organisation_owner[lookupKey],""))))</f>
        <v/>
      </c>
      <c r="AG166" s="3" t="str">
        <f t="shared" si="21"/>
        <v/>
      </c>
      <c r="AH166" s="3" t="str">
        <f>IF($A166="","",IF((AND($A166="ADD",OR(AG166="",AG166="Queenstown-Lakes District Council"))),"70",(_xlfn.XLOOKUP(AG166,ud_organisation_owner[lookupValue],ud_organisation_owner[lookupKey],""))))</f>
        <v/>
      </c>
      <c r="AI166" s="3" t="str">
        <f t="shared" si="22"/>
        <v/>
      </c>
      <c r="AJ166" s="3" t="str">
        <f>IF($A166="","",IF((AND($A166="ADD",OR(AI166="",AI166="Local Authority"))),"17",(_xlfn.XLOOKUP(AI166,ud_sub_organisation[lookupValue],ud_sub_organisation[lookupKey],""))))</f>
        <v/>
      </c>
      <c r="AK166" s="3" t="str">
        <f t="shared" si="23"/>
        <v/>
      </c>
      <c r="AL166" s="3" t="str">
        <f>IF($A166="","",IF((AND($A166="ADD",OR(AK166="",AK166="Vested Assets"))),"12",(_xlfn.XLOOKUP(AK166,ud_work_category[lookupValue],ud_work_category[lookupKey],""))))</f>
        <v/>
      </c>
      <c r="AM166" s="6"/>
      <c r="AN166" s="2" t="str">
        <f t="shared" si="24"/>
        <v/>
      </c>
      <c r="AO166" s="3" t="str">
        <f t="shared" si="25"/>
        <v/>
      </c>
      <c r="AP166" s="3" t="str">
        <f>IF($A166="","",IF((AND($A166="ADD",OR(AO166="",AO166="Excellent"))),"1",(_xlfn.XLOOKUP(AO166,condition[lookupValue],condition[lookupKey],""))))</f>
        <v/>
      </c>
      <c r="AQ166" s="7" t="str">
        <f t="shared" si="26"/>
        <v/>
      </c>
      <c r="AR166" s="8"/>
    </row>
    <row r="167" spans="2:44"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K167" s="6"/>
      <c r="L167" s="6"/>
      <c r="N167" s="3" t="str">
        <f>IF($A167="ADD",IF(NOT(ISBLANK(M167)),_xlfn.XLOOKUP(M167,ud_gantry_primary_function[lookupValue],ud_gantry_primary_function[lookupKey],"ERROR"),""), "")</f>
        <v/>
      </c>
      <c r="P167" s="3" t="str">
        <f>IF($A167="ADD",IF(NOT(ISBLANK(O167)),_xlfn.XLOOKUP(O167,ud_shape[lookupValue],ud_shape[lookupKey],"ERROR"),""), "")</f>
        <v/>
      </c>
      <c r="R167" s="3" t="str">
        <f>IF($A167="ADD",IF(NOT(ISBLANK(Q167)),_xlfn.XLOOKUP(Q167,ud_gantry_construction_type[lookupValue],ud_gantry_construction_type[lookupKey],"ERROR"),""), "")</f>
        <v/>
      </c>
      <c r="T167" s="3" t="str">
        <f>IF($A167="ADD",IF(NOT(ISBLANK(S167)),_xlfn.XLOOKUP(S167,gantry_material[lookupValue],gantry_material[lookupKey],"ERROR"),""), "")</f>
        <v/>
      </c>
      <c r="V167" s="7"/>
      <c r="W167" s="4"/>
      <c r="X167" s="3" t="str">
        <f t="shared" si="18"/>
        <v/>
      </c>
      <c r="Y167" s="3" t="str">
        <f>IF($A167="","",IF((AND($A167="ADD",OR(X167="",X167="Neither"))),"3",(_xlfn.XLOOKUP(X167,ud_replacement_status[lookupValue],ud_replacement_status[lookupKey],""))))</f>
        <v/>
      </c>
      <c r="Z167" s="3" t="str">
        <f t="shared" si="19"/>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0"/>
        <v/>
      </c>
      <c r="AF167" s="3" t="str">
        <f>IF($A167="","",IF((AND($A167="ADD",OR(AE167="",AE167="Queenstown-Lakes District Council"))),"70",(_xlfn.XLOOKUP(AE167,ud_organisation_owner[lookupValue],ud_organisation_owner[lookupKey],""))))</f>
        <v/>
      </c>
      <c r="AG167" s="3" t="str">
        <f t="shared" si="21"/>
        <v/>
      </c>
      <c r="AH167" s="3" t="str">
        <f>IF($A167="","",IF((AND($A167="ADD",OR(AG167="",AG167="Queenstown-Lakes District Council"))),"70",(_xlfn.XLOOKUP(AG167,ud_organisation_owner[lookupValue],ud_organisation_owner[lookupKey],""))))</f>
        <v/>
      </c>
      <c r="AI167" s="3" t="str">
        <f t="shared" si="22"/>
        <v/>
      </c>
      <c r="AJ167" s="3" t="str">
        <f>IF($A167="","",IF((AND($A167="ADD",OR(AI167="",AI167="Local Authority"))),"17",(_xlfn.XLOOKUP(AI167,ud_sub_organisation[lookupValue],ud_sub_organisation[lookupKey],""))))</f>
        <v/>
      </c>
      <c r="AK167" s="3" t="str">
        <f t="shared" si="23"/>
        <v/>
      </c>
      <c r="AL167" s="3" t="str">
        <f>IF($A167="","",IF((AND($A167="ADD",OR(AK167="",AK167="Vested Assets"))),"12",(_xlfn.XLOOKUP(AK167,ud_work_category[lookupValue],ud_work_category[lookupKey],""))))</f>
        <v/>
      </c>
      <c r="AM167" s="6"/>
      <c r="AN167" s="2" t="str">
        <f t="shared" si="24"/>
        <v/>
      </c>
      <c r="AO167" s="3" t="str">
        <f t="shared" si="25"/>
        <v/>
      </c>
      <c r="AP167" s="3" t="str">
        <f>IF($A167="","",IF((AND($A167="ADD",OR(AO167="",AO167="Excellent"))),"1",(_xlfn.XLOOKUP(AO167,condition[lookupValue],condition[lookupKey],""))))</f>
        <v/>
      </c>
      <c r="AQ167" s="7" t="str">
        <f t="shared" si="26"/>
        <v/>
      </c>
      <c r="AR167" s="8"/>
    </row>
    <row r="168" spans="2:44"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K168" s="6"/>
      <c r="L168" s="6"/>
      <c r="N168" s="3" t="str">
        <f>IF($A168="ADD",IF(NOT(ISBLANK(M168)),_xlfn.XLOOKUP(M168,ud_gantry_primary_function[lookupValue],ud_gantry_primary_function[lookupKey],"ERROR"),""), "")</f>
        <v/>
      </c>
      <c r="P168" s="3" t="str">
        <f>IF($A168="ADD",IF(NOT(ISBLANK(O168)),_xlfn.XLOOKUP(O168,ud_shape[lookupValue],ud_shape[lookupKey],"ERROR"),""), "")</f>
        <v/>
      </c>
      <c r="R168" s="3" t="str">
        <f>IF($A168="ADD",IF(NOT(ISBLANK(Q168)),_xlfn.XLOOKUP(Q168,ud_gantry_construction_type[lookupValue],ud_gantry_construction_type[lookupKey],"ERROR"),""), "")</f>
        <v/>
      </c>
      <c r="T168" s="3" t="str">
        <f>IF($A168="ADD",IF(NOT(ISBLANK(S168)),_xlfn.XLOOKUP(S168,gantry_material[lookupValue],gantry_material[lookupKey],"ERROR"),""), "")</f>
        <v/>
      </c>
      <c r="V168" s="7"/>
      <c r="W168" s="4"/>
      <c r="X168" s="3" t="str">
        <f t="shared" si="18"/>
        <v/>
      </c>
      <c r="Y168" s="3" t="str">
        <f>IF($A168="","",IF((AND($A168="ADD",OR(X168="",X168="Neither"))),"3",(_xlfn.XLOOKUP(X168,ud_replacement_status[lookupValue],ud_replacement_status[lookupKey],""))))</f>
        <v/>
      </c>
      <c r="Z168" s="3" t="str">
        <f t="shared" si="19"/>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0"/>
        <v/>
      </c>
      <c r="AF168" s="3" t="str">
        <f>IF($A168="","",IF((AND($A168="ADD",OR(AE168="",AE168="Queenstown-Lakes District Council"))),"70",(_xlfn.XLOOKUP(AE168,ud_organisation_owner[lookupValue],ud_organisation_owner[lookupKey],""))))</f>
        <v/>
      </c>
      <c r="AG168" s="3" t="str">
        <f t="shared" si="21"/>
        <v/>
      </c>
      <c r="AH168" s="3" t="str">
        <f>IF($A168="","",IF((AND($A168="ADD",OR(AG168="",AG168="Queenstown-Lakes District Council"))),"70",(_xlfn.XLOOKUP(AG168,ud_organisation_owner[lookupValue],ud_organisation_owner[lookupKey],""))))</f>
        <v/>
      </c>
      <c r="AI168" s="3" t="str">
        <f t="shared" si="22"/>
        <v/>
      </c>
      <c r="AJ168" s="3" t="str">
        <f>IF($A168="","",IF((AND($A168="ADD",OR(AI168="",AI168="Local Authority"))),"17",(_xlfn.XLOOKUP(AI168,ud_sub_organisation[lookupValue],ud_sub_organisation[lookupKey],""))))</f>
        <v/>
      </c>
      <c r="AK168" s="3" t="str">
        <f t="shared" si="23"/>
        <v/>
      </c>
      <c r="AL168" s="3" t="str">
        <f>IF($A168="","",IF((AND($A168="ADD",OR(AK168="",AK168="Vested Assets"))),"12",(_xlfn.XLOOKUP(AK168,ud_work_category[lookupValue],ud_work_category[lookupKey],""))))</f>
        <v/>
      </c>
      <c r="AM168" s="6"/>
      <c r="AN168" s="2" t="str">
        <f t="shared" si="24"/>
        <v/>
      </c>
      <c r="AO168" s="3" t="str">
        <f t="shared" si="25"/>
        <v/>
      </c>
      <c r="AP168" s="3" t="str">
        <f>IF($A168="","",IF((AND($A168="ADD",OR(AO168="",AO168="Excellent"))),"1",(_xlfn.XLOOKUP(AO168,condition[lookupValue],condition[lookupKey],""))))</f>
        <v/>
      </c>
      <c r="AQ168" s="7" t="str">
        <f t="shared" si="26"/>
        <v/>
      </c>
      <c r="AR168" s="8"/>
    </row>
    <row r="169" spans="2:44"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K169" s="6"/>
      <c r="L169" s="6"/>
      <c r="N169" s="3" t="str">
        <f>IF($A169="ADD",IF(NOT(ISBLANK(M169)),_xlfn.XLOOKUP(M169,ud_gantry_primary_function[lookupValue],ud_gantry_primary_function[lookupKey],"ERROR"),""), "")</f>
        <v/>
      </c>
      <c r="P169" s="3" t="str">
        <f>IF($A169="ADD",IF(NOT(ISBLANK(O169)),_xlfn.XLOOKUP(O169,ud_shape[lookupValue],ud_shape[lookupKey],"ERROR"),""), "")</f>
        <v/>
      </c>
      <c r="R169" s="3" t="str">
        <f>IF($A169="ADD",IF(NOT(ISBLANK(Q169)),_xlfn.XLOOKUP(Q169,ud_gantry_construction_type[lookupValue],ud_gantry_construction_type[lookupKey],"ERROR"),""), "")</f>
        <v/>
      </c>
      <c r="T169" s="3" t="str">
        <f>IF($A169="ADD",IF(NOT(ISBLANK(S169)),_xlfn.XLOOKUP(S169,gantry_material[lookupValue],gantry_material[lookupKey],"ERROR"),""), "")</f>
        <v/>
      </c>
      <c r="V169" s="7"/>
      <c r="W169" s="4"/>
      <c r="X169" s="3" t="str">
        <f t="shared" si="18"/>
        <v/>
      </c>
      <c r="Y169" s="3" t="str">
        <f>IF($A169="","",IF((AND($A169="ADD",OR(X169="",X169="Neither"))),"3",(_xlfn.XLOOKUP(X169,ud_replacement_status[lookupValue],ud_replacement_status[lookupKey],""))))</f>
        <v/>
      </c>
      <c r="Z169" s="3" t="str">
        <f t="shared" si="19"/>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0"/>
        <v/>
      </c>
      <c r="AF169" s="3" t="str">
        <f>IF($A169="","",IF((AND($A169="ADD",OR(AE169="",AE169="Queenstown-Lakes District Council"))),"70",(_xlfn.XLOOKUP(AE169,ud_organisation_owner[lookupValue],ud_organisation_owner[lookupKey],""))))</f>
        <v/>
      </c>
      <c r="AG169" s="3" t="str">
        <f t="shared" si="21"/>
        <v/>
      </c>
      <c r="AH169" s="3" t="str">
        <f>IF($A169="","",IF((AND($A169="ADD",OR(AG169="",AG169="Queenstown-Lakes District Council"))),"70",(_xlfn.XLOOKUP(AG169,ud_organisation_owner[lookupValue],ud_organisation_owner[lookupKey],""))))</f>
        <v/>
      </c>
      <c r="AI169" s="3" t="str">
        <f t="shared" si="22"/>
        <v/>
      </c>
      <c r="AJ169" s="3" t="str">
        <f>IF($A169="","",IF((AND($A169="ADD",OR(AI169="",AI169="Local Authority"))),"17",(_xlfn.XLOOKUP(AI169,ud_sub_organisation[lookupValue],ud_sub_organisation[lookupKey],""))))</f>
        <v/>
      </c>
      <c r="AK169" s="3" t="str">
        <f t="shared" si="23"/>
        <v/>
      </c>
      <c r="AL169" s="3" t="str">
        <f>IF($A169="","",IF((AND($A169="ADD",OR(AK169="",AK169="Vested Assets"))),"12",(_xlfn.XLOOKUP(AK169,ud_work_category[lookupValue],ud_work_category[lookupKey],""))))</f>
        <v/>
      </c>
      <c r="AM169" s="6"/>
      <c r="AN169" s="2" t="str">
        <f t="shared" si="24"/>
        <v/>
      </c>
      <c r="AO169" s="3" t="str">
        <f t="shared" si="25"/>
        <v/>
      </c>
      <c r="AP169" s="3" t="str">
        <f>IF($A169="","",IF((AND($A169="ADD",OR(AO169="",AO169="Excellent"))),"1",(_xlfn.XLOOKUP(AO169,condition[lookupValue],condition[lookupKey],""))))</f>
        <v/>
      </c>
      <c r="AQ169" s="7" t="str">
        <f t="shared" si="26"/>
        <v/>
      </c>
      <c r="AR169" s="8"/>
    </row>
    <row r="170" spans="2:44"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K170" s="6"/>
      <c r="L170" s="6"/>
      <c r="N170" s="3" t="str">
        <f>IF($A170="ADD",IF(NOT(ISBLANK(M170)),_xlfn.XLOOKUP(M170,ud_gantry_primary_function[lookupValue],ud_gantry_primary_function[lookupKey],"ERROR"),""), "")</f>
        <v/>
      </c>
      <c r="P170" s="3" t="str">
        <f>IF($A170="ADD",IF(NOT(ISBLANK(O170)),_xlfn.XLOOKUP(O170,ud_shape[lookupValue],ud_shape[lookupKey],"ERROR"),""), "")</f>
        <v/>
      </c>
      <c r="R170" s="3" t="str">
        <f>IF($A170="ADD",IF(NOT(ISBLANK(Q170)),_xlfn.XLOOKUP(Q170,ud_gantry_construction_type[lookupValue],ud_gantry_construction_type[lookupKey],"ERROR"),""), "")</f>
        <v/>
      </c>
      <c r="T170" s="3" t="str">
        <f>IF($A170="ADD",IF(NOT(ISBLANK(S170)),_xlfn.XLOOKUP(S170,gantry_material[lookupValue],gantry_material[lookupKey],"ERROR"),""), "")</f>
        <v/>
      </c>
      <c r="V170" s="7"/>
      <c r="W170" s="4"/>
      <c r="X170" s="3" t="str">
        <f t="shared" si="18"/>
        <v/>
      </c>
      <c r="Y170" s="3" t="str">
        <f>IF($A170="","",IF((AND($A170="ADD",OR(X170="",X170="Neither"))),"3",(_xlfn.XLOOKUP(X170,ud_replacement_status[lookupValue],ud_replacement_status[lookupKey],""))))</f>
        <v/>
      </c>
      <c r="Z170" s="3" t="str">
        <f t="shared" si="19"/>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0"/>
        <v/>
      </c>
      <c r="AF170" s="3" t="str">
        <f>IF($A170="","",IF((AND($A170="ADD",OR(AE170="",AE170="Queenstown-Lakes District Council"))),"70",(_xlfn.XLOOKUP(AE170,ud_organisation_owner[lookupValue],ud_organisation_owner[lookupKey],""))))</f>
        <v/>
      </c>
      <c r="AG170" s="3" t="str">
        <f t="shared" si="21"/>
        <v/>
      </c>
      <c r="AH170" s="3" t="str">
        <f>IF($A170="","",IF((AND($A170="ADD",OR(AG170="",AG170="Queenstown-Lakes District Council"))),"70",(_xlfn.XLOOKUP(AG170,ud_organisation_owner[lookupValue],ud_organisation_owner[lookupKey],""))))</f>
        <v/>
      </c>
      <c r="AI170" s="3" t="str">
        <f t="shared" si="22"/>
        <v/>
      </c>
      <c r="AJ170" s="3" t="str">
        <f>IF($A170="","",IF((AND($A170="ADD",OR(AI170="",AI170="Local Authority"))),"17",(_xlfn.XLOOKUP(AI170,ud_sub_organisation[lookupValue],ud_sub_organisation[lookupKey],""))))</f>
        <v/>
      </c>
      <c r="AK170" s="3" t="str">
        <f t="shared" si="23"/>
        <v/>
      </c>
      <c r="AL170" s="3" t="str">
        <f>IF($A170="","",IF((AND($A170="ADD",OR(AK170="",AK170="Vested Assets"))),"12",(_xlfn.XLOOKUP(AK170,ud_work_category[lookupValue],ud_work_category[lookupKey],""))))</f>
        <v/>
      </c>
      <c r="AM170" s="6"/>
      <c r="AN170" s="2" t="str">
        <f t="shared" si="24"/>
        <v/>
      </c>
      <c r="AO170" s="3" t="str">
        <f t="shared" si="25"/>
        <v/>
      </c>
      <c r="AP170" s="3" t="str">
        <f>IF($A170="","",IF((AND($A170="ADD",OR(AO170="",AO170="Excellent"))),"1",(_xlfn.XLOOKUP(AO170,condition[lookupValue],condition[lookupKey],""))))</f>
        <v/>
      </c>
      <c r="AQ170" s="7" t="str">
        <f t="shared" si="26"/>
        <v/>
      </c>
      <c r="AR170" s="8"/>
    </row>
    <row r="171" spans="2:44"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K171" s="6"/>
      <c r="L171" s="6"/>
      <c r="N171" s="3" t="str">
        <f>IF($A171="ADD",IF(NOT(ISBLANK(M171)),_xlfn.XLOOKUP(M171,ud_gantry_primary_function[lookupValue],ud_gantry_primary_function[lookupKey],"ERROR"),""), "")</f>
        <v/>
      </c>
      <c r="P171" s="3" t="str">
        <f>IF($A171="ADD",IF(NOT(ISBLANK(O171)),_xlfn.XLOOKUP(O171,ud_shape[lookupValue],ud_shape[lookupKey],"ERROR"),""), "")</f>
        <v/>
      </c>
      <c r="R171" s="3" t="str">
        <f>IF($A171="ADD",IF(NOT(ISBLANK(Q171)),_xlfn.XLOOKUP(Q171,ud_gantry_construction_type[lookupValue],ud_gantry_construction_type[lookupKey],"ERROR"),""), "")</f>
        <v/>
      </c>
      <c r="T171" s="3" t="str">
        <f>IF($A171="ADD",IF(NOT(ISBLANK(S171)),_xlfn.XLOOKUP(S171,gantry_material[lookupValue],gantry_material[lookupKey],"ERROR"),""), "")</f>
        <v/>
      </c>
      <c r="V171" s="7"/>
      <c r="W171" s="4"/>
      <c r="X171" s="3" t="str">
        <f t="shared" si="18"/>
        <v/>
      </c>
      <c r="Y171" s="3" t="str">
        <f>IF($A171="","",IF((AND($A171="ADD",OR(X171="",X171="Neither"))),"3",(_xlfn.XLOOKUP(X171,ud_replacement_status[lookupValue],ud_replacement_status[lookupKey],""))))</f>
        <v/>
      </c>
      <c r="Z171" s="3" t="str">
        <f t="shared" si="19"/>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0"/>
        <v/>
      </c>
      <c r="AF171" s="3" t="str">
        <f>IF($A171="","",IF((AND($A171="ADD",OR(AE171="",AE171="Queenstown-Lakes District Council"))),"70",(_xlfn.XLOOKUP(AE171,ud_organisation_owner[lookupValue],ud_organisation_owner[lookupKey],""))))</f>
        <v/>
      </c>
      <c r="AG171" s="3" t="str">
        <f t="shared" si="21"/>
        <v/>
      </c>
      <c r="AH171" s="3" t="str">
        <f>IF($A171="","",IF((AND($A171="ADD",OR(AG171="",AG171="Queenstown-Lakes District Council"))),"70",(_xlfn.XLOOKUP(AG171,ud_organisation_owner[lookupValue],ud_organisation_owner[lookupKey],""))))</f>
        <v/>
      </c>
      <c r="AI171" s="3" t="str">
        <f t="shared" si="22"/>
        <v/>
      </c>
      <c r="AJ171" s="3" t="str">
        <f>IF($A171="","",IF((AND($A171="ADD",OR(AI171="",AI171="Local Authority"))),"17",(_xlfn.XLOOKUP(AI171,ud_sub_organisation[lookupValue],ud_sub_organisation[lookupKey],""))))</f>
        <v/>
      </c>
      <c r="AK171" s="3" t="str">
        <f t="shared" si="23"/>
        <v/>
      </c>
      <c r="AL171" s="3" t="str">
        <f>IF($A171="","",IF((AND($A171="ADD",OR(AK171="",AK171="Vested Assets"))),"12",(_xlfn.XLOOKUP(AK171,ud_work_category[lookupValue],ud_work_category[lookupKey],""))))</f>
        <v/>
      </c>
      <c r="AM171" s="6"/>
      <c r="AN171" s="2" t="str">
        <f t="shared" si="24"/>
        <v/>
      </c>
      <c r="AO171" s="3" t="str">
        <f t="shared" si="25"/>
        <v/>
      </c>
      <c r="AP171" s="3" t="str">
        <f>IF($A171="","",IF((AND($A171="ADD",OR(AO171="",AO171="Excellent"))),"1",(_xlfn.XLOOKUP(AO171,condition[lookupValue],condition[lookupKey],""))))</f>
        <v/>
      </c>
      <c r="AQ171" s="7" t="str">
        <f t="shared" si="26"/>
        <v/>
      </c>
      <c r="AR171" s="8"/>
    </row>
    <row r="172" spans="2:44"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K172" s="6"/>
      <c r="L172" s="6"/>
      <c r="N172" s="3" t="str">
        <f>IF($A172="ADD",IF(NOT(ISBLANK(M172)),_xlfn.XLOOKUP(M172,ud_gantry_primary_function[lookupValue],ud_gantry_primary_function[lookupKey],"ERROR"),""), "")</f>
        <v/>
      </c>
      <c r="P172" s="3" t="str">
        <f>IF($A172="ADD",IF(NOT(ISBLANK(O172)),_xlfn.XLOOKUP(O172,ud_shape[lookupValue],ud_shape[lookupKey],"ERROR"),""), "")</f>
        <v/>
      </c>
      <c r="R172" s="3" t="str">
        <f>IF($A172="ADD",IF(NOT(ISBLANK(Q172)),_xlfn.XLOOKUP(Q172,ud_gantry_construction_type[lookupValue],ud_gantry_construction_type[lookupKey],"ERROR"),""), "")</f>
        <v/>
      </c>
      <c r="T172" s="3" t="str">
        <f>IF($A172="ADD",IF(NOT(ISBLANK(S172)),_xlfn.XLOOKUP(S172,gantry_material[lookupValue],gantry_material[lookupKey],"ERROR"),""), "")</f>
        <v/>
      </c>
      <c r="V172" s="7"/>
      <c r="W172" s="4"/>
      <c r="X172" s="3" t="str">
        <f t="shared" si="18"/>
        <v/>
      </c>
      <c r="Y172" s="3" t="str">
        <f>IF($A172="","",IF((AND($A172="ADD",OR(X172="",X172="Neither"))),"3",(_xlfn.XLOOKUP(X172,ud_replacement_status[lookupValue],ud_replacement_status[lookupKey],""))))</f>
        <v/>
      </c>
      <c r="Z172" s="3" t="str">
        <f t="shared" si="19"/>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0"/>
        <v/>
      </c>
      <c r="AF172" s="3" t="str">
        <f>IF($A172="","",IF((AND($A172="ADD",OR(AE172="",AE172="Queenstown-Lakes District Council"))),"70",(_xlfn.XLOOKUP(AE172,ud_organisation_owner[lookupValue],ud_organisation_owner[lookupKey],""))))</f>
        <v/>
      </c>
      <c r="AG172" s="3" t="str">
        <f t="shared" si="21"/>
        <v/>
      </c>
      <c r="AH172" s="3" t="str">
        <f>IF($A172="","",IF((AND($A172="ADD",OR(AG172="",AG172="Queenstown-Lakes District Council"))),"70",(_xlfn.XLOOKUP(AG172,ud_organisation_owner[lookupValue],ud_organisation_owner[lookupKey],""))))</f>
        <v/>
      </c>
      <c r="AI172" s="3" t="str">
        <f t="shared" si="22"/>
        <v/>
      </c>
      <c r="AJ172" s="3" t="str">
        <f>IF($A172="","",IF((AND($A172="ADD",OR(AI172="",AI172="Local Authority"))),"17",(_xlfn.XLOOKUP(AI172,ud_sub_organisation[lookupValue],ud_sub_organisation[lookupKey],""))))</f>
        <v/>
      </c>
      <c r="AK172" s="3" t="str">
        <f t="shared" si="23"/>
        <v/>
      </c>
      <c r="AL172" s="3" t="str">
        <f>IF($A172="","",IF((AND($A172="ADD",OR(AK172="",AK172="Vested Assets"))),"12",(_xlfn.XLOOKUP(AK172,ud_work_category[lookupValue],ud_work_category[lookupKey],""))))</f>
        <v/>
      </c>
      <c r="AM172" s="6"/>
      <c r="AN172" s="2" t="str">
        <f t="shared" si="24"/>
        <v/>
      </c>
      <c r="AO172" s="3" t="str">
        <f t="shared" si="25"/>
        <v/>
      </c>
      <c r="AP172" s="3" t="str">
        <f>IF($A172="","",IF((AND($A172="ADD",OR(AO172="",AO172="Excellent"))),"1",(_xlfn.XLOOKUP(AO172,condition[lookupValue],condition[lookupKey],""))))</f>
        <v/>
      </c>
      <c r="AQ172" s="7" t="str">
        <f t="shared" si="26"/>
        <v/>
      </c>
      <c r="AR172" s="8"/>
    </row>
    <row r="173" spans="2:44"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K173" s="6"/>
      <c r="L173" s="6"/>
      <c r="N173" s="3" t="str">
        <f>IF($A173="ADD",IF(NOT(ISBLANK(M173)),_xlfn.XLOOKUP(M173,ud_gantry_primary_function[lookupValue],ud_gantry_primary_function[lookupKey],"ERROR"),""), "")</f>
        <v/>
      </c>
      <c r="P173" s="3" t="str">
        <f>IF($A173="ADD",IF(NOT(ISBLANK(O173)),_xlfn.XLOOKUP(O173,ud_shape[lookupValue],ud_shape[lookupKey],"ERROR"),""), "")</f>
        <v/>
      </c>
      <c r="R173" s="3" t="str">
        <f>IF($A173="ADD",IF(NOT(ISBLANK(Q173)),_xlfn.XLOOKUP(Q173,ud_gantry_construction_type[lookupValue],ud_gantry_construction_type[lookupKey],"ERROR"),""), "")</f>
        <v/>
      </c>
      <c r="T173" s="3" t="str">
        <f>IF($A173="ADD",IF(NOT(ISBLANK(S173)),_xlfn.XLOOKUP(S173,gantry_material[lookupValue],gantry_material[lookupKey],"ERROR"),""), "")</f>
        <v/>
      </c>
      <c r="V173" s="7"/>
      <c r="W173" s="4"/>
      <c r="X173" s="3" t="str">
        <f t="shared" si="18"/>
        <v/>
      </c>
      <c r="Y173" s="3" t="str">
        <f>IF($A173="","",IF((AND($A173="ADD",OR(X173="",X173="Neither"))),"3",(_xlfn.XLOOKUP(X173,ud_replacement_status[lookupValue],ud_replacement_status[lookupKey],""))))</f>
        <v/>
      </c>
      <c r="Z173" s="3" t="str">
        <f t="shared" si="19"/>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0"/>
        <v/>
      </c>
      <c r="AF173" s="3" t="str">
        <f>IF($A173="","",IF((AND($A173="ADD",OR(AE173="",AE173="Queenstown-Lakes District Council"))),"70",(_xlfn.XLOOKUP(AE173,ud_organisation_owner[lookupValue],ud_organisation_owner[lookupKey],""))))</f>
        <v/>
      </c>
      <c r="AG173" s="3" t="str">
        <f t="shared" si="21"/>
        <v/>
      </c>
      <c r="AH173" s="3" t="str">
        <f>IF($A173="","",IF((AND($A173="ADD",OR(AG173="",AG173="Queenstown-Lakes District Council"))),"70",(_xlfn.XLOOKUP(AG173,ud_organisation_owner[lookupValue],ud_organisation_owner[lookupKey],""))))</f>
        <v/>
      </c>
      <c r="AI173" s="3" t="str">
        <f t="shared" si="22"/>
        <v/>
      </c>
      <c r="AJ173" s="3" t="str">
        <f>IF($A173="","",IF((AND($A173="ADD",OR(AI173="",AI173="Local Authority"))),"17",(_xlfn.XLOOKUP(AI173,ud_sub_organisation[lookupValue],ud_sub_organisation[lookupKey],""))))</f>
        <v/>
      </c>
      <c r="AK173" s="3" t="str">
        <f t="shared" si="23"/>
        <v/>
      </c>
      <c r="AL173" s="3" t="str">
        <f>IF($A173="","",IF((AND($A173="ADD",OR(AK173="",AK173="Vested Assets"))),"12",(_xlfn.XLOOKUP(AK173,ud_work_category[lookupValue],ud_work_category[lookupKey],""))))</f>
        <v/>
      </c>
      <c r="AM173" s="6"/>
      <c r="AN173" s="2" t="str">
        <f t="shared" si="24"/>
        <v/>
      </c>
      <c r="AO173" s="3" t="str">
        <f t="shared" si="25"/>
        <v/>
      </c>
      <c r="AP173" s="3" t="str">
        <f>IF($A173="","",IF((AND($A173="ADD",OR(AO173="",AO173="Excellent"))),"1",(_xlfn.XLOOKUP(AO173,condition[lookupValue],condition[lookupKey],""))))</f>
        <v/>
      </c>
      <c r="AQ173" s="7" t="str">
        <f t="shared" si="26"/>
        <v/>
      </c>
      <c r="AR173" s="8"/>
    </row>
    <row r="174" spans="2:44"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K174" s="6"/>
      <c r="L174" s="6"/>
      <c r="N174" s="3" t="str">
        <f>IF($A174="ADD",IF(NOT(ISBLANK(M174)),_xlfn.XLOOKUP(M174,ud_gantry_primary_function[lookupValue],ud_gantry_primary_function[lookupKey],"ERROR"),""), "")</f>
        <v/>
      </c>
      <c r="P174" s="3" t="str">
        <f>IF($A174="ADD",IF(NOT(ISBLANK(O174)),_xlfn.XLOOKUP(O174,ud_shape[lookupValue],ud_shape[lookupKey],"ERROR"),""), "")</f>
        <v/>
      </c>
      <c r="R174" s="3" t="str">
        <f>IF($A174="ADD",IF(NOT(ISBLANK(Q174)),_xlfn.XLOOKUP(Q174,ud_gantry_construction_type[lookupValue],ud_gantry_construction_type[lookupKey],"ERROR"),""), "")</f>
        <v/>
      </c>
      <c r="T174" s="3" t="str">
        <f>IF($A174="ADD",IF(NOT(ISBLANK(S174)),_xlfn.XLOOKUP(S174,gantry_material[lookupValue],gantry_material[lookupKey],"ERROR"),""), "")</f>
        <v/>
      </c>
      <c r="V174" s="7"/>
      <c r="W174" s="4"/>
      <c r="X174" s="3" t="str">
        <f t="shared" si="18"/>
        <v/>
      </c>
      <c r="Y174" s="3" t="str">
        <f>IF($A174="","",IF((AND($A174="ADD",OR(X174="",X174="Neither"))),"3",(_xlfn.XLOOKUP(X174,ud_replacement_status[lookupValue],ud_replacement_status[lookupKey],""))))</f>
        <v/>
      </c>
      <c r="Z174" s="3" t="str">
        <f t="shared" si="19"/>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0"/>
        <v/>
      </c>
      <c r="AF174" s="3" t="str">
        <f>IF($A174="","",IF((AND($A174="ADD",OR(AE174="",AE174="Queenstown-Lakes District Council"))),"70",(_xlfn.XLOOKUP(AE174,ud_organisation_owner[lookupValue],ud_organisation_owner[lookupKey],""))))</f>
        <v/>
      </c>
      <c r="AG174" s="3" t="str">
        <f t="shared" si="21"/>
        <v/>
      </c>
      <c r="AH174" s="3" t="str">
        <f>IF($A174="","",IF((AND($A174="ADD",OR(AG174="",AG174="Queenstown-Lakes District Council"))),"70",(_xlfn.XLOOKUP(AG174,ud_organisation_owner[lookupValue],ud_organisation_owner[lookupKey],""))))</f>
        <v/>
      </c>
      <c r="AI174" s="3" t="str">
        <f t="shared" si="22"/>
        <v/>
      </c>
      <c r="AJ174" s="3" t="str">
        <f>IF($A174="","",IF((AND($A174="ADD",OR(AI174="",AI174="Local Authority"))),"17",(_xlfn.XLOOKUP(AI174,ud_sub_organisation[lookupValue],ud_sub_organisation[lookupKey],""))))</f>
        <v/>
      </c>
      <c r="AK174" s="3" t="str">
        <f t="shared" si="23"/>
        <v/>
      </c>
      <c r="AL174" s="3" t="str">
        <f>IF($A174="","",IF((AND($A174="ADD",OR(AK174="",AK174="Vested Assets"))),"12",(_xlfn.XLOOKUP(AK174,ud_work_category[lookupValue],ud_work_category[lookupKey],""))))</f>
        <v/>
      </c>
      <c r="AM174" s="6"/>
      <c r="AN174" s="2" t="str">
        <f t="shared" si="24"/>
        <v/>
      </c>
      <c r="AO174" s="3" t="str">
        <f t="shared" si="25"/>
        <v/>
      </c>
      <c r="AP174" s="3" t="str">
        <f>IF($A174="","",IF((AND($A174="ADD",OR(AO174="",AO174="Excellent"))),"1",(_xlfn.XLOOKUP(AO174,condition[lookupValue],condition[lookupKey],""))))</f>
        <v/>
      </c>
      <c r="AQ174" s="7" t="str">
        <f t="shared" si="26"/>
        <v/>
      </c>
      <c r="AR174" s="8"/>
    </row>
    <row r="175" spans="2:44"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K175" s="6"/>
      <c r="L175" s="6"/>
      <c r="N175" s="3" t="str">
        <f>IF($A175="ADD",IF(NOT(ISBLANK(M175)),_xlfn.XLOOKUP(M175,ud_gantry_primary_function[lookupValue],ud_gantry_primary_function[lookupKey],"ERROR"),""), "")</f>
        <v/>
      </c>
      <c r="P175" s="3" t="str">
        <f>IF($A175="ADD",IF(NOT(ISBLANK(O175)),_xlfn.XLOOKUP(O175,ud_shape[lookupValue],ud_shape[lookupKey],"ERROR"),""), "")</f>
        <v/>
      </c>
      <c r="R175" s="3" t="str">
        <f>IF($A175="ADD",IF(NOT(ISBLANK(Q175)),_xlfn.XLOOKUP(Q175,ud_gantry_construction_type[lookupValue],ud_gantry_construction_type[lookupKey],"ERROR"),""), "")</f>
        <v/>
      </c>
      <c r="T175" s="3" t="str">
        <f>IF($A175="ADD",IF(NOT(ISBLANK(S175)),_xlfn.XLOOKUP(S175,gantry_material[lookupValue],gantry_material[lookupKey],"ERROR"),""), "")</f>
        <v/>
      </c>
      <c r="V175" s="7"/>
      <c r="W175" s="4"/>
      <c r="X175" s="3" t="str">
        <f t="shared" si="18"/>
        <v/>
      </c>
      <c r="Y175" s="3" t="str">
        <f>IF($A175="","",IF((AND($A175="ADD",OR(X175="",X175="Neither"))),"3",(_xlfn.XLOOKUP(X175,ud_replacement_status[lookupValue],ud_replacement_status[lookupKey],""))))</f>
        <v/>
      </c>
      <c r="Z175" s="3" t="str">
        <f t="shared" si="19"/>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0"/>
        <v/>
      </c>
      <c r="AF175" s="3" t="str">
        <f>IF($A175="","",IF((AND($A175="ADD",OR(AE175="",AE175="Queenstown-Lakes District Council"))),"70",(_xlfn.XLOOKUP(AE175,ud_organisation_owner[lookupValue],ud_organisation_owner[lookupKey],""))))</f>
        <v/>
      </c>
      <c r="AG175" s="3" t="str">
        <f t="shared" si="21"/>
        <v/>
      </c>
      <c r="AH175" s="3" t="str">
        <f>IF($A175="","",IF((AND($A175="ADD",OR(AG175="",AG175="Queenstown-Lakes District Council"))),"70",(_xlfn.XLOOKUP(AG175,ud_organisation_owner[lookupValue],ud_organisation_owner[lookupKey],""))))</f>
        <v/>
      </c>
      <c r="AI175" s="3" t="str">
        <f t="shared" si="22"/>
        <v/>
      </c>
      <c r="AJ175" s="3" t="str">
        <f>IF($A175="","",IF((AND($A175="ADD",OR(AI175="",AI175="Local Authority"))),"17",(_xlfn.XLOOKUP(AI175,ud_sub_organisation[lookupValue],ud_sub_organisation[lookupKey],""))))</f>
        <v/>
      </c>
      <c r="AK175" s="3" t="str">
        <f t="shared" si="23"/>
        <v/>
      </c>
      <c r="AL175" s="3" t="str">
        <f>IF($A175="","",IF((AND($A175="ADD",OR(AK175="",AK175="Vested Assets"))),"12",(_xlfn.XLOOKUP(AK175,ud_work_category[lookupValue],ud_work_category[lookupKey],""))))</f>
        <v/>
      </c>
      <c r="AM175" s="6"/>
      <c r="AN175" s="2" t="str">
        <f t="shared" si="24"/>
        <v/>
      </c>
      <c r="AO175" s="3" t="str">
        <f t="shared" si="25"/>
        <v/>
      </c>
      <c r="AP175" s="3" t="str">
        <f>IF($A175="","",IF((AND($A175="ADD",OR(AO175="",AO175="Excellent"))),"1",(_xlfn.XLOOKUP(AO175,condition[lookupValue],condition[lookupKey],""))))</f>
        <v/>
      </c>
      <c r="AQ175" s="7" t="str">
        <f t="shared" si="26"/>
        <v/>
      </c>
      <c r="AR175" s="8"/>
    </row>
    <row r="176" spans="2:44"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K176" s="6"/>
      <c r="L176" s="6"/>
      <c r="N176" s="3" t="str">
        <f>IF($A176="ADD",IF(NOT(ISBLANK(M176)),_xlfn.XLOOKUP(M176,ud_gantry_primary_function[lookupValue],ud_gantry_primary_function[lookupKey],"ERROR"),""), "")</f>
        <v/>
      </c>
      <c r="P176" s="3" t="str">
        <f>IF($A176="ADD",IF(NOT(ISBLANK(O176)),_xlfn.XLOOKUP(O176,ud_shape[lookupValue],ud_shape[lookupKey],"ERROR"),""), "")</f>
        <v/>
      </c>
      <c r="R176" s="3" t="str">
        <f>IF($A176="ADD",IF(NOT(ISBLANK(Q176)),_xlfn.XLOOKUP(Q176,ud_gantry_construction_type[lookupValue],ud_gantry_construction_type[lookupKey],"ERROR"),""), "")</f>
        <v/>
      </c>
      <c r="T176" s="3" t="str">
        <f>IF($A176="ADD",IF(NOT(ISBLANK(S176)),_xlfn.XLOOKUP(S176,gantry_material[lookupValue],gantry_material[lookupKey],"ERROR"),""), "")</f>
        <v/>
      </c>
      <c r="V176" s="7"/>
      <c r="W176" s="4"/>
      <c r="X176" s="3" t="str">
        <f t="shared" si="18"/>
        <v/>
      </c>
      <c r="Y176" s="3" t="str">
        <f>IF($A176="","",IF((AND($A176="ADD",OR(X176="",X176="Neither"))),"3",(_xlfn.XLOOKUP(X176,ud_replacement_status[lookupValue],ud_replacement_status[lookupKey],""))))</f>
        <v/>
      </c>
      <c r="Z176" s="3" t="str">
        <f t="shared" si="19"/>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0"/>
        <v/>
      </c>
      <c r="AF176" s="3" t="str">
        <f>IF($A176="","",IF((AND($A176="ADD",OR(AE176="",AE176="Queenstown-Lakes District Council"))),"70",(_xlfn.XLOOKUP(AE176,ud_organisation_owner[lookupValue],ud_organisation_owner[lookupKey],""))))</f>
        <v/>
      </c>
      <c r="AG176" s="3" t="str">
        <f t="shared" si="21"/>
        <v/>
      </c>
      <c r="AH176" s="3" t="str">
        <f>IF($A176="","",IF((AND($A176="ADD",OR(AG176="",AG176="Queenstown-Lakes District Council"))),"70",(_xlfn.XLOOKUP(AG176,ud_organisation_owner[lookupValue],ud_organisation_owner[lookupKey],""))))</f>
        <v/>
      </c>
      <c r="AI176" s="3" t="str">
        <f t="shared" si="22"/>
        <v/>
      </c>
      <c r="AJ176" s="3" t="str">
        <f>IF($A176="","",IF((AND($A176="ADD",OR(AI176="",AI176="Local Authority"))),"17",(_xlfn.XLOOKUP(AI176,ud_sub_organisation[lookupValue],ud_sub_organisation[lookupKey],""))))</f>
        <v/>
      </c>
      <c r="AK176" s="3" t="str">
        <f t="shared" si="23"/>
        <v/>
      </c>
      <c r="AL176" s="3" t="str">
        <f>IF($A176="","",IF((AND($A176="ADD",OR(AK176="",AK176="Vested Assets"))),"12",(_xlfn.XLOOKUP(AK176,ud_work_category[lookupValue],ud_work_category[lookupKey],""))))</f>
        <v/>
      </c>
      <c r="AM176" s="6"/>
      <c r="AN176" s="2" t="str">
        <f t="shared" si="24"/>
        <v/>
      </c>
      <c r="AO176" s="3" t="str">
        <f t="shared" si="25"/>
        <v/>
      </c>
      <c r="AP176" s="3" t="str">
        <f>IF($A176="","",IF((AND($A176="ADD",OR(AO176="",AO176="Excellent"))),"1",(_xlfn.XLOOKUP(AO176,condition[lookupValue],condition[lookupKey],""))))</f>
        <v/>
      </c>
      <c r="AQ176" s="7" t="str">
        <f t="shared" si="26"/>
        <v/>
      </c>
      <c r="AR176" s="8"/>
    </row>
    <row r="177" spans="2:44"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K177" s="6"/>
      <c r="L177" s="6"/>
      <c r="N177" s="3" t="str">
        <f>IF($A177="ADD",IF(NOT(ISBLANK(M177)),_xlfn.XLOOKUP(M177,ud_gantry_primary_function[lookupValue],ud_gantry_primary_function[lookupKey],"ERROR"),""), "")</f>
        <v/>
      </c>
      <c r="P177" s="3" t="str">
        <f>IF($A177="ADD",IF(NOT(ISBLANK(O177)),_xlfn.XLOOKUP(O177,ud_shape[lookupValue],ud_shape[lookupKey],"ERROR"),""), "")</f>
        <v/>
      </c>
      <c r="R177" s="3" t="str">
        <f>IF($A177="ADD",IF(NOT(ISBLANK(Q177)),_xlfn.XLOOKUP(Q177,ud_gantry_construction_type[lookupValue],ud_gantry_construction_type[lookupKey],"ERROR"),""), "")</f>
        <v/>
      </c>
      <c r="T177" s="3" t="str">
        <f>IF($A177="ADD",IF(NOT(ISBLANK(S177)),_xlfn.XLOOKUP(S177,gantry_material[lookupValue],gantry_material[lookupKey],"ERROR"),""), "")</f>
        <v/>
      </c>
      <c r="V177" s="7"/>
      <c r="W177" s="4"/>
      <c r="X177" s="3" t="str">
        <f t="shared" si="18"/>
        <v/>
      </c>
      <c r="Y177" s="3" t="str">
        <f>IF($A177="","",IF((AND($A177="ADD",OR(X177="",X177="Neither"))),"3",(_xlfn.XLOOKUP(X177,ud_replacement_status[lookupValue],ud_replacement_status[lookupKey],""))))</f>
        <v/>
      </c>
      <c r="Z177" s="3" t="str">
        <f t="shared" si="19"/>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0"/>
        <v/>
      </c>
      <c r="AF177" s="3" t="str">
        <f>IF($A177="","",IF((AND($A177="ADD",OR(AE177="",AE177="Queenstown-Lakes District Council"))),"70",(_xlfn.XLOOKUP(AE177,ud_organisation_owner[lookupValue],ud_organisation_owner[lookupKey],""))))</f>
        <v/>
      </c>
      <c r="AG177" s="3" t="str">
        <f t="shared" si="21"/>
        <v/>
      </c>
      <c r="AH177" s="3" t="str">
        <f>IF($A177="","",IF((AND($A177="ADD",OR(AG177="",AG177="Queenstown-Lakes District Council"))),"70",(_xlfn.XLOOKUP(AG177,ud_organisation_owner[lookupValue],ud_organisation_owner[lookupKey],""))))</f>
        <v/>
      </c>
      <c r="AI177" s="3" t="str">
        <f t="shared" si="22"/>
        <v/>
      </c>
      <c r="AJ177" s="3" t="str">
        <f>IF($A177="","",IF((AND($A177="ADD",OR(AI177="",AI177="Local Authority"))),"17",(_xlfn.XLOOKUP(AI177,ud_sub_organisation[lookupValue],ud_sub_organisation[lookupKey],""))))</f>
        <v/>
      </c>
      <c r="AK177" s="3" t="str">
        <f t="shared" si="23"/>
        <v/>
      </c>
      <c r="AL177" s="3" t="str">
        <f>IF($A177="","",IF((AND($A177="ADD",OR(AK177="",AK177="Vested Assets"))),"12",(_xlfn.XLOOKUP(AK177,ud_work_category[lookupValue],ud_work_category[lookupKey],""))))</f>
        <v/>
      </c>
      <c r="AM177" s="6"/>
      <c r="AN177" s="2" t="str">
        <f t="shared" si="24"/>
        <v/>
      </c>
      <c r="AO177" s="3" t="str">
        <f t="shared" si="25"/>
        <v/>
      </c>
      <c r="AP177" s="3" t="str">
        <f>IF($A177="","",IF((AND($A177="ADD",OR(AO177="",AO177="Excellent"))),"1",(_xlfn.XLOOKUP(AO177,condition[lookupValue],condition[lookupKey],""))))</f>
        <v/>
      </c>
      <c r="AQ177" s="7" t="str">
        <f t="shared" si="26"/>
        <v/>
      </c>
      <c r="AR177" s="8"/>
    </row>
    <row r="178" spans="2:44"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K178" s="6"/>
      <c r="L178" s="6"/>
      <c r="N178" s="3" t="str">
        <f>IF($A178="ADD",IF(NOT(ISBLANK(M178)),_xlfn.XLOOKUP(M178,ud_gantry_primary_function[lookupValue],ud_gantry_primary_function[lookupKey],"ERROR"),""), "")</f>
        <v/>
      </c>
      <c r="P178" s="3" t="str">
        <f>IF($A178="ADD",IF(NOT(ISBLANK(O178)),_xlfn.XLOOKUP(O178,ud_shape[lookupValue],ud_shape[lookupKey],"ERROR"),""), "")</f>
        <v/>
      </c>
      <c r="R178" s="3" t="str">
        <f>IF($A178="ADD",IF(NOT(ISBLANK(Q178)),_xlfn.XLOOKUP(Q178,ud_gantry_construction_type[lookupValue],ud_gantry_construction_type[lookupKey],"ERROR"),""), "")</f>
        <v/>
      </c>
      <c r="T178" s="3" t="str">
        <f>IF($A178="ADD",IF(NOT(ISBLANK(S178)),_xlfn.XLOOKUP(S178,gantry_material[lookupValue],gantry_material[lookupKey],"ERROR"),""), "")</f>
        <v/>
      </c>
      <c r="V178" s="7"/>
      <c r="W178" s="4"/>
      <c r="X178" s="3" t="str">
        <f t="shared" si="18"/>
        <v/>
      </c>
      <c r="Y178" s="3" t="str">
        <f>IF($A178="","",IF((AND($A178="ADD",OR(X178="",X178="Neither"))),"3",(_xlfn.XLOOKUP(X178,ud_replacement_status[lookupValue],ud_replacement_status[lookupKey],""))))</f>
        <v/>
      </c>
      <c r="Z178" s="3" t="str">
        <f t="shared" si="19"/>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0"/>
        <v/>
      </c>
      <c r="AF178" s="3" t="str">
        <f>IF($A178="","",IF((AND($A178="ADD",OR(AE178="",AE178="Queenstown-Lakes District Council"))),"70",(_xlfn.XLOOKUP(AE178,ud_organisation_owner[lookupValue],ud_organisation_owner[lookupKey],""))))</f>
        <v/>
      </c>
      <c r="AG178" s="3" t="str">
        <f t="shared" si="21"/>
        <v/>
      </c>
      <c r="AH178" s="3" t="str">
        <f>IF($A178="","",IF((AND($A178="ADD",OR(AG178="",AG178="Queenstown-Lakes District Council"))),"70",(_xlfn.XLOOKUP(AG178,ud_organisation_owner[lookupValue],ud_organisation_owner[lookupKey],""))))</f>
        <v/>
      </c>
      <c r="AI178" s="3" t="str">
        <f t="shared" si="22"/>
        <v/>
      </c>
      <c r="AJ178" s="3" t="str">
        <f>IF($A178="","",IF((AND($A178="ADD",OR(AI178="",AI178="Local Authority"))),"17",(_xlfn.XLOOKUP(AI178,ud_sub_organisation[lookupValue],ud_sub_organisation[lookupKey],""))))</f>
        <v/>
      </c>
      <c r="AK178" s="3" t="str">
        <f t="shared" si="23"/>
        <v/>
      </c>
      <c r="AL178" s="3" t="str">
        <f>IF($A178="","",IF((AND($A178="ADD",OR(AK178="",AK178="Vested Assets"))),"12",(_xlfn.XLOOKUP(AK178,ud_work_category[lookupValue],ud_work_category[lookupKey],""))))</f>
        <v/>
      </c>
      <c r="AM178" s="6"/>
      <c r="AN178" s="2" t="str">
        <f t="shared" si="24"/>
        <v/>
      </c>
      <c r="AO178" s="3" t="str">
        <f t="shared" si="25"/>
        <v/>
      </c>
      <c r="AP178" s="3" t="str">
        <f>IF($A178="","",IF((AND($A178="ADD",OR(AO178="",AO178="Excellent"))),"1",(_xlfn.XLOOKUP(AO178,condition[lookupValue],condition[lookupKey],""))))</f>
        <v/>
      </c>
      <c r="AQ178" s="7" t="str">
        <f t="shared" si="26"/>
        <v/>
      </c>
      <c r="AR178" s="8"/>
    </row>
    <row r="179" spans="2:44"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K179" s="6"/>
      <c r="L179" s="6"/>
      <c r="N179" s="3" t="str">
        <f>IF($A179="ADD",IF(NOT(ISBLANK(M179)),_xlfn.XLOOKUP(M179,ud_gantry_primary_function[lookupValue],ud_gantry_primary_function[lookupKey],"ERROR"),""), "")</f>
        <v/>
      </c>
      <c r="P179" s="3" t="str">
        <f>IF($A179="ADD",IF(NOT(ISBLANK(O179)),_xlfn.XLOOKUP(O179,ud_shape[lookupValue],ud_shape[lookupKey],"ERROR"),""), "")</f>
        <v/>
      </c>
      <c r="R179" s="3" t="str">
        <f>IF($A179="ADD",IF(NOT(ISBLANK(Q179)),_xlfn.XLOOKUP(Q179,ud_gantry_construction_type[lookupValue],ud_gantry_construction_type[lookupKey],"ERROR"),""), "")</f>
        <v/>
      </c>
      <c r="T179" s="3" t="str">
        <f>IF($A179="ADD",IF(NOT(ISBLANK(S179)),_xlfn.XLOOKUP(S179,gantry_material[lookupValue],gantry_material[lookupKey],"ERROR"),""), "")</f>
        <v/>
      </c>
      <c r="V179" s="7"/>
      <c r="W179" s="4"/>
      <c r="X179" s="3" t="str">
        <f t="shared" si="18"/>
        <v/>
      </c>
      <c r="Y179" s="3" t="str">
        <f>IF($A179="","",IF((AND($A179="ADD",OR(X179="",X179="Neither"))),"3",(_xlfn.XLOOKUP(X179,ud_replacement_status[lookupValue],ud_replacement_status[lookupKey],""))))</f>
        <v/>
      </c>
      <c r="Z179" s="3" t="str">
        <f t="shared" si="19"/>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0"/>
        <v/>
      </c>
      <c r="AF179" s="3" t="str">
        <f>IF($A179="","",IF((AND($A179="ADD",OR(AE179="",AE179="Queenstown-Lakes District Council"))),"70",(_xlfn.XLOOKUP(AE179,ud_organisation_owner[lookupValue],ud_organisation_owner[lookupKey],""))))</f>
        <v/>
      </c>
      <c r="AG179" s="3" t="str">
        <f t="shared" si="21"/>
        <v/>
      </c>
      <c r="AH179" s="3" t="str">
        <f>IF($A179="","",IF((AND($A179="ADD",OR(AG179="",AG179="Queenstown-Lakes District Council"))),"70",(_xlfn.XLOOKUP(AG179,ud_organisation_owner[lookupValue],ud_organisation_owner[lookupKey],""))))</f>
        <v/>
      </c>
      <c r="AI179" s="3" t="str">
        <f t="shared" si="22"/>
        <v/>
      </c>
      <c r="AJ179" s="3" t="str">
        <f>IF($A179="","",IF((AND($A179="ADD",OR(AI179="",AI179="Local Authority"))),"17",(_xlfn.XLOOKUP(AI179,ud_sub_organisation[lookupValue],ud_sub_organisation[lookupKey],""))))</f>
        <v/>
      </c>
      <c r="AK179" s="3" t="str">
        <f t="shared" si="23"/>
        <v/>
      </c>
      <c r="AL179" s="3" t="str">
        <f>IF($A179="","",IF((AND($A179="ADD",OR(AK179="",AK179="Vested Assets"))),"12",(_xlfn.XLOOKUP(AK179,ud_work_category[lookupValue],ud_work_category[lookupKey],""))))</f>
        <v/>
      </c>
      <c r="AM179" s="6"/>
      <c r="AN179" s="2" t="str">
        <f t="shared" si="24"/>
        <v/>
      </c>
      <c r="AO179" s="3" t="str">
        <f t="shared" si="25"/>
        <v/>
      </c>
      <c r="AP179" s="3" t="str">
        <f>IF($A179="","",IF((AND($A179="ADD",OR(AO179="",AO179="Excellent"))),"1",(_xlfn.XLOOKUP(AO179,condition[lookupValue],condition[lookupKey],""))))</f>
        <v/>
      </c>
      <c r="AQ179" s="7" t="str">
        <f t="shared" si="26"/>
        <v/>
      </c>
      <c r="AR179" s="8"/>
    </row>
    <row r="180" spans="2:44"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K180" s="6"/>
      <c r="L180" s="6"/>
      <c r="N180" s="3" t="str">
        <f>IF($A180="ADD",IF(NOT(ISBLANK(M180)),_xlfn.XLOOKUP(M180,ud_gantry_primary_function[lookupValue],ud_gantry_primary_function[lookupKey],"ERROR"),""), "")</f>
        <v/>
      </c>
      <c r="P180" s="3" t="str">
        <f>IF($A180="ADD",IF(NOT(ISBLANK(O180)),_xlfn.XLOOKUP(O180,ud_shape[lookupValue],ud_shape[lookupKey],"ERROR"),""), "")</f>
        <v/>
      </c>
      <c r="R180" s="3" t="str">
        <f>IF($A180="ADD",IF(NOT(ISBLANK(Q180)),_xlfn.XLOOKUP(Q180,ud_gantry_construction_type[lookupValue],ud_gantry_construction_type[lookupKey],"ERROR"),""), "")</f>
        <v/>
      </c>
      <c r="T180" s="3" t="str">
        <f>IF($A180="ADD",IF(NOT(ISBLANK(S180)),_xlfn.XLOOKUP(S180,gantry_material[lookupValue],gantry_material[lookupKey],"ERROR"),""), "")</f>
        <v/>
      </c>
      <c r="V180" s="7"/>
      <c r="W180" s="4"/>
      <c r="X180" s="3" t="str">
        <f t="shared" si="18"/>
        <v/>
      </c>
      <c r="Y180" s="3" t="str">
        <f>IF($A180="","",IF((AND($A180="ADD",OR(X180="",X180="Neither"))),"3",(_xlfn.XLOOKUP(X180,ud_replacement_status[lookupValue],ud_replacement_status[lookupKey],""))))</f>
        <v/>
      </c>
      <c r="Z180" s="3" t="str">
        <f t="shared" si="19"/>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0"/>
        <v/>
      </c>
      <c r="AF180" s="3" t="str">
        <f>IF($A180="","",IF((AND($A180="ADD",OR(AE180="",AE180="Queenstown-Lakes District Council"))),"70",(_xlfn.XLOOKUP(AE180,ud_organisation_owner[lookupValue],ud_organisation_owner[lookupKey],""))))</f>
        <v/>
      </c>
      <c r="AG180" s="3" t="str">
        <f t="shared" si="21"/>
        <v/>
      </c>
      <c r="AH180" s="3" t="str">
        <f>IF($A180="","",IF((AND($A180="ADD",OR(AG180="",AG180="Queenstown-Lakes District Council"))),"70",(_xlfn.XLOOKUP(AG180,ud_organisation_owner[lookupValue],ud_organisation_owner[lookupKey],""))))</f>
        <v/>
      </c>
      <c r="AI180" s="3" t="str">
        <f t="shared" si="22"/>
        <v/>
      </c>
      <c r="AJ180" s="3" t="str">
        <f>IF($A180="","",IF((AND($A180="ADD",OR(AI180="",AI180="Local Authority"))),"17",(_xlfn.XLOOKUP(AI180,ud_sub_organisation[lookupValue],ud_sub_organisation[lookupKey],""))))</f>
        <v/>
      </c>
      <c r="AK180" s="3" t="str">
        <f t="shared" si="23"/>
        <v/>
      </c>
      <c r="AL180" s="3" t="str">
        <f>IF($A180="","",IF((AND($A180="ADD",OR(AK180="",AK180="Vested Assets"))),"12",(_xlfn.XLOOKUP(AK180,ud_work_category[lookupValue],ud_work_category[lookupKey],""))))</f>
        <v/>
      </c>
      <c r="AM180" s="6"/>
      <c r="AN180" s="2" t="str">
        <f t="shared" si="24"/>
        <v/>
      </c>
      <c r="AO180" s="3" t="str">
        <f t="shared" si="25"/>
        <v/>
      </c>
      <c r="AP180" s="3" t="str">
        <f>IF($A180="","",IF((AND($A180="ADD",OR(AO180="",AO180="Excellent"))),"1",(_xlfn.XLOOKUP(AO180,condition[lookupValue],condition[lookupKey],""))))</f>
        <v/>
      </c>
      <c r="AQ180" s="7" t="str">
        <f t="shared" si="26"/>
        <v/>
      </c>
      <c r="AR180" s="8"/>
    </row>
    <row r="181" spans="2:44"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K181" s="6"/>
      <c r="L181" s="6"/>
      <c r="N181" s="3" t="str">
        <f>IF($A181="ADD",IF(NOT(ISBLANK(M181)),_xlfn.XLOOKUP(M181,ud_gantry_primary_function[lookupValue],ud_gantry_primary_function[lookupKey],"ERROR"),""), "")</f>
        <v/>
      </c>
      <c r="P181" s="3" t="str">
        <f>IF($A181="ADD",IF(NOT(ISBLANK(O181)),_xlfn.XLOOKUP(O181,ud_shape[lookupValue],ud_shape[lookupKey],"ERROR"),""), "")</f>
        <v/>
      </c>
      <c r="R181" s="3" t="str">
        <f>IF($A181="ADD",IF(NOT(ISBLANK(Q181)),_xlfn.XLOOKUP(Q181,ud_gantry_construction_type[lookupValue],ud_gantry_construction_type[lookupKey],"ERROR"),""), "")</f>
        <v/>
      </c>
      <c r="T181" s="3" t="str">
        <f>IF($A181="ADD",IF(NOT(ISBLANK(S181)),_xlfn.XLOOKUP(S181,gantry_material[lookupValue],gantry_material[lookupKey],"ERROR"),""), "")</f>
        <v/>
      </c>
      <c r="V181" s="7"/>
      <c r="W181" s="4"/>
      <c r="X181" s="3" t="str">
        <f t="shared" si="18"/>
        <v/>
      </c>
      <c r="Y181" s="3" t="str">
        <f>IF($A181="","",IF((AND($A181="ADD",OR(X181="",X181="Neither"))),"3",(_xlfn.XLOOKUP(X181,ud_replacement_status[lookupValue],ud_replacement_status[lookupKey],""))))</f>
        <v/>
      </c>
      <c r="Z181" s="3" t="str">
        <f t="shared" si="19"/>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0"/>
        <v/>
      </c>
      <c r="AF181" s="3" t="str">
        <f>IF($A181="","",IF((AND($A181="ADD",OR(AE181="",AE181="Queenstown-Lakes District Council"))),"70",(_xlfn.XLOOKUP(AE181,ud_organisation_owner[lookupValue],ud_organisation_owner[lookupKey],""))))</f>
        <v/>
      </c>
      <c r="AG181" s="3" t="str">
        <f t="shared" si="21"/>
        <v/>
      </c>
      <c r="AH181" s="3" t="str">
        <f>IF($A181="","",IF((AND($A181="ADD",OR(AG181="",AG181="Queenstown-Lakes District Council"))),"70",(_xlfn.XLOOKUP(AG181,ud_organisation_owner[lookupValue],ud_organisation_owner[lookupKey],""))))</f>
        <v/>
      </c>
      <c r="AI181" s="3" t="str">
        <f t="shared" si="22"/>
        <v/>
      </c>
      <c r="AJ181" s="3" t="str">
        <f>IF($A181="","",IF((AND($A181="ADD",OR(AI181="",AI181="Local Authority"))),"17",(_xlfn.XLOOKUP(AI181,ud_sub_organisation[lookupValue],ud_sub_organisation[lookupKey],""))))</f>
        <v/>
      </c>
      <c r="AK181" s="3" t="str">
        <f t="shared" si="23"/>
        <v/>
      </c>
      <c r="AL181" s="3" t="str">
        <f>IF($A181="","",IF((AND($A181="ADD",OR(AK181="",AK181="Vested Assets"))),"12",(_xlfn.XLOOKUP(AK181,ud_work_category[lookupValue],ud_work_category[lookupKey],""))))</f>
        <v/>
      </c>
      <c r="AM181" s="6"/>
      <c r="AN181" s="2" t="str">
        <f t="shared" si="24"/>
        <v/>
      </c>
      <c r="AO181" s="3" t="str">
        <f t="shared" si="25"/>
        <v/>
      </c>
      <c r="AP181" s="3" t="str">
        <f>IF($A181="","",IF((AND($A181="ADD",OR(AO181="",AO181="Excellent"))),"1",(_xlfn.XLOOKUP(AO181,condition[lookupValue],condition[lookupKey],""))))</f>
        <v/>
      </c>
      <c r="AQ181" s="7" t="str">
        <f t="shared" si="26"/>
        <v/>
      </c>
      <c r="AR181" s="8"/>
    </row>
    <row r="182" spans="2:44"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K182" s="6"/>
      <c r="L182" s="6"/>
      <c r="N182" s="3" t="str">
        <f>IF($A182="ADD",IF(NOT(ISBLANK(M182)),_xlfn.XLOOKUP(M182,ud_gantry_primary_function[lookupValue],ud_gantry_primary_function[lookupKey],"ERROR"),""), "")</f>
        <v/>
      </c>
      <c r="P182" s="3" t="str">
        <f>IF($A182="ADD",IF(NOT(ISBLANK(O182)),_xlfn.XLOOKUP(O182,ud_shape[lookupValue],ud_shape[lookupKey],"ERROR"),""), "")</f>
        <v/>
      </c>
      <c r="R182" s="3" t="str">
        <f>IF($A182="ADD",IF(NOT(ISBLANK(Q182)),_xlfn.XLOOKUP(Q182,ud_gantry_construction_type[lookupValue],ud_gantry_construction_type[lookupKey],"ERROR"),""), "")</f>
        <v/>
      </c>
      <c r="T182" s="3" t="str">
        <f>IF($A182="ADD",IF(NOT(ISBLANK(S182)),_xlfn.XLOOKUP(S182,gantry_material[lookupValue],gantry_material[lookupKey],"ERROR"),""), "")</f>
        <v/>
      </c>
      <c r="V182" s="7"/>
      <c r="W182" s="4"/>
      <c r="X182" s="3" t="str">
        <f t="shared" si="18"/>
        <v/>
      </c>
      <c r="Y182" s="3" t="str">
        <f>IF($A182="","",IF((AND($A182="ADD",OR(X182="",X182="Neither"))),"3",(_xlfn.XLOOKUP(X182,ud_replacement_status[lookupValue],ud_replacement_status[lookupKey],""))))</f>
        <v/>
      </c>
      <c r="Z182" s="3" t="str">
        <f t="shared" si="19"/>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0"/>
        <v/>
      </c>
      <c r="AF182" s="3" t="str">
        <f>IF($A182="","",IF((AND($A182="ADD",OR(AE182="",AE182="Queenstown-Lakes District Council"))),"70",(_xlfn.XLOOKUP(AE182,ud_organisation_owner[lookupValue],ud_organisation_owner[lookupKey],""))))</f>
        <v/>
      </c>
      <c r="AG182" s="3" t="str">
        <f t="shared" si="21"/>
        <v/>
      </c>
      <c r="AH182" s="3" t="str">
        <f>IF($A182="","",IF((AND($A182="ADD",OR(AG182="",AG182="Queenstown-Lakes District Council"))),"70",(_xlfn.XLOOKUP(AG182,ud_organisation_owner[lookupValue],ud_organisation_owner[lookupKey],""))))</f>
        <v/>
      </c>
      <c r="AI182" s="3" t="str">
        <f t="shared" si="22"/>
        <v/>
      </c>
      <c r="AJ182" s="3" t="str">
        <f>IF($A182="","",IF((AND($A182="ADD",OR(AI182="",AI182="Local Authority"))),"17",(_xlfn.XLOOKUP(AI182,ud_sub_organisation[lookupValue],ud_sub_organisation[lookupKey],""))))</f>
        <v/>
      </c>
      <c r="AK182" s="3" t="str">
        <f t="shared" si="23"/>
        <v/>
      </c>
      <c r="AL182" s="3" t="str">
        <f>IF($A182="","",IF((AND($A182="ADD",OR(AK182="",AK182="Vested Assets"))),"12",(_xlfn.XLOOKUP(AK182,ud_work_category[lookupValue],ud_work_category[lookupKey],""))))</f>
        <v/>
      </c>
      <c r="AM182" s="6"/>
      <c r="AN182" s="2" t="str">
        <f t="shared" si="24"/>
        <v/>
      </c>
      <c r="AO182" s="3" t="str">
        <f t="shared" si="25"/>
        <v/>
      </c>
      <c r="AP182" s="3" t="str">
        <f>IF($A182="","",IF((AND($A182="ADD",OR(AO182="",AO182="Excellent"))),"1",(_xlfn.XLOOKUP(AO182,condition[lookupValue],condition[lookupKey],""))))</f>
        <v/>
      </c>
      <c r="AQ182" s="7" t="str">
        <f t="shared" si="26"/>
        <v/>
      </c>
      <c r="AR182" s="8"/>
    </row>
    <row r="183" spans="2:44"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K183" s="6"/>
      <c r="L183" s="6"/>
      <c r="N183" s="3" t="str">
        <f>IF($A183="ADD",IF(NOT(ISBLANK(M183)),_xlfn.XLOOKUP(M183,ud_gantry_primary_function[lookupValue],ud_gantry_primary_function[lookupKey],"ERROR"),""), "")</f>
        <v/>
      </c>
      <c r="P183" s="3" t="str">
        <f>IF($A183="ADD",IF(NOT(ISBLANK(O183)),_xlfn.XLOOKUP(O183,ud_shape[lookupValue],ud_shape[lookupKey],"ERROR"),""), "")</f>
        <v/>
      </c>
      <c r="R183" s="3" t="str">
        <f>IF($A183="ADD",IF(NOT(ISBLANK(Q183)),_xlfn.XLOOKUP(Q183,ud_gantry_construction_type[lookupValue],ud_gantry_construction_type[lookupKey],"ERROR"),""), "")</f>
        <v/>
      </c>
      <c r="T183" s="3" t="str">
        <f>IF($A183="ADD",IF(NOT(ISBLANK(S183)),_xlfn.XLOOKUP(S183,gantry_material[lookupValue],gantry_material[lookupKey],"ERROR"),""), "")</f>
        <v/>
      </c>
      <c r="V183" s="7"/>
      <c r="W183" s="4"/>
      <c r="X183" s="3" t="str">
        <f t="shared" si="18"/>
        <v/>
      </c>
      <c r="Y183" s="3" t="str">
        <f>IF($A183="","",IF((AND($A183="ADD",OR(X183="",X183="Neither"))),"3",(_xlfn.XLOOKUP(X183,ud_replacement_status[lookupValue],ud_replacement_status[lookupKey],""))))</f>
        <v/>
      </c>
      <c r="Z183" s="3" t="str">
        <f t="shared" si="19"/>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0"/>
        <v/>
      </c>
      <c r="AF183" s="3" t="str">
        <f>IF($A183="","",IF((AND($A183="ADD",OR(AE183="",AE183="Queenstown-Lakes District Council"))),"70",(_xlfn.XLOOKUP(AE183,ud_organisation_owner[lookupValue],ud_organisation_owner[lookupKey],""))))</f>
        <v/>
      </c>
      <c r="AG183" s="3" t="str">
        <f t="shared" si="21"/>
        <v/>
      </c>
      <c r="AH183" s="3" t="str">
        <f>IF($A183="","",IF((AND($A183="ADD",OR(AG183="",AG183="Queenstown-Lakes District Council"))),"70",(_xlfn.XLOOKUP(AG183,ud_organisation_owner[lookupValue],ud_organisation_owner[lookupKey],""))))</f>
        <v/>
      </c>
      <c r="AI183" s="3" t="str">
        <f t="shared" si="22"/>
        <v/>
      </c>
      <c r="AJ183" s="3" t="str">
        <f>IF($A183="","",IF((AND($A183="ADD",OR(AI183="",AI183="Local Authority"))),"17",(_xlfn.XLOOKUP(AI183,ud_sub_organisation[lookupValue],ud_sub_organisation[lookupKey],""))))</f>
        <v/>
      </c>
      <c r="AK183" s="3" t="str">
        <f t="shared" si="23"/>
        <v/>
      </c>
      <c r="AL183" s="3" t="str">
        <f>IF($A183="","",IF((AND($A183="ADD",OR(AK183="",AK183="Vested Assets"))),"12",(_xlfn.XLOOKUP(AK183,ud_work_category[lookupValue],ud_work_category[lookupKey],""))))</f>
        <v/>
      </c>
      <c r="AM183" s="6"/>
      <c r="AN183" s="2" t="str">
        <f t="shared" si="24"/>
        <v/>
      </c>
      <c r="AO183" s="3" t="str">
        <f t="shared" si="25"/>
        <v/>
      </c>
      <c r="AP183" s="3" t="str">
        <f>IF($A183="","",IF((AND($A183="ADD",OR(AO183="",AO183="Excellent"))),"1",(_xlfn.XLOOKUP(AO183,condition[lookupValue],condition[lookupKey],""))))</f>
        <v/>
      </c>
      <c r="AQ183" s="7" t="str">
        <f t="shared" si="26"/>
        <v/>
      </c>
      <c r="AR183" s="8"/>
    </row>
    <row r="184" spans="2:44"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K184" s="6"/>
      <c r="L184" s="6"/>
      <c r="N184" s="3" t="str">
        <f>IF($A184="ADD",IF(NOT(ISBLANK(M184)),_xlfn.XLOOKUP(M184,ud_gantry_primary_function[lookupValue],ud_gantry_primary_function[lookupKey],"ERROR"),""), "")</f>
        <v/>
      </c>
      <c r="P184" s="3" t="str">
        <f>IF($A184="ADD",IF(NOT(ISBLANK(O184)),_xlfn.XLOOKUP(O184,ud_shape[lookupValue],ud_shape[lookupKey],"ERROR"),""), "")</f>
        <v/>
      </c>
      <c r="R184" s="3" t="str">
        <f>IF($A184="ADD",IF(NOT(ISBLANK(Q184)),_xlfn.XLOOKUP(Q184,ud_gantry_construction_type[lookupValue],ud_gantry_construction_type[lookupKey],"ERROR"),""), "")</f>
        <v/>
      </c>
      <c r="T184" s="3" t="str">
        <f>IF($A184="ADD",IF(NOT(ISBLANK(S184)),_xlfn.XLOOKUP(S184,gantry_material[lookupValue],gantry_material[lookupKey],"ERROR"),""), "")</f>
        <v/>
      </c>
      <c r="V184" s="7"/>
      <c r="W184" s="4"/>
      <c r="X184" s="3" t="str">
        <f t="shared" si="18"/>
        <v/>
      </c>
      <c r="Y184" s="3" t="str">
        <f>IF($A184="","",IF((AND($A184="ADD",OR(X184="",X184="Neither"))),"3",(_xlfn.XLOOKUP(X184,ud_replacement_status[lookupValue],ud_replacement_status[lookupKey],""))))</f>
        <v/>
      </c>
      <c r="Z184" s="3" t="str">
        <f t="shared" si="19"/>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0"/>
        <v/>
      </c>
      <c r="AF184" s="3" t="str">
        <f>IF($A184="","",IF((AND($A184="ADD",OR(AE184="",AE184="Queenstown-Lakes District Council"))),"70",(_xlfn.XLOOKUP(AE184,ud_organisation_owner[lookupValue],ud_organisation_owner[lookupKey],""))))</f>
        <v/>
      </c>
      <c r="AG184" s="3" t="str">
        <f t="shared" si="21"/>
        <v/>
      </c>
      <c r="AH184" s="3" t="str">
        <f>IF($A184="","",IF((AND($A184="ADD",OR(AG184="",AG184="Queenstown-Lakes District Council"))),"70",(_xlfn.XLOOKUP(AG184,ud_organisation_owner[lookupValue],ud_organisation_owner[lookupKey],""))))</f>
        <v/>
      </c>
      <c r="AI184" s="3" t="str">
        <f t="shared" si="22"/>
        <v/>
      </c>
      <c r="AJ184" s="3" t="str">
        <f>IF($A184="","",IF((AND($A184="ADD",OR(AI184="",AI184="Local Authority"))),"17",(_xlfn.XLOOKUP(AI184,ud_sub_organisation[lookupValue],ud_sub_organisation[lookupKey],""))))</f>
        <v/>
      </c>
      <c r="AK184" s="3" t="str">
        <f t="shared" si="23"/>
        <v/>
      </c>
      <c r="AL184" s="3" t="str">
        <f>IF($A184="","",IF((AND($A184="ADD",OR(AK184="",AK184="Vested Assets"))),"12",(_xlfn.XLOOKUP(AK184,ud_work_category[lookupValue],ud_work_category[lookupKey],""))))</f>
        <v/>
      </c>
      <c r="AM184" s="6"/>
      <c r="AN184" s="2" t="str">
        <f t="shared" si="24"/>
        <v/>
      </c>
      <c r="AO184" s="3" t="str">
        <f t="shared" si="25"/>
        <v/>
      </c>
      <c r="AP184" s="3" t="str">
        <f>IF($A184="","",IF((AND($A184="ADD",OR(AO184="",AO184="Excellent"))),"1",(_xlfn.XLOOKUP(AO184,condition[lookupValue],condition[lookupKey],""))))</f>
        <v/>
      </c>
      <c r="AQ184" s="7" t="str">
        <f t="shared" si="26"/>
        <v/>
      </c>
      <c r="AR184" s="8"/>
    </row>
    <row r="185" spans="2:44"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K185" s="6"/>
      <c r="L185" s="6"/>
      <c r="N185" s="3" t="str">
        <f>IF($A185="ADD",IF(NOT(ISBLANK(M185)),_xlfn.XLOOKUP(M185,ud_gantry_primary_function[lookupValue],ud_gantry_primary_function[lookupKey],"ERROR"),""), "")</f>
        <v/>
      </c>
      <c r="P185" s="3" t="str">
        <f>IF($A185="ADD",IF(NOT(ISBLANK(O185)),_xlfn.XLOOKUP(O185,ud_shape[lookupValue],ud_shape[lookupKey],"ERROR"),""), "")</f>
        <v/>
      </c>
      <c r="R185" s="3" t="str">
        <f>IF($A185="ADD",IF(NOT(ISBLANK(Q185)),_xlfn.XLOOKUP(Q185,ud_gantry_construction_type[lookupValue],ud_gantry_construction_type[lookupKey],"ERROR"),""), "")</f>
        <v/>
      </c>
      <c r="T185" s="3" t="str">
        <f>IF($A185="ADD",IF(NOT(ISBLANK(S185)),_xlfn.XLOOKUP(S185,gantry_material[lookupValue],gantry_material[lookupKey],"ERROR"),""), "")</f>
        <v/>
      </c>
      <c r="V185" s="7"/>
      <c r="W185" s="4"/>
      <c r="X185" s="3" t="str">
        <f t="shared" si="18"/>
        <v/>
      </c>
      <c r="Y185" s="3" t="str">
        <f>IF($A185="","",IF((AND($A185="ADD",OR(X185="",X185="Neither"))),"3",(_xlfn.XLOOKUP(X185,ud_replacement_status[lookupValue],ud_replacement_status[lookupKey],""))))</f>
        <v/>
      </c>
      <c r="Z185" s="3" t="str">
        <f t="shared" si="19"/>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0"/>
        <v/>
      </c>
      <c r="AF185" s="3" t="str">
        <f>IF($A185="","",IF((AND($A185="ADD",OR(AE185="",AE185="Queenstown-Lakes District Council"))),"70",(_xlfn.XLOOKUP(AE185,ud_organisation_owner[lookupValue],ud_organisation_owner[lookupKey],""))))</f>
        <v/>
      </c>
      <c r="AG185" s="3" t="str">
        <f t="shared" si="21"/>
        <v/>
      </c>
      <c r="AH185" s="3" t="str">
        <f>IF($A185="","",IF((AND($A185="ADD",OR(AG185="",AG185="Queenstown-Lakes District Council"))),"70",(_xlfn.XLOOKUP(AG185,ud_organisation_owner[lookupValue],ud_organisation_owner[lookupKey],""))))</f>
        <v/>
      </c>
      <c r="AI185" s="3" t="str">
        <f t="shared" si="22"/>
        <v/>
      </c>
      <c r="AJ185" s="3" t="str">
        <f>IF($A185="","",IF((AND($A185="ADD",OR(AI185="",AI185="Local Authority"))),"17",(_xlfn.XLOOKUP(AI185,ud_sub_organisation[lookupValue],ud_sub_organisation[lookupKey],""))))</f>
        <v/>
      </c>
      <c r="AK185" s="3" t="str">
        <f t="shared" si="23"/>
        <v/>
      </c>
      <c r="AL185" s="3" t="str">
        <f>IF($A185="","",IF((AND($A185="ADD",OR(AK185="",AK185="Vested Assets"))),"12",(_xlfn.XLOOKUP(AK185,ud_work_category[lookupValue],ud_work_category[lookupKey],""))))</f>
        <v/>
      </c>
      <c r="AM185" s="6"/>
      <c r="AN185" s="2" t="str">
        <f t="shared" si="24"/>
        <v/>
      </c>
      <c r="AO185" s="3" t="str">
        <f t="shared" si="25"/>
        <v/>
      </c>
      <c r="AP185" s="3" t="str">
        <f>IF($A185="","",IF((AND($A185="ADD",OR(AO185="",AO185="Excellent"))),"1",(_xlfn.XLOOKUP(AO185,condition[lookupValue],condition[lookupKey],""))))</f>
        <v/>
      </c>
      <c r="AQ185" s="7" t="str">
        <f t="shared" si="26"/>
        <v/>
      </c>
      <c r="AR185" s="8"/>
    </row>
    <row r="186" spans="2:44"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K186" s="6"/>
      <c r="L186" s="6"/>
      <c r="N186" s="3" t="str">
        <f>IF($A186="ADD",IF(NOT(ISBLANK(M186)),_xlfn.XLOOKUP(M186,ud_gantry_primary_function[lookupValue],ud_gantry_primary_function[lookupKey],"ERROR"),""), "")</f>
        <v/>
      </c>
      <c r="P186" s="3" t="str">
        <f>IF($A186="ADD",IF(NOT(ISBLANK(O186)),_xlfn.XLOOKUP(O186,ud_shape[lookupValue],ud_shape[lookupKey],"ERROR"),""), "")</f>
        <v/>
      </c>
      <c r="R186" s="3" t="str">
        <f>IF($A186="ADD",IF(NOT(ISBLANK(Q186)),_xlfn.XLOOKUP(Q186,ud_gantry_construction_type[lookupValue],ud_gantry_construction_type[lookupKey],"ERROR"),""), "")</f>
        <v/>
      </c>
      <c r="T186" s="3" t="str">
        <f>IF($A186="ADD",IF(NOT(ISBLANK(S186)),_xlfn.XLOOKUP(S186,gantry_material[lookupValue],gantry_material[lookupKey],"ERROR"),""), "")</f>
        <v/>
      </c>
      <c r="V186" s="7"/>
      <c r="W186" s="4"/>
      <c r="X186" s="3" t="str">
        <f t="shared" si="18"/>
        <v/>
      </c>
      <c r="Y186" s="3" t="str">
        <f>IF($A186="","",IF((AND($A186="ADD",OR(X186="",X186="Neither"))),"3",(_xlfn.XLOOKUP(X186,ud_replacement_status[lookupValue],ud_replacement_status[lookupKey],""))))</f>
        <v/>
      </c>
      <c r="Z186" s="3" t="str">
        <f t="shared" si="19"/>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0"/>
        <v/>
      </c>
      <c r="AF186" s="3" t="str">
        <f>IF($A186="","",IF((AND($A186="ADD",OR(AE186="",AE186="Queenstown-Lakes District Council"))),"70",(_xlfn.XLOOKUP(AE186,ud_organisation_owner[lookupValue],ud_organisation_owner[lookupKey],""))))</f>
        <v/>
      </c>
      <c r="AG186" s="3" t="str">
        <f t="shared" si="21"/>
        <v/>
      </c>
      <c r="AH186" s="3" t="str">
        <f>IF($A186="","",IF((AND($A186="ADD",OR(AG186="",AG186="Queenstown-Lakes District Council"))),"70",(_xlfn.XLOOKUP(AG186,ud_organisation_owner[lookupValue],ud_organisation_owner[lookupKey],""))))</f>
        <v/>
      </c>
      <c r="AI186" s="3" t="str">
        <f t="shared" si="22"/>
        <v/>
      </c>
      <c r="AJ186" s="3" t="str">
        <f>IF($A186="","",IF((AND($A186="ADD",OR(AI186="",AI186="Local Authority"))),"17",(_xlfn.XLOOKUP(AI186,ud_sub_organisation[lookupValue],ud_sub_organisation[lookupKey],""))))</f>
        <v/>
      </c>
      <c r="AK186" s="3" t="str">
        <f t="shared" si="23"/>
        <v/>
      </c>
      <c r="AL186" s="3" t="str">
        <f>IF($A186="","",IF((AND($A186="ADD",OR(AK186="",AK186="Vested Assets"))),"12",(_xlfn.XLOOKUP(AK186,ud_work_category[lookupValue],ud_work_category[lookupKey],""))))</f>
        <v/>
      </c>
      <c r="AM186" s="6"/>
      <c r="AN186" s="2" t="str">
        <f t="shared" si="24"/>
        <v/>
      </c>
      <c r="AO186" s="3" t="str">
        <f t="shared" si="25"/>
        <v/>
      </c>
      <c r="AP186" s="3" t="str">
        <f>IF($A186="","",IF((AND($A186="ADD",OR(AO186="",AO186="Excellent"))),"1",(_xlfn.XLOOKUP(AO186,condition[lookupValue],condition[lookupKey],""))))</f>
        <v/>
      </c>
      <c r="AQ186" s="7" t="str">
        <f t="shared" si="26"/>
        <v/>
      </c>
      <c r="AR186" s="8"/>
    </row>
    <row r="187" spans="2:44"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K187" s="6"/>
      <c r="L187" s="6"/>
      <c r="N187" s="3" t="str">
        <f>IF($A187="ADD",IF(NOT(ISBLANK(M187)),_xlfn.XLOOKUP(M187,ud_gantry_primary_function[lookupValue],ud_gantry_primary_function[lookupKey],"ERROR"),""), "")</f>
        <v/>
      </c>
      <c r="P187" s="3" t="str">
        <f>IF($A187="ADD",IF(NOT(ISBLANK(O187)),_xlfn.XLOOKUP(O187,ud_shape[lookupValue],ud_shape[lookupKey],"ERROR"),""), "")</f>
        <v/>
      </c>
      <c r="R187" s="3" t="str">
        <f>IF($A187="ADD",IF(NOT(ISBLANK(Q187)),_xlfn.XLOOKUP(Q187,ud_gantry_construction_type[lookupValue],ud_gantry_construction_type[lookupKey],"ERROR"),""), "")</f>
        <v/>
      </c>
      <c r="T187" s="3" t="str">
        <f>IF($A187="ADD",IF(NOT(ISBLANK(S187)),_xlfn.XLOOKUP(S187,gantry_material[lookupValue],gantry_material[lookupKey],"ERROR"),""), "")</f>
        <v/>
      </c>
      <c r="V187" s="7"/>
      <c r="W187" s="4"/>
      <c r="X187" s="3" t="str">
        <f t="shared" si="18"/>
        <v/>
      </c>
      <c r="Y187" s="3" t="str">
        <f>IF($A187="","",IF((AND($A187="ADD",OR(X187="",X187="Neither"))),"3",(_xlfn.XLOOKUP(X187,ud_replacement_status[lookupValue],ud_replacement_status[lookupKey],""))))</f>
        <v/>
      </c>
      <c r="Z187" s="3" t="str">
        <f t="shared" si="19"/>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0"/>
        <v/>
      </c>
      <c r="AF187" s="3" t="str">
        <f>IF($A187="","",IF((AND($A187="ADD",OR(AE187="",AE187="Queenstown-Lakes District Council"))),"70",(_xlfn.XLOOKUP(AE187,ud_organisation_owner[lookupValue],ud_organisation_owner[lookupKey],""))))</f>
        <v/>
      </c>
      <c r="AG187" s="3" t="str">
        <f t="shared" si="21"/>
        <v/>
      </c>
      <c r="AH187" s="3" t="str">
        <f>IF($A187="","",IF((AND($A187="ADD",OR(AG187="",AG187="Queenstown-Lakes District Council"))),"70",(_xlfn.XLOOKUP(AG187,ud_organisation_owner[lookupValue],ud_organisation_owner[lookupKey],""))))</f>
        <v/>
      </c>
      <c r="AI187" s="3" t="str">
        <f t="shared" si="22"/>
        <v/>
      </c>
      <c r="AJ187" s="3" t="str">
        <f>IF($A187="","",IF((AND($A187="ADD",OR(AI187="",AI187="Local Authority"))),"17",(_xlfn.XLOOKUP(AI187,ud_sub_organisation[lookupValue],ud_sub_organisation[lookupKey],""))))</f>
        <v/>
      </c>
      <c r="AK187" s="3" t="str">
        <f t="shared" si="23"/>
        <v/>
      </c>
      <c r="AL187" s="3" t="str">
        <f>IF($A187="","",IF((AND($A187="ADD",OR(AK187="",AK187="Vested Assets"))),"12",(_xlfn.XLOOKUP(AK187,ud_work_category[lookupValue],ud_work_category[lookupKey],""))))</f>
        <v/>
      </c>
      <c r="AM187" s="6"/>
      <c r="AN187" s="2" t="str">
        <f t="shared" si="24"/>
        <v/>
      </c>
      <c r="AO187" s="3" t="str">
        <f t="shared" si="25"/>
        <v/>
      </c>
      <c r="AP187" s="3" t="str">
        <f>IF($A187="","",IF((AND($A187="ADD",OR(AO187="",AO187="Excellent"))),"1",(_xlfn.XLOOKUP(AO187,condition[lookupValue],condition[lookupKey],""))))</f>
        <v/>
      </c>
      <c r="AQ187" s="7" t="str">
        <f t="shared" si="26"/>
        <v/>
      </c>
      <c r="AR187" s="8"/>
    </row>
    <row r="188" spans="2:44"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K188" s="6"/>
      <c r="L188" s="6"/>
      <c r="N188" s="3" t="str">
        <f>IF($A188="ADD",IF(NOT(ISBLANK(M188)),_xlfn.XLOOKUP(M188,ud_gantry_primary_function[lookupValue],ud_gantry_primary_function[lookupKey],"ERROR"),""), "")</f>
        <v/>
      </c>
      <c r="P188" s="3" t="str">
        <f>IF($A188="ADD",IF(NOT(ISBLANK(O188)),_xlfn.XLOOKUP(O188,ud_shape[lookupValue],ud_shape[lookupKey],"ERROR"),""), "")</f>
        <v/>
      </c>
      <c r="R188" s="3" t="str">
        <f>IF($A188="ADD",IF(NOT(ISBLANK(Q188)),_xlfn.XLOOKUP(Q188,ud_gantry_construction_type[lookupValue],ud_gantry_construction_type[lookupKey],"ERROR"),""), "")</f>
        <v/>
      </c>
      <c r="T188" s="3" t="str">
        <f>IF($A188="ADD",IF(NOT(ISBLANK(S188)),_xlfn.XLOOKUP(S188,gantry_material[lookupValue],gantry_material[lookupKey],"ERROR"),""), "")</f>
        <v/>
      </c>
      <c r="V188" s="7"/>
      <c r="W188" s="4"/>
      <c r="X188" s="3" t="str">
        <f t="shared" si="18"/>
        <v/>
      </c>
      <c r="Y188" s="3" t="str">
        <f>IF($A188="","",IF((AND($A188="ADD",OR(X188="",X188="Neither"))),"3",(_xlfn.XLOOKUP(X188,ud_replacement_status[lookupValue],ud_replacement_status[lookupKey],""))))</f>
        <v/>
      </c>
      <c r="Z188" s="3" t="str">
        <f t="shared" si="19"/>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0"/>
        <v/>
      </c>
      <c r="AF188" s="3" t="str">
        <f>IF($A188="","",IF((AND($A188="ADD",OR(AE188="",AE188="Queenstown-Lakes District Council"))),"70",(_xlfn.XLOOKUP(AE188,ud_organisation_owner[lookupValue],ud_organisation_owner[lookupKey],""))))</f>
        <v/>
      </c>
      <c r="AG188" s="3" t="str">
        <f t="shared" si="21"/>
        <v/>
      </c>
      <c r="AH188" s="3" t="str">
        <f>IF($A188="","",IF((AND($A188="ADD",OR(AG188="",AG188="Queenstown-Lakes District Council"))),"70",(_xlfn.XLOOKUP(AG188,ud_organisation_owner[lookupValue],ud_organisation_owner[lookupKey],""))))</f>
        <v/>
      </c>
      <c r="AI188" s="3" t="str">
        <f t="shared" si="22"/>
        <v/>
      </c>
      <c r="AJ188" s="3" t="str">
        <f>IF($A188="","",IF((AND($A188="ADD",OR(AI188="",AI188="Local Authority"))),"17",(_xlfn.XLOOKUP(AI188,ud_sub_organisation[lookupValue],ud_sub_organisation[lookupKey],""))))</f>
        <v/>
      </c>
      <c r="AK188" s="3" t="str">
        <f t="shared" si="23"/>
        <v/>
      </c>
      <c r="AL188" s="3" t="str">
        <f>IF($A188="","",IF((AND($A188="ADD",OR(AK188="",AK188="Vested Assets"))),"12",(_xlfn.XLOOKUP(AK188,ud_work_category[lookupValue],ud_work_category[lookupKey],""))))</f>
        <v/>
      </c>
      <c r="AM188" s="6"/>
      <c r="AN188" s="2" t="str">
        <f t="shared" si="24"/>
        <v/>
      </c>
      <c r="AO188" s="3" t="str">
        <f t="shared" si="25"/>
        <v/>
      </c>
      <c r="AP188" s="3" t="str">
        <f>IF($A188="","",IF((AND($A188="ADD",OR(AO188="",AO188="Excellent"))),"1",(_xlfn.XLOOKUP(AO188,condition[lookupValue],condition[lookupKey],""))))</f>
        <v/>
      </c>
      <c r="AQ188" s="7" t="str">
        <f t="shared" si="26"/>
        <v/>
      </c>
      <c r="AR188" s="8"/>
    </row>
    <row r="189" spans="2:44"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K189" s="6"/>
      <c r="L189" s="6"/>
      <c r="N189" s="3" t="str">
        <f>IF($A189="ADD",IF(NOT(ISBLANK(M189)),_xlfn.XLOOKUP(M189,ud_gantry_primary_function[lookupValue],ud_gantry_primary_function[lookupKey],"ERROR"),""), "")</f>
        <v/>
      </c>
      <c r="P189" s="3" t="str">
        <f>IF($A189="ADD",IF(NOT(ISBLANK(O189)),_xlfn.XLOOKUP(O189,ud_shape[lookupValue],ud_shape[lookupKey],"ERROR"),""), "")</f>
        <v/>
      </c>
      <c r="R189" s="3" t="str">
        <f>IF($A189="ADD",IF(NOT(ISBLANK(Q189)),_xlfn.XLOOKUP(Q189,ud_gantry_construction_type[lookupValue],ud_gantry_construction_type[lookupKey],"ERROR"),""), "")</f>
        <v/>
      </c>
      <c r="T189" s="3" t="str">
        <f>IF($A189="ADD",IF(NOT(ISBLANK(S189)),_xlfn.XLOOKUP(S189,gantry_material[lookupValue],gantry_material[lookupKey],"ERROR"),""), "")</f>
        <v/>
      </c>
      <c r="V189" s="7"/>
      <c r="W189" s="4"/>
      <c r="X189" s="3" t="str">
        <f t="shared" si="18"/>
        <v/>
      </c>
      <c r="Y189" s="3" t="str">
        <f>IF($A189="","",IF((AND($A189="ADD",OR(X189="",X189="Neither"))),"3",(_xlfn.XLOOKUP(X189,ud_replacement_status[lookupValue],ud_replacement_status[lookupKey],""))))</f>
        <v/>
      </c>
      <c r="Z189" s="3" t="str">
        <f t="shared" si="19"/>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0"/>
        <v/>
      </c>
      <c r="AF189" s="3" t="str">
        <f>IF($A189="","",IF((AND($A189="ADD",OR(AE189="",AE189="Queenstown-Lakes District Council"))),"70",(_xlfn.XLOOKUP(AE189,ud_organisation_owner[lookupValue],ud_organisation_owner[lookupKey],""))))</f>
        <v/>
      </c>
      <c r="AG189" s="3" t="str">
        <f t="shared" si="21"/>
        <v/>
      </c>
      <c r="AH189" s="3" t="str">
        <f>IF($A189="","",IF((AND($A189="ADD",OR(AG189="",AG189="Queenstown-Lakes District Council"))),"70",(_xlfn.XLOOKUP(AG189,ud_organisation_owner[lookupValue],ud_organisation_owner[lookupKey],""))))</f>
        <v/>
      </c>
      <c r="AI189" s="3" t="str">
        <f t="shared" si="22"/>
        <v/>
      </c>
      <c r="AJ189" s="3" t="str">
        <f>IF($A189="","",IF((AND($A189="ADD",OR(AI189="",AI189="Local Authority"))),"17",(_xlfn.XLOOKUP(AI189,ud_sub_organisation[lookupValue],ud_sub_organisation[lookupKey],""))))</f>
        <v/>
      </c>
      <c r="AK189" s="3" t="str">
        <f t="shared" si="23"/>
        <v/>
      </c>
      <c r="AL189" s="3" t="str">
        <f>IF($A189="","",IF((AND($A189="ADD",OR(AK189="",AK189="Vested Assets"))),"12",(_xlfn.XLOOKUP(AK189,ud_work_category[lookupValue],ud_work_category[lookupKey],""))))</f>
        <v/>
      </c>
      <c r="AM189" s="6"/>
      <c r="AN189" s="2" t="str">
        <f t="shared" si="24"/>
        <v/>
      </c>
      <c r="AO189" s="3" t="str">
        <f t="shared" si="25"/>
        <v/>
      </c>
      <c r="AP189" s="3" t="str">
        <f>IF($A189="","",IF((AND($A189="ADD",OR(AO189="",AO189="Excellent"))),"1",(_xlfn.XLOOKUP(AO189,condition[lookupValue],condition[lookupKey],""))))</f>
        <v/>
      </c>
      <c r="AQ189" s="7" t="str">
        <f t="shared" si="26"/>
        <v/>
      </c>
      <c r="AR189" s="8"/>
    </row>
    <row r="190" spans="2:44"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K190" s="6"/>
      <c r="L190" s="6"/>
      <c r="N190" s="3" t="str">
        <f>IF($A190="ADD",IF(NOT(ISBLANK(M190)),_xlfn.XLOOKUP(M190,ud_gantry_primary_function[lookupValue],ud_gantry_primary_function[lookupKey],"ERROR"),""), "")</f>
        <v/>
      </c>
      <c r="P190" s="3" t="str">
        <f>IF($A190="ADD",IF(NOT(ISBLANK(O190)),_xlfn.XLOOKUP(O190,ud_shape[lookupValue],ud_shape[lookupKey],"ERROR"),""), "")</f>
        <v/>
      </c>
      <c r="R190" s="3" t="str">
        <f>IF($A190="ADD",IF(NOT(ISBLANK(Q190)),_xlfn.XLOOKUP(Q190,ud_gantry_construction_type[lookupValue],ud_gantry_construction_type[lookupKey],"ERROR"),""), "")</f>
        <v/>
      </c>
      <c r="T190" s="3" t="str">
        <f>IF($A190="ADD",IF(NOT(ISBLANK(S190)),_xlfn.XLOOKUP(S190,gantry_material[lookupValue],gantry_material[lookupKey],"ERROR"),""), "")</f>
        <v/>
      </c>
      <c r="V190" s="7"/>
      <c r="W190" s="4"/>
      <c r="X190" s="3" t="str">
        <f t="shared" si="18"/>
        <v/>
      </c>
      <c r="Y190" s="3" t="str">
        <f>IF($A190="","",IF((AND($A190="ADD",OR(X190="",X190="Neither"))),"3",(_xlfn.XLOOKUP(X190,ud_replacement_status[lookupValue],ud_replacement_status[lookupKey],""))))</f>
        <v/>
      </c>
      <c r="Z190" s="3" t="str">
        <f t="shared" si="19"/>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0"/>
        <v/>
      </c>
      <c r="AF190" s="3" t="str">
        <f>IF($A190="","",IF((AND($A190="ADD",OR(AE190="",AE190="Queenstown-Lakes District Council"))),"70",(_xlfn.XLOOKUP(AE190,ud_organisation_owner[lookupValue],ud_organisation_owner[lookupKey],""))))</f>
        <v/>
      </c>
      <c r="AG190" s="3" t="str">
        <f t="shared" si="21"/>
        <v/>
      </c>
      <c r="AH190" s="3" t="str">
        <f>IF($A190="","",IF((AND($A190="ADD",OR(AG190="",AG190="Queenstown-Lakes District Council"))),"70",(_xlfn.XLOOKUP(AG190,ud_organisation_owner[lookupValue],ud_organisation_owner[lookupKey],""))))</f>
        <v/>
      </c>
      <c r="AI190" s="3" t="str">
        <f t="shared" si="22"/>
        <v/>
      </c>
      <c r="AJ190" s="3" t="str">
        <f>IF($A190="","",IF((AND($A190="ADD",OR(AI190="",AI190="Local Authority"))),"17",(_xlfn.XLOOKUP(AI190,ud_sub_organisation[lookupValue],ud_sub_organisation[lookupKey],""))))</f>
        <v/>
      </c>
      <c r="AK190" s="3" t="str">
        <f t="shared" si="23"/>
        <v/>
      </c>
      <c r="AL190" s="3" t="str">
        <f>IF($A190="","",IF((AND($A190="ADD",OR(AK190="",AK190="Vested Assets"))),"12",(_xlfn.XLOOKUP(AK190,ud_work_category[lookupValue],ud_work_category[lookupKey],""))))</f>
        <v/>
      </c>
      <c r="AM190" s="6"/>
      <c r="AN190" s="2" t="str">
        <f t="shared" si="24"/>
        <v/>
      </c>
      <c r="AO190" s="3" t="str">
        <f t="shared" si="25"/>
        <v/>
      </c>
      <c r="AP190" s="3" t="str">
        <f>IF($A190="","",IF((AND($A190="ADD",OR(AO190="",AO190="Excellent"))),"1",(_xlfn.XLOOKUP(AO190,condition[lookupValue],condition[lookupKey],""))))</f>
        <v/>
      </c>
      <c r="AQ190" s="7" t="str">
        <f t="shared" si="26"/>
        <v/>
      </c>
      <c r="AR190" s="8"/>
    </row>
    <row r="191" spans="2:44"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K191" s="6"/>
      <c r="L191" s="6"/>
      <c r="N191" s="3" t="str">
        <f>IF($A191="ADD",IF(NOT(ISBLANK(M191)),_xlfn.XLOOKUP(M191,ud_gantry_primary_function[lookupValue],ud_gantry_primary_function[lookupKey],"ERROR"),""), "")</f>
        <v/>
      </c>
      <c r="P191" s="3" t="str">
        <f>IF($A191="ADD",IF(NOT(ISBLANK(O191)),_xlfn.XLOOKUP(O191,ud_shape[lookupValue],ud_shape[lookupKey],"ERROR"),""), "")</f>
        <v/>
      </c>
      <c r="R191" s="3" t="str">
        <f>IF($A191="ADD",IF(NOT(ISBLANK(Q191)),_xlfn.XLOOKUP(Q191,ud_gantry_construction_type[lookupValue],ud_gantry_construction_type[lookupKey],"ERROR"),""), "")</f>
        <v/>
      </c>
      <c r="T191" s="3" t="str">
        <f>IF($A191="ADD",IF(NOT(ISBLANK(S191)),_xlfn.XLOOKUP(S191,gantry_material[lookupValue],gantry_material[lookupKey],"ERROR"),""), "")</f>
        <v/>
      </c>
      <c r="V191" s="7"/>
      <c r="W191" s="4"/>
      <c r="X191" s="3" t="str">
        <f t="shared" si="18"/>
        <v/>
      </c>
      <c r="Y191" s="3" t="str">
        <f>IF($A191="","",IF((AND($A191="ADD",OR(X191="",X191="Neither"))),"3",(_xlfn.XLOOKUP(X191,ud_replacement_status[lookupValue],ud_replacement_status[lookupKey],""))))</f>
        <v/>
      </c>
      <c r="Z191" s="3" t="str">
        <f t="shared" si="19"/>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0"/>
        <v/>
      </c>
      <c r="AF191" s="3" t="str">
        <f>IF($A191="","",IF((AND($A191="ADD",OR(AE191="",AE191="Queenstown-Lakes District Council"))),"70",(_xlfn.XLOOKUP(AE191,ud_organisation_owner[lookupValue],ud_organisation_owner[lookupKey],""))))</f>
        <v/>
      </c>
      <c r="AG191" s="3" t="str">
        <f t="shared" si="21"/>
        <v/>
      </c>
      <c r="AH191" s="3" t="str">
        <f>IF($A191="","",IF((AND($A191="ADD",OR(AG191="",AG191="Queenstown-Lakes District Council"))),"70",(_xlfn.XLOOKUP(AG191,ud_organisation_owner[lookupValue],ud_organisation_owner[lookupKey],""))))</f>
        <v/>
      </c>
      <c r="AI191" s="3" t="str">
        <f t="shared" si="22"/>
        <v/>
      </c>
      <c r="AJ191" s="3" t="str">
        <f>IF($A191="","",IF((AND($A191="ADD",OR(AI191="",AI191="Local Authority"))),"17",(_xlfn.XLOOKUP(AI191,ud_sub_organisation[lookupValue],ud_sub_organisation[lookupKey],""))))</f>
        <v/>
      </c>
      <c r="AK191" s="3" t="str">
        <f t="shared" si="23"/>
        <v/>
      </c>
      <c r="AL191" s="3" t="str">
        <f>IF($A191="","",IF((AND($A191="ADD",OR(AK191="",AK191="Vested Assets"))),"12",(_xlfn.XLOOKUP(AK191,ud_work_category[lookupValue],ud_work_category[lookupKey],""))))</f>
        <v/>
      </c>
      <c r="AM191" s="6"/>
      <c r="AN191" s="2" t="str">
        <f t="shared" si="24"/>
        <v/>
      </c>
      <c r="AO191" s="3" t="str">
        <f t="shared" si="25"/>
        <v/>
      </c>
      <c r="AP191" s="3" t="str">
        <f>IF($A191="","",IF((AND($A191="ADD",OR(AO191="",AO191="Excellent"))),"1",(_xlfn.XLOOKUP(AO191,condition[lookupValue],condition[lookupKey],""))))</f>
        <v/>
      </c>
      <c r="AQ191" s="7" t="str">
        <f t="shared" si="26"/>
        <v/>
      </c>
      <c r="AR191" s="8"/>
    </row>
    <row r="192" spans="2:44"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K192" s="6"/>
      <c r="L192" s="6"/>
      <c r="N192" s="3" t="str">
        <f>IF($A192="ADD",IF(NOT(ISBLANK(M192)),_xlfn.XLOOKUP(M192,ud_gantry_primary_function[lookupValue],ud_gantry_primary_function[lookupKey],"ERROR"),""), "")</f>
        <v/>
      </c>
      <c r="P192" s="3" t="str">
        <f>IF($A192="ADD",IF(NOT(ISBLANK(O192)),_xlfn.XLOOKUP(O192,ud_shape[lookupValue],ud_shape[lookupKey],"ERROR"),""), "")</f>
        <v/>
      </c>
      <c r="R192" s="3" t="str">
        <f>IF($A192="ADD",IF(NOT(ISBLANK(Q192)),_xlfn.XLOOKUP(Q192,ud_gantry_construction_type[lookupValue],ud_gantry_construction_type[lookupKey],"ERROR"),""), "")</f>
        <v/>
      </c>
      <c r="T192" s="3" t="str">
        <f>IF($A192="ADD",IF(NOT(ISBLANK(S192)),_xlfn.XLOOKUP(S192,gantry_material[lookupValue],gantry_material[lookupKey],"ERROR"),""), "")</f>
        <v/>
      </c>
      <c r="V192" s="7"/>
      <c r="W192" s="4"/>
      <c r="X192" s="3" t="str">
        <f t="shared" si="18"/>
        <v/>
      </c>
      <c r="Y192" s="3" t="str">
        <f>IF($A192="","",IF((AND($A192="ADD",OR(X192="",X192="Neither"))),"3",(_xlfn.XLOOKUP(X192,ud_replacement_status[lookupValue],ud_replacement_status[lookupKey],""))))</f>
        <v/>
      </c>
      <c r="Z192" s="3" t="str">
        <f t="shared" si="19"/>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0"/>
        <v/>
      </c>
      <c r="AF192" s="3" t="str">
        <f>IF($A192="","",IF((AND($A192="ADD",OR(AE192="",AE192="Queenstown-Lakes District Council"))),"70",(_xlfn.XLOOKUP(AE192,ud_organisation_owner[lookupValue],ud_organisation_owner[lookupKey],""))))</f>
        <v/>
      </c>
      <c r="AG192" s="3" t="str">
        <f t="shared" si="21"/>
        <v/>
      </c>
      <c r="AH192" s="3" t="str">
        <f>IF($A192="","",IF((AND($A192="ADD",OR(AG192="",AG192="Queenstown-Lakes District Council"))),"70",(_xlfn.XLOOKUP(AG192,ud_organisation_owner[lookupValue],ud_organisation_owner[lookupKey],""))))</f>
        <v/>
      </c>
      <c r="AI192" s="3" t="str">
        <f t="shared" si="22"/>
        <v/>
      </c>
      <c r="AJ192" s="3" t="str">
        <f>IF($A192="","",IF((AND($A192="ADD",OR(AI192="",AI192="Local Authority"))),"17",(_xlfn.XLOOKUP(AI192,ud_sub_organisation[lookupValue],ud_sub_organisation[lookupKey],""))))</f>
        <v/>
      </c>
      <c r="AK192" s="3" t="str">
        <f t="shared" si="23"/>
        <v/>
      </c>
      <c r="AL192" s="3" t="str">
        <f>IF($A192="","",IF((AND($A192="ADD",OR(AK192="",AK192="Vested Assets"))),"12",(_xlfn.XLOOKUP(AK192,ud_work_category[lookupValue],ud_work_category[lookupKey],""))))</f>
        <v/>
      </c>
      <c r="AM192" s="6"/>
      <c r="AN192" s="2" t="str">
        <f t="shared" si="24"/>
        <v/>
      </c>
      <c r="AO192" s="3" t="str">
        <f t="shared" si="25"/>
        <v/>
      </c>
      <c r="AP192" s="3" t="str">
        <f>IF($A192="","",IF((AND($A192="ADD",OR(AO192="",AO192="Excellent"))),"1",(_xlfn.XLOOKUP(AO192,condition[lookupValue],condition[lookupKey],""))))</f>
        <v/>
      </c>
      <c r="AQ192" s="7" t="str">
        <f t="shared" si="26"/>
        <v/>
      </c>
      <c r="AR192" s="8"/>
    </row>
    <row r="193" spans="2:44"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K193" s="6"/>
      <c r="L193" s="6"/>
      <c r="N193" s="3" t="str">
        <f>IF($A193="ADD",IF(NOT(ISBLANK(M193)),_xlfn.XLOOKUP(M193,ud_gantry_primary_function[lookupValue],ud_gantry_primary_function[lookupKey],"ERROR"),""), "")</f>
        <v/>
      </c>
      <c r="P193" s="3" t="str">
        <f>IF($A193="ADD",IF(NOT(ISBLANK(O193)),_xlfn.XLOOKUP(O193,ud_shape[lookupValue],ud_shape[lookupKey],"ERROR"),""), "")</f>
        <v/>
      </c>
      <c r="R193" s="3" t="str">
        <f>IF($A193="ADD",IF(NOT(ISBLANK(Q193)),_xlfn.XLOOKUP(Q193,ud_gantry_construction_type[lookupValue],ud_gantry_construction_type[lookupKey],"ERROR"),""), "")</f>
        <v/>
      </c>
      <c r="T193" s="3" t="str">
        <f>IF($A193="ADD",IF(NOT(ISBLANK(S193)),_xlfn.XLOOKUP(S193,gantry_material[lookupValue],gantry_material[lookupKey],"ERROR"),""), "")</f>
        <v/>
      </c>
      <c r="V193" s="7"/>
      <c r="W193" s="4"/>
      <c r="X193" s="3" t="str">
        <f t="shared" si="18"/>
        <v/>
      </c>
      <c r="Y193" s="3" t="str">
        <f>IF($A193="","",IF((AND($A193="ADD",OR(X193="",X193="Neither"))),"3",(_xlfn.XLOOKUP(X193,ud_replacement_status[lookupValue],ud_replacement_status[lookupKey],""))))</f>
        <v/>
      </c>
      <c r="Z193" s="3" t="str">
        <f t="shared" si="19"/>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0"/>
        <v/>
      </c>
      <c r="AF193" s="3" t="str">
        <f>IF($A193="","",IF((AND($A193="ADD",OR(AE193="",AE193="Queenstown-Lakes District Council"))),"70",(_xlfn.XLOOKUP(AE193,ud_organisation_owner[lookupValue],ud_organisation_owner[lookupKey],""))))</f>
        <v/>
      </c>
      <c r="AG193" s="3" t="str">
        <f t="shared" si="21"/>
        <v/>
      </c>
      <c r="AH193" s="3" t="str">
        <f>IF($A193="","",IF((AND($A193="ADD",OR(AG193="",AG193="Queenstown-Lakes District Council"))),"70",(_xlfn.XLOOKUP(AG193,ud_organisation_owner[lookupValue],ud_organisation_owner[lookupKey],""))))</f>
        <v/>
      </c>
      <c r="AI193" s="3" t="str">
        <f t="shared" si="22"/>
        <v/>
      </c>
      <c r="AJ193" s="3" t="str">
        <f>IF($A193="","",IF((AND($A193="ADD",OR(AI193="",AI193="Local Authority"))),"17",(_xlfn.XLOOKUP(AI193,ud_sub_organisation[lookupValue],ud_sub_organisation[lookupKey],""))))</f>
        <v/>
      </c>
      <c r="AK193" s="3" t="str">
        <f t="shared" si="23"/>
        <v/>
      </c>
      <c r="AL193" s="3" t="str">
        <f>IF($A193="","",IF((AND($A193="ADD",OR(AK193="",AK193="Vested Assets"))),"12",(_xlfn.XLOOKUP(AK193,ud_work_category[lookupValue],ud_work_category[lookupKey],""))))</f>
        <v/>
      </c>
      <c r="AM193" s="6"/>
      <c r="AN193" s="2" t="str">
        <f t="shared" si="24"/>
        <v/>
      </c>
      <c r="AO193" s="3" t="str">
        <f t="shared" si="25"/>
        <v/>
      </c>
      <c r="AP193" s="3" t="str">
        <f>IF($A193="","",IF((AND($A193="ADD",OR(AO193="",AO193="Excellent"))),"1",(_xlfn.XLOOKUP(AO193,condition[lookupValue],condition[lookupKey],""))))</f>
        <v/>
      </c>
      <c r="AQ193" s="7" t="str">
        <f t="shared" si="26"/>
        <v/>
      </c>
      <c r="AR193" s="8"/>
    </row>
    <row r="194" spans="2:44"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K194" s="6"/>
      <c r="L194" s="6"/>
      <c r="N194" s="3" t="str">
        <f>IF($A194="ADD",IF(NOT(ISBLANK(M194)),_xlfn.XLOOKUP(M194,ud_gantry_primary_function[lookupValue],ud_gantry_primary_function[lookupKey],"ERROR"),""), "")</f>
        <v/>
      </c>
      <c r="P194" s="3" t="str">
        <f>IF($A194="ADD",IF(NOT(ISBLANK(O194)),_xlfn.XLOOKUP(O194,ud_shape[lookupValue],ud_shape[lookupKey],"ERROR"),""), "")</f>
        <v/>
      </c>
      <c r="R194" s="3" t="str">
        <f>IF($A194="ADD",IF(NOT(ISBLANK(Q194)),_xlfn.XLOOKUP(Q194,ud_gantry_construction_type[lookupValue],ud_gantry_construction_type[lookupKey],"ERROR"),""), "")</f>
        <v/>
      </c>
      <c r="T194" s="3" t="str">
        <f>IF($A194="ADD",IF(NOT(ISBLANK(S194)),_xlfn.XLOOKUP(S194,gantry_material[lookupValue],gantry_material[lookupKey],"ERROR"),""), "")</f>
        <v/>
      </c>
      <c r="V194" s="7"/>
      <c r="W194" s="4"/>
      <c r="X194" s="3" t="str">
        <f t="shared" si="18"/>
        <v/>
      </c>
      <c r="Y194" s="3" t="str">
        <f>IF($A194="","",IF((AND($A194="ADD",OR(X194="",X194="Neither"))),"3",(_xlfn.XLOOKUP(X194,ud_replacement_status[lookupValue],ud_replacement_status[lookupKey],""))))</f>
        <v/>
      </c>
      <c r="Z194" s="3" t="str">
        <f t="shared" si="19"/>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0"/>
        <v/>
      </c>
      <c r="AF194" s="3" t="str">
        <f>IF($A194="","",IF((AND($A194="ADD",OR(AE194="",AE194="Queenstown-Lakes District Council"))),"70",(_xlfn.XLOOKUP(AE194,ud_organisation_owner[lookupValue],ud_organisation_owner[lookupKey],""))))</f>
        <v/>
      </c>
      <c r="AG194" s="3" t="str">
        <f t="shared" si="21"/>
        <v/>
      </c>
      <c r="AH194" s="3" t="str">
        <f>IF($A194="","",IF((AND($A194="ADD",OR(AG194="",AG194="Queenstown-Lakes District Council"))),"70",(_xlfn.XLOOKUP(AG194,ud_organisation_owner[lookupValue],ud_organisation_owner[lookupKey],""))))</f>
        <v/>
      </c>
      <c r="AI194" s="3" t="str">
        <f t="shared" si="22"/>
        <v/>
      </c>
      <c r="AJ194" s="3" t="str">
        <f>IF($A194="","",IF((AND($A194="ADD",OR(AI194="",AI194="Local Authority"))),"17",(_xlfn.XLOOKUP(AI194,ud_sub_organisation[lookupValue],ud_sub_organisation[lookupKey],""))))</f>
        <v/>
      </c>
      <c r="AK194" s="3" t="str">
        <f t="shared" si="23"/>
        <v/>
      </c>
      <c r="AL194" s="3" t="str">
        <f>IF($A194="","",IF((AND($A194="ADD",OR(AK194="",AK194="Vested Assets"))),"12",(_xlfn.XLOOKUP(AK194,ud_work_category[lookupValue],ud_work_category[lookupKey],""))))</f>
        <v/>
      </c>
      <c r="AM194" s="6"/>
      <c r="AN194" s="2" t="str">
        <f t="shared" si="24"/>
        <v/>
      </c>
      <c r="AO194" s="3" t="str">
        <f t="shared" si="25"/>
        <v/>
      </c>
      <c r="AP194" s="3" t="str">
        <f>IF($A194="","",IF((AND($A194="ADD",OR(AO194="",AO194="Excellent"))),"1",(_xlfn.XLOOKUP(AO194,condition[lookupValue],condition[lookupKey],""))))</f>
        <v/>
      </c>
      <c r="AQ194" s="7" t="str">
        <f t="shared" si="26"/>
        <v/>
      </c>
      <c r="AR194" s="8"/>
    </row>
    <row r="195" spans="2:44"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K195" s="6"/>
      <c r="L195" s="6"/>
      <c r="N195" s="3" t="str">
        <f>IF($A195="ADD",IF(NOT(ISBLANK(M195)),_xlfn.XLOOKUP(M195,ud_gantry_primary_function[lookupValue],ud_gantry_primary_function[lookupKey],"ERROR"),""), "")</f>
        <v/>
      </c>
      <c r="P195" s="3" t="str">
        <f>IF($A195="ADD",IF(NOT(ISBLANK(O195)),_xlfn.XLOOKUP(O195,ud_shape[lookupValue],ud_shape[lookupKey],"ERROR"),""), "")</f>
        <v/>
      </c>
      <c r="R195" s="3" t="str">
        <f>IF($A195="ADD",IF(NOT(ISBLANK(Q195)),_xlfn.XLOOKUP(Q195,ud_gantry_construction_type[lookupValue],ud_gantry_construction_type[lookupKey],"ERROR"),""), "")</f>
        <v/>
      </c>
      <c r="T195" s="3" t="str">
        <f>IF($A195="ADD",IF(NOT(ISBLANK(S195)),_xlfn.XLOOKUP(S195,gantry_material[lookupValue],gantry_material[lookupKey],"ERROR"),""), "")</f>
        <v/>
      </c>
      <c r="V195" s="7"/>
      <c r="W195" s="4"/>
      <c r="X195" s="3" t="str">
        <f t="shared" si="18"/>
        <v/>
      </c>
      <c r="Y195" s="3" t="str">
        <f>IF($A195="","",IF((AND($A195="ADD",OR(X195="",X195="Neither"))),"3",(_xlfn.XLOOKUP(X195,ud_replacement_status[lookupValue],ud_replacement_status[lookupKey],""))))</f>
        <v/>
      </c>
      <c r="Z195" s="3" t="str">
        <f t="shared" si="19"/>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0"/>
        <v/>
      </c>
      <c r="AF195" s="3" t="str">
        <f>IF($A195="","",IF((AND($A195="ADD",OR(AE195="",AE195="Queenstown-Lakes District Council"))),"70",(_xlfn.XLOOKUP(AE195,ud_organisation_owner[lookupValue],ud_organisation_owner[lookupKey],""))))</f>
        <v/>
      </c>
      <c r="AG195" s="3" t="str">
        <f t="shared" si="21"/>
        <v/>
      </c>
      <c r="AH195" s="3" t="str">
        <f>IF($A195="","",IF((AND($A195="ADD",OR(AG195="",AG195="Queenstown-Lakes District Council"))),"70",(_xlfn.XLOOKUP(AG195,ud_organisation_owner[lookupValue],ud_organisation_owner[lookupKey],""))))</f>
        <v/>
      </c>
      <c r="AI195" s="3" t="str">
        <f t="shared" si="22"/>
        <v/>
      </c>
      <c r="AJ195" s="3" t="str">
        <f>IF($A195="","",IF((AND($A195="ADD",OR(AI195="",AI195="Local Authority"))),"17",(_xlfn.XLOOKUP(AI195,ud_sub_organisation[lookupValue],ud_sub_organisation[lookupKey],""))))</f>
        <v/>
      </c>
      <c r="AK195" s="3" t="str">
        <f t="shared" si="23"/>
        <v/>
      </c>
      <c r="AL195" s="3" t="str">
        <f>IF($A195="","",IF((AND($A195="ADD",OR(AK195="",AK195="Vested Assets"))),"12",(_xlfn.XLOOKUP(AK195,ud_work_category[lookupValue],ud_work_category[lookupKey],""))))</f>
        <v/>
      </c>
      <c r="AM195" s="6"/>
      <c r="AN195" s="2" t="str">
        <f t="shared" si="24"/>
        <v/>
      </c>
      <c r="AO195" s="3" t="str">
        <f t="shared" si="25"/>
        <v/>
      </c>
      <c r="AP195" s="3" t="str">
        <f>IF($A195="","",IF((AND($A195="ADD",OR(AO195="",AO195="Excellent"))),"1",(_xlfn.XLOOKUP(AO195,condition[lookupValue],condition[lookupKey],""))))</f>
        <v/>
      </c>
      <c r="AQ195" s="7" t="str">
        <f t="shared" si="26"/>
        <v/>
      </c>
      <c r="AR195" s="8"/>
    </row>
    <row r="196" spans="2:44"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K196" s="6"/>
      <c r="L196" s="6"/>
      <c r="N196" s="3" t="str">
        <f>IF($A196="ADD",IF(NOT(ISBLANK(M196)),_xlfn.XLOOKUP(M196,ud_gantry_primary_function[lookupValue],ud_gantry_primary_function[lookupKey],"ERROR"),""), "")</f>
        <v/>
      </c>
      <c r="P196" s="3" t="str">
        <f>IF($A196="ADD",IF(NOT(ISBLANK(O196)),_xlfn.XLOOKUP(O196,ud_shape[lookupValue],ud_shape[lookupKey],"ERROR"),""), "")</f>
        <v/>
      </c>
      <c r="R196" s="3" t="str">
        <f>IF($A196="ADD",IF(NOT(ISBLANK(Q196)),_xlfn.XLOOKUP(Q196,ud_gantry_construction_type[lookupValue],ud_gantry_construction_type[lookupKey],"ERROR"),""), "")</f>
        <v/>
      </c>
      <c r="T196" s="3" t="str">
        <f>IF($A196="ADD",IF(NOT(ISBLANK(S196)),_xlfn.XLOOKUP(S196,gantry_material[lookupValue],gantry_material[lookupKey],"ERROR"),""), "")</f>
        <v/>
      </c>
      <c r="V196" s="7"/>
      <c r="W196" s="4"/>
      <c r="X196" s="3" t="str">
        <f t="shared" si="18"/>
        <v/>
      </c>
      <c r="Y196" s="3" t="str">
        <f>IF($A196="","",IF((AND($A196="ADD",OR(X196="",X196="Neither"))),"3",(_xlfn.XLOOKUP(X196,ud_replacement_status[lookupValue],ud_replacement_status[lookupKey],""))))</f>
        <v/>
      </c>
      <c r="Z196" s="3" t="str">
        <f t="shared" si="19"/>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0"/>
        <v/>
      </c>
      <c r="AF196" s="3" t="str">
        <f>IF($A196="","",IF((AND($A196="ADD",OR(AE196="",AE196="Queenstown-Lakes District Council"))),"70",(_xlfn.XLOOKUP(AE196,ud_organisation_owner[lookupValue],ud_organisation_owner[lookupKey],""))))</f>
        <v/>
      </c>
      <c r="AG196" s="3" t="str">
        <f t="shared" si="21"/>
        <v/>
      </c>
      <c r="AH196" s="3" t="str">
        <f>IF($A196="","",IF((AND($A196="ADD",OR(AG196="",AG196="Queenstown-Lakes District Council"))),"70",(_xlfn.XLOOKUP(AG196,ud_organisation_owner[lookupValue],ud_organisation_owner[lookupKey],""))))</f>
        <v/>
      </c>
      <c r="AI196" s="3" t="str">
        <f t="shared" si="22"/>
        <v/>
      </c>
      <c r="AJ196" s="3" t="str">
        <f>IF($A196="","",IF((AND($A196="ADD",OR(AI196="",AI196="Local Authority"))),"17",(_xlfn.XLOOKUP(AI196,ud_sub_organisation[lookupValue],ud_sub_organisation[lookupKey],""))))</f>
        <v/>
      </c>
      <c r="AK196" s="3" t="str">
        <f t="shared" si="23"/>
        <v/>
      </c>
      <c r="AL196" s="3" t="str">
        <f>IF($A196="","",IF((AND($A196="ADD",OR(AK196="",AK196="Vested Assets"))),"12",(_xlfn.XLOOKUP(AK196,ud_work_category[lookupValue],ud_work_category[lookupKey],""))))</f>
        <v/>
      </c>
      <c r="AM196" s="6"/>
      <c r="AN196" s="2" t="str">
        <f t="shared" si="24"/>
        <v/>
      </c>
      <c r="AO196" s="3" t="str">
        <f t="shared" si="25"/>
        <v/>
      </c>
      <c r="AP196" s="3" t="str">
        <f>IF($A196="","",IF((AND($A196="ADD",OR(AO196="",AO196="Excellent"))),"1",(_xlfn.XLOOKUP(AO196,condition[lookupValue],condition[lookupKey],""))))</f>
        <v/>
      </c>
      <c r="AQ196" s="7" t="str">
        <f t="shared" si="26"/>
        <v/>
      </c>
      <c r="AR196" s="8"/>
    </row>
    <row r="197" spans="2:44"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K197" s="6"/>
      <c r="L197" s="6"/>
      <c r="N197" s="3" t="str">
        <f>IF($A197="ADD",IF(NOT(ISBLANK(M197)),_xlfn.XLOOKUP(M197,ud_gantry_primary_function[lookupValue],ud_gantry_primary_function[lookupKey],"ERROR"),""), "")</f>
        <v/>
      </c>
      <c r="P197" s="3" t="str">
        <f>IF($A197="ADD",IF(NOT(ISBLANK(O197)),_xlfn.XLOOKUP(O197,ud_shape[lookupValue],ud_shape[lookupKey],"ERROR"),""), "")</f>
        <v/>
      </c>
      <c r="R197" s="3" t="str">
        <f>IF($A197="ADD",IF(NOT(ISBLANK(Q197)),_xlfn.XLOOKUP(Q197,ud_gantry_construction_type[lookupValue],ud_gantry_construction_type[lookupKey],"ERROR"),""), "")</f>
        <v/>
      </c>
      <c r="T197" s="3" t="str">
        <f>IF($A197="ADD",IF(NOT(ISBLANK(S197)),_xlfn.XLOOKUP(S197,gantry_material[lookupValue],gantry_material[lookupKey],"ERROR"),""), "")</f>
        <v/>
      </c>
      <c r="V197" s="7"/>
      <c r="W197" s="4"/>
      <c r="X197" s="3" t="str">
        <f t="shared" si="18"/>
        <v/>
      </c>
      <c r="Y197" s="3" t="str">
        <f>IF($A197="","",IF((AND($A197="ADD",OR(X197="",X197="Neither"))),"3",(_xlfn.XLOOKUP(X197,ud_replacement_status[lookupValue],ud_replacement_status[lookupKey],""))))</f>
        <v/>
      </c>
      <c r="Z197" s="3" t="str">
        <f t="shared" si="19"/>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0"/>
        <v/>
      </c>
      <c r="AF197" s="3" t="str">
        <f>IF($A197="","",IF((AND($A197="ADD",OR(AE197="",AE197="Queenstown-Lakes District Council"))),"70",(_xlfn.XLOOKUP(AE197,ud_organisation_owner[lookupValue],ud_organisation_owner[lookupKey],""))))</f>
        <v/>
      </c>
      <c r="AG197" s="3" t="str">
        <f t="shared" si="21"/>
        <v/>
      </c>
      <c r="AH197" s="3" t="str">
        <f>IF($A197="","",IF((AND($A197="ADD",OR(AG197="",AG197="Queenstown-Lakes District Council"))),"70",(_xlfn.XLOOKUP(AG197,ud_organisation_owner[lookupValue],ud_organisation_owner[lookupKey],""))))</f>
        <v/>
      </c>
      <c r="AI197" s="3" t="str">
        <f t="shared" si="22"/>
        <v/>
      </c>
      <c r="AJ197" s="3" t="str">
        <f>IF($A197="","",IF((AND($A197="ADD",OR(AI197="",AI197="Local Authority"))),"17",(_xlfn.XLOOKUP(AI197,ud_sub_organisation[lookupValue],ud_sub_organisation[lookupKey],""))))</f>
        <v/>
      </c>
      <c r="AK197" s="3" t="str">
        <f t="shared" si="23"/>
        <v/>
      </c>
      <c r="AL197" s="3" t="str">
        <f>IF($A197="","",IF((AND($A197="ADD",OR(AK197="",AK197="Vested Assets"))),"12",(_xlfn.XLOOKUP(AK197,ud_work_category[lookupValue],ud_work_category[lookupKey],""))))</f>
        <v/>
      </c>
      <c r="AM197" s="6"/>
      <c r="AN197" s="2" t="str">
        <f t="shared" si="24"/>
        <v/>
      </c>
      <c r="AO197" s="3" t="str">
        <f t="shared" si="25"/>
        <v/>
      </c>
      <c r="AP197" s="3" t="str">
        <f>IF($A197="","",IF((AND($A197="ADD",OR(AO197="",AO197="Excellent"))),"1",(_xlfn.XLOOKUP(AO197,condition[lookupValue],condition[lookupKey],""))))</f>
        <v/>
      </c>
      <c r="AQ197" s="7" t="str">
        <f t="shared" si="26"/>
        <v/>
      </c>
      <c r="AR197" s="8"/>
    </row>
    <row r="198" spans="2:44"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K198" s="6"/>
      <c r="L198" s="6"/>
      <c r="N198" s="3" t="str">
        <f>IF($A198="ADD",IF(NOT(ISBLANK(M198)),_xlfn.XLOOKUP(M198,ud_gantry_primary_function[lookupValue],ud_gantry_primary_function[lookupKey],"ERROR"),""), "")</f>
        <v/>
      </c>
      <c r="P198" s="3" t="str">
        <f>IF($A198="ADD",IF(NOT(ISBLANK(O198)),_xlfn.XLOOKUP(O198,ud_shape[lookupValue],ud_shape[lookupKey],"ERROR"),""), "")</f>
        <v/>
      </c>
      <c r="R198" s="3" t="str">
        <f>IF($A198="ADD",IF(NOT(ISBLANK(Q198)),_xlfn.XLOOKUP(Q198,ud_gantry_construction_type[lookupValue],ud_gantry_construction_type[lookupKey],"ERROR"),""), "")</f>
        <v/>
      </c>
      <c r="T198" s="3" t="str">
        <f>IF($A198="ADD",IF(NOT(ISBLANK(S198)),_xlfn.XLOOKUP(S198,gantry_material[lookupValue],gantry_material[lookupKey],"ERROR"),""), "")</f>
        <v/>
      </c>
      <c r="V198" s="7"/>
      <c r="W198" s="4"/>
      <c r="X198" s="3" t="str">
        <f t="shared" si="18"/>
        <v/>
      </c>
      <c r="Y198" s="3" t="str">
        <f>IF($A198="","",IF((AND($A198="ADD",OR(X198="",X198="Neither"))),"3",(_xlfn.XLOOKUP(X198,ud_replacement_status[lookupValue],ud_replacement_status[lookupKey],""))))</f>
        <v/>
      </c>
      <c r="Z198" s="3" t="str">
        <f t="shared" si="19"/>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0"/>
        <v/>
      </c>
      <c r="AF198" s="3" t="str">
        <f>IF($A198="","",IF((AND($A198="ADD",OR(AE198="",AE198="Queenstown-Lakes District Council"))),"70",(_xlfn.XLOOKUP(AE198,ud_organisation_owner[lookupValue],ud_organisation_owner[lookupKey],""))))</f>
        <v/>
      </c>
      <c r="AG198" s="3" t="str">
        <f t="shared" si="21"/>
        <v/>
      </c>
      <c r="AH198" s="3" t="str">
        <f>IF($A198="","",IF((AND($A198="ADD",OR(AG198="",AG198="Queenstown-Lakes District Council"))),"70",(_xlfn.XLOOKUP(AG198,ud_organisation_owner[lookupValue],ud_organisation_owner[lookupKey],""))))</f>
        <v/>
      </c>
      <c r="AI198" s="3" t="str">
        <f t="shared" si="22"/>
        <v/>
      </c>
      <c r="AJ198" s="3" t="str">
        <f>IF($A198="","",IF((AND($A198="ADD",OR(AI198="",AI198="Local Authority"))),"17",(_xlfn.XLOOKUP(AI198,ud_sub_organisation[lookupValue],ud_sub_organisation[lookupKey],""))))</f>
        <v/>
      </c>
      <c r="AK198" s="3" t="str">
        <f t="shared" si="23"/>
        <v/>
      </c>
      <c r="AL198" s="3" t="str">
        <f>IF($A198="","",IF((AND($A198="ADD",OR(AK198="",AK198="Vested Assets"))),"12",(_xlfn.XLOOKUP(AK198,ud_work_category[lookupValue],ud_work_category[lookupKey],""))))</f>
        <v/>
      </c>
      <c r="AM198" s="6"/>
      <c r="AN198" s="2" t="str">
        <f t="shared" si="24"/>
        <v/>
      </c>
      <c r="AO198" s="3" t="str">
        <f t="shared" si="25"/>
        <v/>
      </c>
      <c r="AP198" s="3" t="str">
        <f>IF($A198="","",IF((AND($A198="ADD",OR(AO198="",AO198="Excellent"))),"1",(_xlfn.XLOOKUP(AO198,condition[lookupValue],condition[lookupKey],""))))</f>
        <v/>
      </c>
      <c r="AQ198" s="7" t="str">
        <f t="shared" si="26"/>
        <v/>
      </c>
      <c r="AR198" s="8"/>
    </row>
    <row r="199" spans="2:44"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K199" s="6"/>
      <c r="L199" s="6"/>
      <c r="N199" s="3" t="str">
        <f>IF($A199="ADD",IF(NOT(ISBLANK(M199)),_xlfn.XLOOKUP(M199,ud_gantry_primary_function[lookupValue],ud_gantry_primary_function[lookupKey],"ERROR"),""), "")</f>
        <v/>
      </c>
      <c r="P199" s="3" t="str">
        <f>IF($A199="ADD",IF(NOT(ISBLANK(O199)),_xlfn.XLOOKUP(O199,ud_shape[lookupValue],ud_shape[lookupKey],"ERROR"),""), "")</f>
        <v/>
      </c>
      <c r="R199" s="3" t="str">
        <f>IF($A199="ADD",IF(NOT(ISBLANK(Q199)),_xlfn.XLOOKUP(Q199,ud_gantry_construction_type[lookupValue],ud_gantry_construction_type[lookupKey],"ERROR"),""), "")</f>
        <v/>
      </c>
      <c r="T199" s="3" t="str">
        <f>IF($A199="ADD",IF(NOT(ISBLANK(S199)),_xlfn.XLOOKUP(S199,gantry_material[lookupValue],gantry_material[lookupKey],"ERROR"),""), "")</f>
        <v/>
      </c>
      <c r="V199" s="7"/>
      <c r="W199" s="4"/>
      <c r="X199" s="3" t="str">
        <f t="shared" si="18"/>
        <v/>
      </c>
      <c r="Y199" s="3" t="str">
        <f>IF($A199="","",IF((AND($A199="ADD",OR(X199="",X199="Neither"))),"3",(_xlfn.XLOOKUP(X199,ud_replacement_status[lookupValue],ud_replacement_status[lookupKey],""))))</f>
        <v/>
      </c>
      <c r="Z199" s="3" t="str">
        <f t="shared" si="19"/>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0"/>
        <v/>
      </c>
      <c r="AF199" s="3" t="str">
        <f>IF($A199="","",IF((AND($A199="ADD",OR(AE199="",AE199="Queenstown-Lakes District Council"))),"70",(_xlfn.XLOOKUP(AE199,ud_organisation_owner[lookupValue],ud_organisation_owner[lookupKey],""))))</f>
        <v/>
      </c>
      <c r="AG199" s="3" t="str">
        <f t="shared" si="21"/>
        <v/>
      </c>
      <c r="AH199" s="3" t="str">
        <f>IF($A199="","",IF((AND($A199="ADD",OR(AG199="",AG199="Queenstown-Lakes District Council"))),"70",(_xlfn.XLOOKUP(AG199,ud_organisation_owner[lookupValue],ud_organisation_owner[lookupKey],""))))</f>
        <v/>
      </c>
      <c r="AI199" s="3" t="str">
        <f t="shared" si="22"/>
        <v/>
      </c>
      <c r="AJ199" s="3" t="str">
        <f>IF($A199="","",IF((AND($A199="ADD",OR(AI199="",AI199="Local Authority"))),"17",(_xlfn.XLOOKUP(AI199,ud_sub_organisation[lookupValue],ud_sub_organisation[lookupKey],""))))</f>
        <v/>
      </c>
      <c r="AK199" s="3" t="str">
        <f t="shared" si="23"/>
        <v/>
      </c>
      <c r="AL199" s="3" t="str">
        <f>IF($A199="","",IF((AND($A199="ADD",OR(AK199="",AK199="Vested Assets"))),"12",(_xlfn.XLOOKUP(AK199,ud_work_category[lookupValue],ud_work_category[lookupKey],""))))</f>
        <v/>
      </c>
      <c r="AM199" s="6"/>
      <c r="AN199" s="2" t="str">
        <f t="shared" si="24"/>
        <v/>
      </c>
      <c r="AO199" s="3" t="str">
        <f t="shared" si="25"/>
        <v/>
      </c>
      <c r="AP199" s="3" t="str">
        <f>IF($A199="","",IF((AND($A199="ADD",OR(AO199="",AO199="Excellent"))),"1",(_xlfn.XLOOKUP(AO199,condition[lookupValue],condition[lookupKey],""))))</f>
        <v/>
      </c>
      <c r="AQ199" s="7" t="str">
        <f t="shared" si="26"/>
        <v/>
      </c>
      <c r="AR199" s="8"/>
    </row>
    <row r="200" spans="2:44"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K200" s="6"/>
      <c r="L200" s="6"/>
      <c r="N200" s="3" t="str">
        <f>IF($A200="ADD",IF(NOT(ISBLANK(M200)),_xlfn.XLOOKUP(M200,ud_gantry_primary_function[lookupValue],ud_gantry_primary_function[lookupKey],"ERROR"),""), "")</f>
        <v/>
      </c>
      <c r="P200" s="3" t="str">
        <f>IF($A200="ADD",IF(NOT(ISBLANK(O200)),_xlfn.XLOOKUP(O200,ud_shape[lookupValue],ud_shape[lookupKey],"ERROR"),""), "")</f>
        <v/>
      </c>
      <c r="R200" s="3" t="str">
        <f>IF($A200="ADD",IF(NOT(ISBLANK(Q200)),_xlfn.XLOOKUP(Q200,ud_gantry_construction_type[lookupValue],ud_gantry_construction_type[lookupKey],"ERROR"),""), "")</f>
        <v/>
      </c>
      <c r="T200" s="3" t="str">
        <f>IF($A200="ADD",IF(NOT(ISBLANK(S200)),_xlfn.XLOOKUP(S200,gantry_material[lookupValue],gantry_material[lookupKey],"ERROR"),""), "")</f>
        <v/>
      </c>
      <c r="V200" s="7"/>
      <c r="W200" s="4"/>
      <c r="X200" s="3" t="str">
        <f t="shared" si="18"/>
        <v/>
      </c>
      <c r="Y200" s="3" t="str">
        <f>IF($A200="","",IF((AND($A200="ADD",OR(X200="",X200="Neither"))),"3",(_xlfn.XLOOKUP(X200,ud_replacement_status[lookupValue],ud_replacement_status[lookupKey],""))))</f>
        <v/>
      </c>
      <c r="Z200" s="3" t="str">
        <f t="shared" si="19"/>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0"/>
        <v/>
      </c>
      <c r="AF200" s="3" t="str">
        <f>IF($A200="","",IF((AND($A200="ADD",OR(AE200="",AE200="Queenstown-Lakes District Council"))),"70",(_xlfn.XLOOKUP(AE200,ud_organisation_owner[lookupValue],ud_organisation_owner[lookupKey],""))))</f>
        <v/>
      </c>
      <c r="AG200" s="3" t="str">
        <f t="shared" si="21"/>
        <v/>
      </c>
      <c r="AH200" s="3" t="str">
        <f>IF($A200="","",IF((AND($A200="ADD",OR(AG200="",AG200="Queenstown-Lakes District Council"))),"70",(_xlfn.XLOOKUP(AG200,ud_organisation_owner[lookupValue],ud_organisation_owner[lookupKey],""))))</f>
        <v/>
      </c>
      <c r="AI200" s="3" t="str">
        <f t="shared" si="22"/>
        <v/>
      </c>
      <c r="AJ200" s="3" t="str">
        <f>IF($A200="","",IF((AND($A200="ADD",OR(AI200="",AI200="Local Authority"))),"17",(_xlfn.XLOOKUP(AI200,ud_sub_organisation[lookupValue],ud_sub_organisation[lookupKey],""))))</f>
        <v/>
      </c>
      <c r="AK200" s="3" t="str">
        <f t="shared" si="23"/>
        <v/>
      </c>
      <c r="AL200" s="3" t="str">
        <f>IF($A200="","",IF((AND($A200="ADD",OR(AK200="",AK200="Vested Assets"))),"12",(_xlfn.XLOOKUP(AK200,ud_work_category[lookupValue],ud_work_category[lookupKey],""))))</f>
        <v/>
      </c>
      <c r="AM200" s="6"/>
      <c r="AN200" s="2" t="str">
        <f t="shared" si="24"/>
        <v/>
      </c>
      <c r="AO200" s="3" t="str">
        <f t="shared" si="25"/>
        <v/>
      </c>
      <c r="AP200" s="3" t="str">
        <f>IF($A200="","",IF((AND($A200="ADD",OR(AO200="",AO200="Excellent"))),"1",(_xlfn.XLOOKUP(AO200,condition[lookupValue],condition[lookupKey],""))))</f>
        <v/>
      </c>
      <c r="AQ200" s="7" t="str">
        <f t="shared" si="26"/>
        <v/>
      </c>
      <c r="AR200" s="8"/>
    </row>
    <row r="201" spans="2:44"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K201" s="6"/>
      <c r="L201" s="6"/>
      <c r="N201" s="3" t="str">
        <f>IF($A201="ADD",IF(NOT(ISBLANK(M201)),_xlfn.XLOOKUP(M201,ud_gantry_primary_function[lookupValue],ud_gantry_primary_function[lookupKey],"ERROR"),""), "")</f>
        <v/>
      </c>
      <c r="P201" s="3" t="str">
        <f>IF($A201="ADD",IF(NOT(ISBLANK(O201)),_xlfn.XLOOKUP(O201,ud_shape[lookupValue],ud_shape[lookupKey],"ERROR"),""), "")</f>
        <v/>
      </c>
      <c r="R201" s="3" t="str">
        <f>IF($A201="ADD",IF(NOT(ISBLANK(Q201)),_xlfn.XLOOKUP(Q201,ud_gantry_construction_type[lookupValue],ud_gantry_construction_type[lookupKey],"ERROR"),""), "")</f>
        <v/>
      </c>
      <c r="T201" s="3" t="str">
        <f>IF($A201="ADD",IF(NOT(ISBLANK(S201)),_xlfn.XLOOKUP(S201,gantry_material[lookupValue],gantry_material[lookupKey],"ERROR"),""), "")</f>
        <v/>
      </c>
      <c r="V201" s="7"/>
      <c r="W201" s="4"/>
      <c r="X201" s="3" t="str">
        <f t="shared" si="18"/>
        <v/>
      </c>
      <c r="Y201" s="3" t="str">
        <f>IF($A201="","",IF((AND($A201="ADD",OR(X201="",X201="Neither"))),"3",(_xlfn.XLOOKUP(X201,ud_replacement_status[lookupValue],ud_replacement_status[lookupKey],""))))</f>
        <v/>
      </c>
      <c r="Z201" s="3" t="str">
        <f t="shared" si="19"/>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0"/>
        <v/>
      </c>
      <c r="AF201" s="3" t="str">
        <f>IF($A201="","",IF((AND($A201="ADD",OR(AE201="",AE201="Queenstown-Lakes District Council"))),"70",(_xlfn.XLOOKUP(AE201,ud_organisation_owner[lookupValue],ud_organisation_owner[lookupKey],""))))</f>
        <v/>
      </c>
      <c r="AG201" s="3" t="str">
        <f t="shared" si="21"/>
        <v/>
      </c>
      <c r="AH201" s="3" t="str">
        <f>IF($A201="","",IF((AND($A201="ADD",OR(AG201="",AG201="Queenstown-Lakes District Council"))),"70",(_xlfn.XLOOKUP(AG201,ud_organisation_owner[lookupValue],ud_organisation_owner[lookupKey],""))))</f>
        <v/>
      </c>
      <c r="AI201" s="3" t="str">
        <f t="shared" si="22"/>
        <v/>
      </c>
      <c r="AJ201" s="3" t="str">
        <f>IF($A201="","",IF((AND($A201="ADD",OR(AI201="",AI201="Local Authority"))),"17",(_xlfn.XLOOKUP(AI201,ud_sub_organisation[lookupValue],ud_sub_organisation[lookupKey],""))))</f>
        <v/>
      </c>
      <c r="AK201" s="3" t="str">
        <f t="shared" si="23"/>
        <v/>
      </c>
      <c r="AL201" s="3" t="str">
        <f>IF($A201="","",IF((AND($A201="ADD",OR(AK201="",AK201="Vested Assets"))),"12",(_xlfn.XLOOKUP(AK201,ud_work_category[lookupValue],ud_work_category[lookupKey],""))))</f>
        <v/>
      </c>
      <c r="AM201" s="6"/>
      <c r="AN201" s="2" t="str">
        <f t="shared" si="24"/>
        <v/>
      </c>
      <c r="AO201" s="3" t="str">
        <f t="shared" si="25"/>
        <v/>
      </c>
      <c r="AP201" s="3" t="str">
        <f>IF($A201="","",IF((AND($A201="ADD",OR(AO201="",AO201="Excellent"))),"1",(_xlfn.XLOOKUP(AO201,condition[lookupValue],condition[lookupKey],""))))</f>
        <v/>
      </c>
      <c r="AQ201" s="7" t="str">
        <f t="shared" si="26"/>
        <v/>
      </c>
      <c r="AR201" s="8"/>
    </row>
    <row r="202" spans="2:44"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K202" s="6"/>
      <c r="L202" s="6"/>
      <c r="N202" s="3" t="str">
        <f>IF($A202="ADD",IF(NOT(ISBLANK(M202)),_xlfn.XLOOKUP(M202,ud_gantry_primary_function[lookupValue],ud_gantry_primary_function[lookupKey],"ERROR"),""), "")</f>
        <v/>
      </c>
      <c r="P202" s="3" t="str">
        <f>IF($A202="ADD",IF(NOT(ISBLANK(O202)),_xlfn.XLOOKUP(O202,ud_shape[lookupValue],ud_shape[lookupKey],"ERROR"),""), "")</f>
        <v/>
      </c>
      <c r="R202" s="3" t="str">
        <f>IF($A202="ADD",IF(NOT(ISBLANK(Q202)),_xlfn.XLOOKUP(Q202,ud_gantry_construction_type[lookupValue],ud_gantry_construction_type[lookupKey],"ERROR"),""), "")</f>
        <v/>
      </c>
      <c r="T202" s="3" t="str">
        <f>IF($A202="ADD",IF(NOT(ISBLANK(S202)),_xlfn.XLOOKUP(S202,gantry_material[lookupValue],gantry_material[lookupKey],"ERROR"),""), "")</f>
        <v/>
      </c>
      <c r="V202" s="7"/>
      <c r="W202" s="4"/>
      <c r="X202" s="3" t="str">
        <f t="shared" si="18"/>
        <v/>
      </c>
      <c r="Y202" s="3" t="str">
        <f>IF($A202="","",IF((AND($A202="ADD",OR(X202="",X202="Neither"))),"3",(_xlfn.XLOOKUP(X202,ud_replacement_status[lookupValue],ud_replacement_status[lookupKey],""))))</f>
        <v/>
      </c>
      <c r="Z202" s="3" t="str">
        <f t="shared" si="19"/>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0"/>
        <v/>
      </c>
      <c r="AF202" s="3" t="str">
        <f>IF($A202="","",IF((AND($A202="ADD",OR(AE202="",AE202="Queenstown-Lakes District Council"))),"70",(_xlfn.XLOOKUP(AE202,ud_organisation_owner[lookupValue],ud_organisation_owner[lookupKey],""))))</f>
        <v/>
      </c>
      <c r="AG202" s="3" t="str">
        <f t="shared" si="21"/>
        <v/>
      </c>
      <c r="AH202" s="3" t="str">
        <f>IF($A202="","",IF((AND($A202="ADD",OR(AG202="",AG202="Queenstown-Lakes District Council"))),"70",(_xlfn.XLOOKUP(AG202,ud_organisation_owner[lookupValue],ud_organisation_owner[lookupKey],""))))</f>
        <v/>
      </c>
      <c r="AI202" s="3" t="str">
        <f t="shared" si="22"/>
        <v/>
      </c>
      <c r="AJ202" s="3" t="str">
        <f>IF($A202="","",IF((AND($A202="ADD",OR(AI202="",AI202="Local Authority"))),"17",(_xlfn.XLOOKUP(AI202,ud_sub_organisation[lookupValue],ud_sub_organisation[lookupKey],""))))</f>
        <v/>
      </c>
      <c r="AK202" s="3" t="str">
        <f t="shared" si="23"/>
        <v/>
      </c>
      <c r="AL202" s="3" t="str">
        <f>IF($A202="","",IF((AND($A202="ADD",OR(AK202="",AK202="Vested Assets"))),"12",(_xlfn.XLOOKUP(AK202,ud_work_category[lookupValue],ud_work_category[lookupKey],""))))</f>
        <v/>
      </c>
      <c r="AM202" s="6"/>
      <c r="AN202" s="2" t="str">
        <f t="shared" si="24"/>
        <v/>
      </c>
      <c r="AO202" s="3" t="str">
        <f t="shared" si="25"/>
        <v/>
      </c>
      <c r="AP202" s="3" t="str">
        <f>IF($A202="","",IF((AND($A202="ADD",OR(AO202="",AO202="Excellent"))),"1",(_xlfn.XLOOKUP(AO202,condition[lookupValue],condition[lookupKey],""))))</f>
        <v/>
      </c>
      <c r="AQ202" s="7" t="str">
        <f t="shared" si="26"/>
        <v/>
      </c>
      <c r="AR202" s="8"/>
    </row>
    <row r="203" spans="2:44"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K203" s="6"/>
      <c r="L203" s="6"/>
      <c r="N203" s="3" t="str">
        <f>IF($A203="ADD",IF(NOT(ISBLANK(M203)),_xlfn.XLOOKUP(M203,ud_gantry_primary_function[lookupValue],ud_gantry_primary_function[lookupKey],"ERROR"),""), "")</f>
        <v/>
      </c>
      <c r="P203" s="3" t="str">
        <f>IF($A203="ADD",IF(NOT(ISBLANK(O203)),_xlfn.XLOOKUP(O203,ud_shape[lookupValue],ud_shape[lookupKey],"ERROR"),""), "")</f>
        <v/>
      </c>
      <c r="R203" s="3" t="str">
        <f>IF($A203="ADD",IF(NOT(ISBLANK(Q203)),_xlfn.XLOOKUP(Q203,ud_gantry_construction_type[lookupValue],ud_gantry_construction_type[lookupKey],"ERROR"),""), "")</f>
        <v/>
      </c>
      <c r="T203" s="3" t="str">
        <f>IF($A203="ADD",IF(NOT(ISBLANK(S203)),_xlfn.XLOOKUP(S203,gantry_material[lookupValue],gantry_material[lookupKey],"ERROR"),""), "")</f>
        <v/>
      </c>
      <c r="V203" s="7"/>
      <c r="W203" s="4"/>
      <c r="X203" s="3" t="str">
        <f t="shared" ref="X203:X266" si="27">IF($A203="ADD","Neither","")</f>
        <v/>
      </c>
      <c r="Y203" s="3" t="str">
        <f>IF($A203="","",IF((AND($A203="ADD",OR(X203="",X203="Neither"))),"3",(_xlfn.XLOOKUP(X203,ud_replacement_status[lookupValue],ud_replacement_status[lookupKey],""))))</f>
        <v/>
      </c>
      <c r="Z203" s="3" t="str">
        <f t="shared" ref="Z203:Z266" si="28">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29">IF($A203="ADD","Queenstown-Lakes District Council","")</f>
        <v/>
      </c>
      <c r="AF203" s="3" t="str">
        <f>IF($A203="","",IF((AND($A203="ADD",OR(AE203="",AE203="Queenstown-Lakes District Council"))),"70",(_xlfn.XLOOKUP(AE203,ud_organisation_owner[lookupValue],ud_organisation_owner[lookupKey],""))))</f>
        <v/>
      </c>
      <c r="AG203" s="3" t="str">
        <f t="shared" ref="AG203:AG266" si="30">IF($A203="ADD","Queenstown-Lakes District Council","")</f>
        <v/>
      </c>
      <c r="AH203" s="3" t="str">
        <f>IF($A203="","",IF((AND($A203="ADD",OR(AG203="",AG203="Queenstown-Lakes District Council"))),"70",(_xlfn.XLOOKUP(AG203,ud_organisation_owner[lookupValue],ud_organisation_owner[lookupKey],""))))</f>
        <v/>
      </c>
      <c r="AI203" s="3" t="str">
        <f t="shared" ref="AI203:AI266" si="31">IF($A203="ADD","Local Authority","")</f>
        <v/>
      </c>
      <c r="AJ203" s="3" t="str">
        <f>IF($A203="","",IF((AND($A203="ADD",OR(AI203="",AI203="Local Authority"))),"17",(_xlfn.XLOOKUP(AI203,ud_sub_organisation[lookupValue],ud_sub_organisation[lookupKey],""))))</f>
        <v/>
      </c>
      <c r="AK203" s="3" t="str">
        <f t="shared" ref="AK203:AK266" si="32">IF($A203="ADD","Vested Assets","")</f>
        <v/>
      </c>
      <c r="AL203" s="3" t="str">
        <f>IF($A203="","",IF((AND($A203="ADD",OR(AK203="",AK203="Vested Assets"))),"12",(_xlfn.XLOOKUP(AK203,ud_work_category[lookupValue],ud_work_category[lookupKey],""))))</f>
        <v/>
      </c>
      <c r="AM203" s="6"/>
      <c r="AN203" s="2" t="str">
        <f t="shared" ref="AN203:AN266" si="33">IF($A203="ADD","TRUE","")</f>
        <v/>
      </c>
      <c r="AO203" s="3" t="str">
        <f t="shared" ref="AO203:AO266" si="34">IF($A203="ADD","Excellent","")</f>
        <v/>
      </c>
      <c r="AP203" s="3" t="str">
        <f>IF($A203="","",IF((AND($A203="ADD",OR(AO203="",AO203="Excellent"))),"1",(_xlfn.XLOOKUP(AO203,condition[lookupValue],condition[lookupKey],""))))</f>
        <v/>
      </c>
      <c r="AQ203" s="7" t="str">
        <f t="shared" ref="AQ203:AQ266" si="35">IF(V203&lt;&gt;"",V203,"")</f>
        <v/>
      </c>
      <c r="AR203" s="8"/>
    </row>
    <row r="204" spans="2:44"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K204" s="6"/>
      <c r="L204" s="6"/>
      <c r="N204" s="3" t="str">
        <f>IF($A204="ADD",IF(NOT(ISBLANK(M204)),_xlfn.XLOOKUP(M204,ud_gantry_primary_function[lookupValue],ud_gantry_primary_function[lookupKey],"ERROR"),""), "")</f>
        <v/>
      </c>
      <c r="P204" s="3" t="str">
        <f>IF($A204="ADD",IF(NOT(ISBLANK(O204)),_xlfn.XLOOKUP(O204,ud_shape[lookupValue],ud_shape[lookupKey],"ERROR"),""), "")</f>
        <v/>
      </c>
      <c r="R204" s="3" t="str">
        <f>IF($A204="ADD",IF(NOT(ISBLANK(Q204)),_xlfn.XLOOKUP(Q204,ud_gantry_construction_type[lookupValue],ud_gantry_construction_type[lookupKey],"ERROR"),""), "")</f>
        <v/>
      </c>
      <c r="T204" s="3" t="str">
        <f>IF($A204="ADD",IF(NOT(ISBLANK(S204)),_xlfn.XLOOKUP(S204,gantry_material[lookupValue],gantry_material[lookupKey],"ERROR"),""), "")</f>
        <v/>
      </c>
      <c r="V204" s="7"/>
      <c r="W204" s="4"/>
      <c r="X204" s="3" t="str">
        <f t="shared" si="27"/>
        <v/>
      </c>
      <c r="Y204" s="3" t="str">
        <f>IF($A204="","",IF((AND($A204="ADD",OR(X204="",X204="Neither"))),"3",(_xlfn.XLOOKUP(X204,ud_replacement_status[lookupValue],ud_replacement_status[lookupKey],""))))</f>
        <v/>
      </c>
      <c r="Z204" s="3" t="str">
        <f t="shared" si="28"/>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29"/>
        <v/>
      </c>
      <c r="AF204" s="3" t="str">
        <f>IF($A204="","",IF((AND($A204="ADD",OR(AE204="",AE204="Queenstown-Lakes District Council"))),"70",(_xlfn.XLOOKUP(AE204,ud_organisation_owner[lookupValue],ud_organisation_owner[lookupKey],""))))</f>
        <v/>
      </c>
      <c r="AG204" s="3" t="str">
        <f t="shared" si="30"/>
        <v/>
      </c>
      <c r="AH204" s="3" t="str">
        <f>IF($A204="","",IF((AND($A204="ADD",OR(AG204="",AG204="Queenstown-Lakes District Council"))),"70",(_xlfn.XLOOKUP(AG204,ud_organisation_owner[lookupValue],ud_organisation_owner[lookupKey],""))))</f>
        <v/>
      </c>
      <c r="AI204" s="3" t="str">
        <f t="shared" si="31"/>
        <v/>
      </c>
      <c r="AJ204" s="3" t="str">
        <f>IF($A204="","",IF((AND($A204="ADD",OR(AI204="",AI204="Local Authority"))),"17",(_xlfn.XLOOKUP(AI204,ud_sub_organisation[lookupValue],ud_sub_organisation[lookupKey],""))))</f>
        <v/>
      </c>
      <c r="AK204" s="3" t="str">
        <f t="shared" si="32"/>
        <v/>
      </c>
      <c r="AL204" s="3" t="str">
        <f>IF($A204="","",IF((AND($A204="ADD",OR(AK204="",AK204="Vested Assets"))),"12",(_xlfn.XLOOKUP(AK204,ud_work_category[lookupValue],ud_work_category[lookupKey],""))))</f>
        <v/>
      </c>
      <c r="AM204" s="6"/>
      <c r="AN204" s="2" t="str">
        <f t="shared" si="33"/>
        <v/>
      </c>
      <c r="AO204" s="3" t="str">
        <f t="shared" si="34"/>
        <v/>
      </c>
      <c r="AP204" s="3" t="str">
        <f>IF($A204="","",IF((AND($A204="ADD",OR(AO204="",AO204="Excellent"))),"1",(_xlfn.XLOOKUP(AO204,condition[lookupValue],condition[lookupKey],""))))</f>
        <v/>
      </c>
      <c r="AQ204" s="7" t="str">
        <f t="shared" si="35"/>
        <v/>
      </c>
      <c r="AR204" s="8"/>
    </row>
    <row r="205" spans="2:44"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K205" s="6"/>
      <c r="L205" s="6"/>
      <c r="N205" s="3" t="str">
        <f>IF($A205="ADD",IF(NOT(ISBLANK(M205)),_xlfn.XLOOKUP(M205,ud_gantry_primary_function[lookupValue],ud_gantry_primary_function[lookupKey],"ERROR"),""), "")</f>
        <v/>
      </c>
      <c r="P205" s="3" t="str">
        <f>IF($A205="ADD",IF(NOT(ISBLANK(O205)),_xlfn.XLOOKUP(O205,ud_shape[lookupValue],ud_shape[lookupKey],"ERROR"),""), "")</f>
        <v/>
      </c>
      <c r="R205" s="3" t="str">
        <f>IF($A205="ADD",IF(NOT(ISBLANK(Q205)),_xlfn.XLOOKUP(Q205,ud_gantry_construction_type[lookupValue],ud_gantry_construction_type[lookupKey],"ERROR"),""), "")</f>
        <v/>
      </c>
      <c r="T205" s="3" t="str">
        <f>IF($A205="ADD",IF(NOT(ISBLANK(S205)),_xlfn.XLOOKUP(S205,gantry_material[lookupValue],gantry_material[lookupKey],"ERROR"),""), "")</f>
        <v/>
      </c>
      <c r="V205" s="7"/>
      <c r="W205" s="4"/>
      <c r="X205" s="3" t="str">
        <f t="shared" si="27"/>
        <v/>
      </c>
      <c r="Y205" s="3" t="str">
        <f>IF($A205="","",IF((AND($A205="ADD",OR(X205="",X205="Neither"))),"3",(_xlfn.XLOOKUP(X205,ud_replacement_status[lookupValue],ud_replacement_status[lookupKey],""))))</f>
        <v/>
      </c>
      <c r="Z205" s="3" t="str">
        <f t="shared" si="28"/>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29"/>
        <v/>
      </c>
      <c r="AF205" s="3" t="str">
        <f>IF($A205="","",IF((AND($A205="ADD",OR(AE205="",AE205="Queenstown-Lakes District Council"))),"70",(_xlfn.XLOOKUP(AE205,ud_organisation_owner[lookupValue],ud_organisation_owner[lookupKey],""))))</f>
        <v/>
      </c>
      <c r="AG205" s="3" t="str">
        <f t="shared" si="30"/>
        <v/>
      </c>
      <c r="AH205" s="3" t="str">
        <f>IF($A205="","",IF((AND($A205="ADD",OR(AG205="",AG205="Queenstown-Lakes District Council"))),"70",(_xlfn.XLOOKUP(AG205,ud_organisation_owner[lookupValue],ud_organisation_owner[lookupKey],""))))</f>
        <v/>
      </c>
      <c r="AI205" s="3" t="str">
        <f t="shared" si="31"/>
        <v/>
      </c>
      <c r="AJ205" s="3" t="str">
        <f>IF($A205="","",IF((AND($A205="ADD",OR(AI205="",AI205="Local Authority"))),"17",(_xlfn.XLOOKUP(AI205,ud_sub_organisation[lookupValue],ud_sub_organisation[lookupKey],""))))</f>
        <v/>
      </c>
      <c r="AK205" s="3" t="str">
        <f t="shared" si="32"/>
        <v/>
      </c>
      <c r="AL205" s="3" t="str">
        <f>IF($A205="","",IF((AND($A205="ADD",OR(AK205="",AK205="Vested Assets"))),"12",(_xlfn.XLOOKUP(AK205,ud_work_category[lookupValue],ud_work_category[lookupKey],""))))</f>
        <v/>
      </c>
      <c r="AM205" s="6"/>
      <c r="AN205" s="2" t="str">
        <f t="shared" si="33"/>
        <v/>
      </c>
      <c r="AO205" s="3" t="str">
        <f t="shared" si="34"/>
        <v/>
      </c>
      <c r="AP205" s="3" t="str">
        <f>IF($A205="","",IF((AND($A205="ADD",OR(AO205="",AO205="Excellent"))),"1",(_xlfn.XLOOKUP(AO205,condition[lookupValue],condition[lookupKey],""))))</f>
        <v/>
      </c>
      <c r="AQ205" s="7" t="str">
        <f t="shared" si="35"/>
        <v/>
      </c>
      <c r="AR205" s="8"/>
    </row>
    <row r="206" spans="2:44"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K206" s="6"/>
      <c r="L206" s="6"/>
      <c r="N206" s="3" t="str">
        <f>IF($A206="ADD",IF(NOT(ISBLANK(M206)),_xlfn.XLOOKUP(M206,ud_gantry_primary_function[lookupValue],ud_gantry_primary_function[lookupKey],"ERROR"),""), "")</f>
        <v/>
      </c>
      <c r="P206" s="3" t="str">
        <f>IF($A206="ADD",IF(NOT(ISBLANK(O206)),_xlfn.XLOOKUP(O206,ud_shape[lookupValue],ud_shape[lookupKey],"ERROR"),""), "")</f>
        <v/>
      </c>
      <c r="R206" s="3" t="str">
        <f>IF($A206="ADD",IF(NOT(ISBLANK(Q206)),_xlfn.XLOOKUP(Q206,ud_gantry_construction_type[lookupValue],ud_gantry_construction_type[lookupKey],"ERROR"),""), "")</f>
        <v/>
      </c>
      <c r="T206" s="3" t="str">
        <f>IF($A206="ADD",IF(NOT(ISBLANK(S206)),_xlfn.XLOOKUP(S206,gantry_material[lookupValue],gantry_material[lookupKey],"ERROR"),""), "")</f>
        <v/>
      </c>
      <c r="V206" s="7"/>
      <c r="W206" s="4"/>
      <c r="X206" s="3" t="str">
        <f t="shared" si="27"/>
        <v/>
      </c>
      <c r="Y206" s="3" t="str">
        <f>IF($A206="","",IF((AND($A206="ADD",OR(X206="",X206="Neither"))),"3",(_xlfn.XLOOKUP(X206,ud_replacement_status[lookupValue],ud_replacement_status[lookupKey],""))))</f>
        <v/>
      </c>
      <c r="Z206" s="3" t="str">
        <f t="shared" si="28"/>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29"/>
        <v/>
      </c>
      <c r="AF206" s="3" t="str">
        <f>IF($A206="","",IF((AND($A206="ADD",OR(AE206="",AE206="Queenstown-Lakes District Council"))),"70",(_xlfn.XLOOKUP(AE206,ud_organisation_owner[lookupValue],ud_organisation_owner[lookupKey],""))))</f>
        <v/>
      </c>
      <c r="AG206" s="3" t="str">
        <f t="shared" si="30"/>
        <v/>
      </c>
      <c r="AH206" s="3" t="str">
        <f>IF($A206="","",IF((AND($A206="ADD",OR(AG206="",AG206="Queenstown-Lakes District Council"))),"70",(_xlfn.XLOOKUP(AG206,ud_organisation_owner[lookupValue],ud_organisation_owner[lookupKey],""))))</f>
        <v/>
      </c>
      <c r="AI206" s="3" t="str">
        <f t="shared" si="31"/>
        <v/>
      </c>
      <c r="AJ206" s="3" t="str">
        <f>IF($A206="","",IF((AND($A206="ADD",OR(AI206="",AI206="Local Authority"))),"17",(_xlfn.XLOOKUP(AI206,ud_sub_organisation[lookupValue],ud_sub_organisation[lookupKey],""))))</f>
        <v/>
      </c>
      <c r="AK206" s="3" t="str">
        <f t="shared" si="32"/>
        <v/>
      </c>
      <c r="AL206" s="3" t="str">
        <f>IF($A206="","",IF((AND($A206="ADD",OR(AK206="",AK206="Vested Assets"))),"12",(_xlfn.XLOOKUP(AK206,ud_work_category[lookupValue],ud_work_category[lookupKey],""))))</f>
        <v/>
      </c>
      <c r="AM206" s="6"/>
      <c r="AN206" s="2" t="str">
        <f t="shared" si="33"/>
        <v/>
      </c>
      <c r="AO206" s="3" t="str">
        <f t="shared" si="34"/>
        <v/>
      </c>
      <c r="AP206" s="3" t="str">
        <f>IF($A206="","",IF((AND($A206="ADD",OR(AO206="",AO206="Excellent"))),"1",(_xlfn.XLOOKUP(AO206,condition[lookupValue],condition[lookupKey],""))))</f>
        <v/>
      </c>
      <c r="AQ206" s="7" t="str">
        <f t="shared" si="35"/>
        <v/>
      </c>
      <c r="AR206" s="8"/>
    </row>
    <row r="207" spans="2:44"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K207" s="6"/>
      <c r="L207" s="6"/>
      <c r="N207" s="3" t="str">
        <f>IF($A207="ADD",IF(NOT(ISBLANK(M207)),_xlfn.XLOOKUP(M207,ud_gantry_primary_function[lookupValue],ud_gantry_primary_function[lookupKey],"ERROR"),""), "")</f>
        <v/>
      </c>
      <c r="P207" s="3" t="str">
        <f>IF($A207="ADD",IF(NOT(ISBLANK(O207)),_xlfn.XLOOKUP(O207,ud_shape[lookupValue],ud_shape[lookupKey],"ERROR"),""), "")</f>
        <v/>
      </c>
      <c r="R207" s="3" t="str">
        <f>IF($A207="ADD",IF(NOT(ISBLANK(Q207)),_xlfn.XLOOKUP(Q207,ud_gantry_construction_type[lookupValue],ud_gantry_construction_type[lookupKey],"ERROR"),""), "")</f>
        <v/>
      </c>
      <c r="T207" s="3" t="str">
        <f>IF($A207="ADD",IF(NOT(ISBLANK(S207)),_xlfn.XLOOKUP(S207,gantry_material[lookupValue],gantry_material[lookupKey],"ERROR"),""), "")</f>
        <v/>
      </c>
      <c r="V207" s="7"/>
      <c r="W207" s="4"/>
      <c r="X207" s="3" t="str">
        <f t="shared" si="27"/>
        <v/>
      </c>
      <c r="Y207" s="3" t="str">
        <f>IF($A207="","",IF((AND($A207="ADD",OR(X207="",X207="Neither"))),"3",(_xlfn.XLOOKUP(X207,ud_replacement_status[lookupValue],ud_replacement_status[lookupKey],""))))</f>
        <v/>
      </c>
      <c r="Z207" s="3" t="str">
        <f t="shared" si="28"/>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29"/>
        <v/>
      </c>
      <c r="AF207" s="3" t="str">
        <f>IF($A207="","",IF((AND($A207="ADD",OR(AE207="",AE207="Queenstown-Lakes District Council"))),"70",(_xlfn.XLOOKUP(AE207,ud_organisation_owner[lookupValue],ud_organisation_owner[lookupKey],""))))</f>
        <v/>
      </c>
      <c r="AG207" s="3" t="str">
        <f t="shared" si="30"/>
        <v/>
      </c>
      <c r="AH207" s="3" t="str">
        <f>IF($A207="","",IF((AND($A207="ADD",OR(AG207="",AG207="Queenstown-Lakes District Council"))),"70",(_xlfn.XLOOKUP(AG207,ud_organisation_owner[lookupValue],ud_organisation_owner[lookupKey],""))))</f>
        <v/>
      </c>
      <c r="AI207" s="3" t="str">
        <f t="shared" si="31"/>
        <v/>
      </c>
      <c r="AJ207" s="3" t="str">
        <f>IF($A207="","",IF((AND($A207="ADD",OR(AI207="",AI207="Local Authority"))),"17",(_xlfn.XLOOKUP(AI207,ud_sub_organisation[lookupValue],ud_sub_organisation[lookupKey],""))))</f>
        <v/>
      </c>
      <c r="AK207" s="3" t="str">
        <f t="shared" si="32"/>
        <v/>
      </c>
      <c r="AL207" s="3" t="str">
        <f>IF($A207="","",IF((AND($A207="ADD",OR(AK207="",AK207="Vested Assets"))),"12",(_xlfn.XLOOKUP(AK207,ud_work_category[lookupValue],ud_work_category[lookupKey],""))))</f>
        <v/>
      </c>
      <c r="AM207" s="6"/>
      <c r="AN207" s="2" t="str">
        <f t="shared" si="33"/>
        <v/>
      </c>
      <c r="AO207" s="3" t="str">
        <f t="shared" si="34"/>
        <v/>
      </c>
      <c r="AP207" s="3" t="str">
        <f>IF($A207="","",IF((AND($A207="ADD",OR(AO207="",AO207="Excellent"))),"1",(_xlfn.XLOOKUP(AO207,condition[lookupValue],condition[lookupKey],""))))</f>
        <v/>
      </c>
      <c r="AQ207" s="7" t="str">
        <f t="shared" si="35"/>
        <v/>
      </c>
      <c r="AR207" s="8"/>
    </row>
    <row r="208" spans="2:44"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K208" s="6"/>
      <c r="L208" s="6"/>
      <c r="N208" s="3" t="str">
        <f>IF($A208="ADD",IF(NOT(ISBLANK(M208)),_xlfn.XLOOKUP(M208,ud_gantry_primary_function[lookupValue],ud_gantry_primary_function[lookupKey],"ERROR"),""), "")</f>
        <v/>
      </c>
      <c r="P208" s="3" t="str">
        <f>IF($A208="ADD",IF(NOT(ISBLANK(O208)),_xlfn.XLOOKUP(O208,ud_shape[lookupValue],ud_shape[lookupKey],"ERROR"),""), "")</f>
        <v/>
      </c>
      <c r="R208" s="3" t="str">
        <f>IF($A208="ADD",IF(NOT(ISBLANK(Q208)),_xlfn.XLOOKUP(Q208,ud_gantry_construction_type[lookupValue],ud_gantry_construction_type[lookupKey],"ERROR"),""), "")</f>
        <v/>
      </c>
      <c r="T208" s="3" t="str">
        <f>IF($A208="ADD",IF(NOT(ISBLANK(S208)),_xlfn.XLOOKUP(S208,gantry_material[lookupValue],gantry_material[lookupKey],"ERROR"),""), "")</f>
        <v/>
      </c>
      <c r="V208" s="7"/>
      <c r="W208" s="4"/>
      <c r="X208" s="3" t="str">
        <f t="shared" si="27"/>
        <v/>
      </c>
      <c r="Y208" s="3" t="str">
        <f>IF($A208="","",IF((AND($A208="ADD",OR(X208="",X208="Neither"))),"3",(_xlfn.XLOOKUP(X208,ud_replacement_status[lookupValue],ud_replacement_status[lookupKey],""))))</f>
        <v/>
      </c>
      <c r="Z208" s="3" t="str">
        <f t="shared" si="28"/>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29"/>
        <v/>
      </c>
      <c r="AF208" s="3" t="str">
        <f>IF($A208="","",IF((AND($A208="ADD",OR(AE208="",AE208="Queenstown-Lakes District Council"))),"70",(_xlfn.XLOOKUP(AE208,ud_organisation_owner[lookupValue],ud_organisation_owner[lookupKey],""))))</f>
        <v/>
      </c>
      <c r="AG208" s="3" t="str">
        <f t="shared" si="30"/>
        <v/>
      </c>
      <c r="AH208" s="3" t="str">
        <f>IF($A208="","",IF((AND($A208="ADD",OR(AG208="",AG208="Queenstown-Lakes District Council"))),"70",(_xlfn.XLOOKUP(AG208,ud_organisation_owner[lookupValue],ud_organisation_owner[lookupKey],""))))</f>
        <v/>
      </c>
      <c r="AI208" s="3" t="str">
        <f t="shared" si="31"/>
        <v/>
      </c>
      <c r="AJ208" s="3" t="str">
        <f>IF($A208="","",IF((AND($A208="ADD",OR(AI208="",AI208="Local Authority"))),"17",(_xlfn.XLOOKUP(AI208,ud_sub_organisation[lookupValue],ud_sub_organisation[lookupKey],""))))</f>
        <v/>
      </c>
      <c r="AK208" s="3" t="str">
        <f t="shared" si="32"/>
        <v/>
      </c>
      <c r="AL208" s="3" t="str">
        <f>IF($A208="","",IF((AND($A208="ADD",OR(AK208="",AK208="Vested Assets"))),"12",(_xlfn.XLOOKUP(AK208,ud_work_category[lookupValue],ud_work_category[lookupKey],""))))</f>
        <v/>
      </c>
      <c r="AM208" s="6"/>
      <c r="AN208" s="2" t="str">
        <f t="shared" si="33"/>
        <v/>
      </c>
      <c r="AO208" s="3" t="str">
        <f t="shared" si="34"/>
        <v/>
      </c>
      <c r="AP208" s="3" t="str">
        <f>IF($A208="","",IF((AND($A208="ADD",OR(AO208="",AO208="Excellent"))),"1",(_xlfn.XLOOKUP(AO208,condition[lookupValue],condition[lookupKey],""))))</f>
        <v/>
      </c>
      <c r="AQ208" s="7" t="str">
        <f t="shared" si="35"/>
        <v/>
      </c>
      <c r="AR208" s="8"/>
    </row>
    <row r="209" spans="2:44"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K209" s="6"/>
      <c r="L209" s="6"/>
      <c r="N209" s="3" t="str">
        <f>IF($A209="ADD",IF(NOT(ISBLANK(M209)),_xlfn.XLOOKUP(M209,ud_gantry_primary_function[lookupValue],ud_gantry_primary_function[lookupKey],"ERROR"),""), "")</f>
        <v/>
      </c>
      <c r="P209" s="3" t="str">
        <f>IF($A209="ADD",IF(NOT(ISBLANK(O209)),_xlfn.XLOOKUP(O209,ud_shape[lookupValue],ud_shape[lookupKey],"ERROR"),""), "")</f>
        <v/>
      </c>
      <c r="R209" s="3" t="str">
        <f>IF($A209="ADD",IF(NOT(ISBLANK(Q209)),_xlfn.XLOOKUP(Q209,ud_gantry_construction_type[lookupValue],ud_gantry_construction_type[lookupKey],"ERROR"),""), "")</f>
        <v/>
      </c>
      <c r="T209" s="3" t="str">
        <f>IF($A209="ADD",IF(NOT(ISBLANK(S209)),_xlfn.XLOOKUP(S209,gantry_material[lookupValue],gantry_material[lookupKey],"ERROR"),""), "")</f>
        <v/>
      </c>
      <c r="V209" s="7"/>
      <c r="W209" s="4"/>
      <c r="X209" s="3" t="str">
        <f t="shared" si="27"/>
        <v/>
      </c>
      <c r="Y209" s="3" t="str">
        <f>IF($A209="","",IF((AND($A209="ADD",OR(X209="",X209="Neither"))),"3",(_xlfn.XLOOKUP(X209,ud_replacement_status[lookupValue],ud_replacement_status[lookupKey],""))))</f>
        <v/>
      </c>
      <c r="Z209" s="3" t="str">
        <f t="shared" si="28"/>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29"/>
        <v/>
      </c>
      <c r="AF209" s="3" t="str">
        <f>IF($A209="","",IF((AND($A209="ADD",OR(AE209="",AE209="Queenstown-Lakes District Council"))),"70",(_xlfn.XLOOKUP(AE209,ud_organisation_owner[lookupValue],ud_organisation_owner[lookupKey],""))))</f>
        <v/>
      </c>
      <c r="AG209" s="3" t="str">
        <f t="shared" si="30"/>
        <v/>
      </c>
      <c r="AH209" s="3" t="str">
        <f>IF($A209="","",IF((AND($A209="ADD",OR(AG209="",AG209="Queenstown-Lakes District Council"))),"70",(_xlfn.XLOOKUP(AG209,ud_organisation_owner[lookupValue],ud_organisation_owner[lookupKey],""))))</f>
        <v/>
      </c>
      <c r="AI209" s="3" t="str">
        <f t="shared" si="31"/>
        <v/>
      </c>
      <c r="AJ209" s="3" t="str">
        <f>IF($A209="","",IF((AND($A209="ADD",OR(AI209="",AI209="Local Authority"))),"17",(_xlfn.XLOOKUP(AI209,ud_sub_organisation[lookupValue],ud_sub_organisation[lookupKey],""))))</f>
        <v/>
      </c>
      <c r="AK209" s="3" t="str">
        <f t="shared" si="32"/>
        <v/>
      </c>
      <c r="AL209" s="3" t="str">
        <f>IF($A209="","",IF((AND($A209="ADD",OR(AK209="",AK209="Vested Assets"))),"12",(_xlfn.XLOOKUP(AK209,ud_work_category[lookupValue],ud_work_category[lookupKey],""))))</f>
        <v/>
      </c>
      <c r="AM209" s="6"/>
      <c r="AN209" s="2" t="str">
        <f t="shared" si="33"/>
        <v/>
      </c>
      <c r="AO209" s="3" t="str">
        <f t="shared" si="34"/>
        <v/>
      </c>
      <c r="AP209" s="3" t="str">
        <f>IF($A209="","",IF((AND($A209="ADD",OR(AO209="",AO209="Excellent"))),"1",(_xlfn.XLOOKUP(AO209,condition[lookupValue],condition[lookupKey],""))))</f>
        <v/>
      </c>
      <c r="AQ209" s="7" t="str">
        <f t="shared" si="35"/>
        <v/>
      </c>
      <c r="AR209" s="8"/>
    </row>
    <row r="210" spans="2:44"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K210" s="6"/>
      <c r="L210" s="6"/>
      <c r="N210" s="3" t="str">
        <f>IF($A210="ADD",IF(NOT(ISBLANK(M210)),_xlfn.XLOOKUP(M210,ud_gantry_primary_function[lookupValue],ud_gantry_primary_function[lookupKey],"ERROR"),""), "")</f>
        <v/>
      </c>
      <c r="P210" s="3" t="str">
        <f>IF($A210="ADD",IF(NOT(ISBLANK(O210)),_xlfn.XLOOKUP(O210,ud_shape[lookupValue],ud_shape[lookupKey],"ERROR"),""), "")</f>
        <v/>
      </c>
      <c r="R210" s="3" t="str">
        <f>IF($A210="ADD",IF(NOT(ISBLANK(Q210)),_xlfn.XLOOKUP(Q210,ud_gantry_construction_type[lookupValue],ud_gantry_construction_type[lookupKey],"ERROR"),""), "")</f>
        <v/>
      </c>
      <c r="T210" s="3" t="str">
        <f>IF($A210="ADD",IF(NOT(ISBLANK(S210)),_xlfn.XLOOKUP(S210,gantry_material[lookupValue],gantry_material[lookupKey],"ERROR"),""), "")</f>
        <v/>
      </c>
      <c r="V210" s="7"/>
      <c r="W210" s="4"/>
      <c r="X210" s="3" t="str">
        <f t="shared" si="27"/>
        <v/>
      </c>
      <c r="Y210" s="3" t="str">
        <f>IF($A210="","",IF((AND($A210="ADD",OR(X210="",X210="Neither"))),"3",(_xlfn.XLOOKUP(X210,ud_replacement_status[lookupValue],ud_replacement_status[lookupKey],""))))</f>
        <v/>
      </c>
      <c r="Z210" s="3" t="str">
        <f t="shared" si="28"/>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29"/>
        <v/>
      </c>
      <c r="AF210" s="3" t="str">
        <f>IF($A210="","",IF((AND($A210="ADD",OR(AE210="",AE210="Queenstown-Lakes District Council"))),"70",(_xlfn.XLOOKUP(AE210,ud_organisation_owner[lookupValue],ud_organisation_owner[lookupKey],""))))</f>
        <v/>
      </c>
      <c r="AG210" s="3" t="str">
        <f t="shared" si="30"/>
        <v/>
      </c>
      <c r="AH210" s="3" t="str">
        <f>IF($A210="","",IF((AND($A210="ADD",OR(AG210="",AG210="Queenstown-Lakes District Council"))),"70",(_xlfn.XLOOKUP(AG210,ud_organisation_owner[lookupValue],ud_organisation_owner[lookupKey],""))))</f>
        <v/>
      </c>
      <c r="AI210" s="3" t="str">
        <f t="shared" si="31"/>
        <v/>
      </c>
      <c r="AJ210" s="3" t="str">
        <f>IF($A210="","",IF((AND($A210="ADD",OR(AI210="",AI210="Local Authority"))),"17",(_xlfn.XLOOKUP(AI210,ud_sub_organisation[lookupValue],ud_sub_organisation[lookupKey],""))))</f>
        <v/>
      </c>
      <c r="AK210" s="3" t="str">
        <f t="shared" si="32"/>
        <v/>
      </c>
      <c r="AL210" s="3" t="str">
        <f>IF($A210="","",IF((AND($A210="ADD",OR(AK210="",AK210="Vested Assets"))),"12",(_xlfn.XLOOKUP(AK210,ud_work_category[lookupValue],ud_work_category[lookupKey],""))))</f>
        <v/>
      </c>
      <c r="AM210" s="6"/>
      <c r="AN210" s="2" t="str">
        <f t="shared" si="33"/>
        <v/>
      </c>
      <c r="AO210" s="3" t="str">
        <f t="shared" si="34"/>
        <v/>
      </c>
      <c r="AP210" s="3" t="str">
        <f>IF($A210="","",IF((AND($A210="ADD",OR(AO210="",AO210="Excellent"))),"1",(_xlfn.XLOOKUP(AO210,condition[lookupValue],condition[lookupKey],""))))</f>
        <v/>
      </c>
      <c r="AQ210" s="7" t="str">
        <f t="shared" si="35"/>
        <v/>
      </c>
      <c r="AR210" s="8"/>
    </row>
    <row r="211" spans="2:44"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K211" s="6"/>
      <c r="L211" s="6"/>
      <c r="N211" s="3" t="str">
        <f>IF($A211="ADD",IF(NOT(ISBLANK(M211)),_xlfn.XLOOKUP(M211,ud_gantry_primary_function[lookupValue],ud_gantry_primary_function[lookupKey],"ERROR"),""), "")</f>
        <v/>
      </c>
      <c r="P211" s="3" t="str">
        <f>IF($A211="ADD",IF(NOT(ISBLANK(O211)),_xlfn.XLOOKUP(O211,ud_shape[lookupValue],ud_shape[lookupKey],"ERROR"),""), "")</f>
        <v/>
      </c>
      <c r="R211" s="3" t="str">
        <f>IF($A211="ADD",IF(NOT(ISBLANK(Q211)),_xlfn.XLOOKUP(Q211,ud_gantry_construction_type[lookupValue],ud_gantry_construction_type[lookupKey],"ERROR"),""), "")</f>
        <v/>
      </c>
      <c r="T211" s="3" t="str">
        <f>IF($A211="ADD",IF(NOT(ISBLANK(S211)),_xlfn.XLOOKUP(S211,gantry_material[lookupValue],gantry_material[lookupKey],"ERROR"),""), "")</f>
        <v/>
      </c>
      <c r="V211" s="7"/>
      <c r="W211" s="4"/>
      <c r="X211" s="3" t="str">
        <f t="shared" si="27"/>
        <v/>
      </c>
      <c r="Y211" s="3" t="str">
        <f>IF($A211="","",IF((AND($A211="ADD",OR(X211="",X211="Neither"))),"3",(_xlfn.XLOOKUP(X211,ud_replacement_status[lookupValue],ud_replacement_status[lookupKey],""))))</f>
        <v/>
      </c>
      <c r="Z211" s="3" t="str">
        <f t="shared" si="28"/>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29"/>
        <v/>
      </c>
      <c r="AF211" s="3" t="str">
        <f>IF($A211="","",IF((AND($A211="ADD",OR(AE211="",AE211="Queenstown-Lakes District Council"))),"70",(_xlfn.XLOOKUP(AE211,ud_organisation_owner[lookupValue],ud_organisation_owner[lookupKey],""))))</f>
        <v/>
      </c>
      <c r="AG211" s="3" t="str">
        <f t="shared" si="30"/>
        <v/>
      </c>
      <c r="AH211" s="3" t="str">
        <f>IF($A211="","",IF((AND($A211="ADD",OR(AG211="",AG211="Queenstown-Lakes District Council"))),"70",(_xlfn.XLOOKUP(AG211,ud_organisation_owner[lookupValue],ud_organisation_owner[lookupKey],""))))</f>
        <v/>
      </c>
      <c r="AI211" s="3" t="str">
        <f t="shared" si="31"/>
        <v/>
      </c>
      <c r="AJ211" s="3" t="str">
        <f>IF($A211="","",IF((AND($A211="ADD",OR(AI211="",AI211="Local Authority"))),"17",(_xlfn.XLOOKUP(AI211,ud_sub_organisation[lookupValue],ud_sub_organisation[lookupKey],""))))</f>
        <v/>
      </c>
      <c r="AK211" s="3" t="str">
        <f t="shared" si="32"/>
        <v/>
      </c>
      <c r="AL211" s="3" t="str">
        <f>IF($A211="","",IF((AND($A211="ADD",OR(AK211="",AK211="Vested Assets"))),"12",(_xlfn.XLOOKUP(AK211,ud_work_category[lookupValue],ud_work_category[lookupKey],""))))</f>
        <v/>
      </c>
      <c r="AM211" s="6"/>
      <c r="AN211" s="2" t="str">
        <f t="shared" si="33"/>
        <v/>
      </c>
      <c r="AO211" s="3" t="str">
        <f t="shared" si="34"/>
        <v/>
      </c>
      <c r="AP211" s="3" t="str">
        <f>IF($A211="","",IF((AND($A211="ADD",OR(AO211="",AO211="Excellent"))),"1",(_xlfn.XLOOKUP(AO211,condition[lookupValue],condition[lookupKey],""))))</f>
        <v/>
      </c>
      <c r="AQ211" s="7" t="str">
        <f t="shared" si="35"/>
        <v/>
      </c>
      <c r="AR211" s="8"/>
    </row>
    <row r="212" spans="2:44"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K212" s="6"/>
      <c r="L212" s="6"/>
      <c r="N212" s="3" t="str">
        <f>IF($A212="ADD",IF(NOT(ISBLANK(M212)),_xlfn.XLOOKUP(M212,ud_gantry_primary_function[lookupValue],ud_gantry_primary_function[lookupKey],"ERROR"),""), "")</f>
        <v/>
      </c>
      <c r="P212" s="3" t="str">
        <f>IF($A212="ADD",IF(NOT(ISBLANK(O212)),_xlfn.XLOOKUP(O212,ud_shape[lookupValue],ud_shape[lookupKey],"ERROR"),""), "")</f>
        <v/>
      </c>
      <c r="R212" s="3" t="str">
        <f>IF($A212="ADD",IF(NOT(ISBLANK(Q212)),_xlfn.XLOOKUP(Q212,ud_gantry_construction_type[lookupValue],ud_gantry_construction_type[lookupKey],"ERROR"),""), "")</f>
        <v/>
      </c>
      <c r="T212" s="3" t="str">
        <f>IF($A212="ADD",IF(NOT(ISBLANK(S212)),_xlfn.XLOOKUP(S212,gantry_material[lookupValue],gantry_material[lookupKey],"ERROR"),""), "")</f>
        <v/>
      </c>
      <c r="V212" s="7"/>
      <c r="W212" s="4"/>
      <c r="X212" s="3" t="str">
        <f t="shared" si="27"/>
        <v/>
      </c>
      <c r="Y212" s="3" t="str">
        <f>IF($A212="","",IF((AND($A212="ADD",OR(X212="",X212="Neither"))),"3",(_xlfn.XLOOKUP(X212,ud_replacement_status[lookupValue],ud_replacement_status[lookupKey],""))))</f>
        <v/>
      </c>
      <c r="Z212" s="3" t="str">
        <f t="shared" si="28"/>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29"/>
        <v/>
      </c>
      <c r="AF212" s="3" t="str">
        <f>IF($A212="","",IF((AND($A212="ADD",OR(AE212="",AE212="Queenstown-Lakes District Council"))),"70",(_xlfn.XLOOKUP(AE212,ud_organisation_owner[lookupValue],ud_organisation_owner[lookupKey],""))))</f>
        <v/>
      </c>
      <c r="AG212" s="3" t="str">
        <f t="shared" si="30"/>
        <v/>
      </c>
      <c r="AH212" s="3" t="str">
        <f>IF($A212="","",IF((AND($A212="ADD",OR(AG212="",AG212="Queenstown-Lakes District Council"))),"70",(_xlfn.XLOOKUP(AG212,ud_organisation_owner[lookupValue],ud_organisation_owner[lookupKey],""))))</f>
        <v/>
      </c>
      <c r="AI212" s="3" t="str">
        <f t="shared" si="31"/>
        <v/>
      </c>
      <c r="AJ212" s="3" t="str">
        <f>IF($A212="","",IF((AND($A212="ADD",OR(AI212="",AI212="Local Authority"))),"17",(_xlfn.XLOOKUP(AI212,ud_sub_organisation[lookupValue],ud_sub_organisation[lookupKey],""))))</f>
        <v/>
      </c>
      <c r="AK212" s="3" t="str">
        <f t="shared" si="32"/>
        <v/>
      </c>
      <c r="AL212" s="3" t="str">
        <f>IF($A212="","",IF((AND($A212="ADD",OR(AK212="",AK212="Vested Assets"))),"12",(_xlfn.XLOOKUP(AK212,ud_work_category[lookupValue],ud_work_category[lookupKey],""))))</f>
        <v/>
      </c>
      <c r="AM212" s="6"/>
      <c r="AN212" s="2" t="str">
        <f t="shared" si="33"/>
        <v/>
      </c>
      <c r="AO212" s="3" t="str">
        <f t="shared" si="34"/>
        <v/>
      </c>
      <c r="AP212" s="3" t="str">
        <f>IF($A212="","",IF((AND($A212="ADD",OR(AO212="",AO212="Excellent"))),"1",(_xlfn.XLOOKUP(AO212,condition[lookupValue],condition[lookupKey],""))))</f>
        <v/>
      </c>
      <c r="AQ212" s="7" t="str">
        <f t="shared" si="35"/>
        <v/>
      </c>
      <c r="AR212" s="8"/>
    </row>
    <row r="213" spans="2:44"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K213" s="6"/>
      <c r="L213" s="6"/>
      <c r="N213" s="3" t="str">
        <f>IF($A213="ADD",IF(NOT(ISBLANK(M213)),_xlfn.XLOOKUP(M213,ud_gantry_primary_function[lookupValue],ud_gantry_primary_function[lookupKey],"ERROR"),""), "")</f>
        <v/>
      </c>
      <c r="P213" s="3" t="str">
        <f>IF($A213="ADD",IF(NOT(ISBLANK(O213)),_xlfn.XLOOKUP(O213,ud_shape[lookupValue],ud_shape[lookupKey],"ERROR"),""), "")</f>
        <v/>
      </c>
      <c r="R213" s="3" t="str">
        <f>IF($A213="ADD",IF(NOT(ISBLANK(Q213)),_xlfn.XLOOKUP(Q213,ud_gantry_construction_type[lookupValue],ud_gantry_construction_type[lookupKey],"ERROR"),""), "")</f>
        <v/>
      </c>
      <c r="T213" s="3" t="str">
        <f>IF($A213="ADD",IF(NOT(ISBLANK(S213)),_xlfn.XLOOKUP(S213,gantry_material[lookupValue],gantry_material[lookupKey],"ERROR"),""), "")</f>
        <v/>
      </c>
      <c r="V213" s="7"/>
      <c r="W213" s="4"/>
      <c r="X213" s="3" t="str">
        <f t="shared" si="27"/>
        <v/>
      </c>
      <c r="Y213" s="3" t="str">
        <f>IF($A213="","",IF((AND($A213="ADD",OR(X213="",X213="Neither"))),"3",(_xlfn.XLOOKUP(X213,ud_replacement_status[lookupValue],ud_replacement_status[lookupKey],""))))</f>
        <v/>
      </c>
      <c r="Z213" s="3" t="str">
        <f t="shared" si="28"/>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29"/>
        <v/>
      </c>
      <c r="AF213" s="3" t="str">
        <f>IF($A213="","",IF((AND($A213="ADD",OR(AE213="",AE213="Queenstown-Lakes District Council"))),"70",(_xlfn.XLOOKUP(AE213,ud_organisation_owner[lookupValue],ud_organisation_owner[lookupKey],""))))</f>
        <v/>
      </c>
      <c r="AG213" s="3" t="str">
        <f t="shared" si="30"/>
        <v/>
      </c>
      <c r="AH213" s="3" t="str">
        <f>IF($A213="","",IF((AND($A213="ADD",OR(AG213="",AG213="Queenstown-Lakes District Council"))),"70",(_xlfn.XLOOKUP(AG213,ud_organisation_owner[lookupValue],ud_organisation_owner[lookupKey],""))))</f>
        <v/>
      </c>
      <c r="AI213" s="3" t="str">
        <f t="shared" si="31"/>
        <v/>
      </c>
      <c r="AJ213" s="3" t="str">
        <f>IF($A213="","",IF((AND($A213="ADD",OR(AI213="",AI213="Local Authority"))),"17",(_xlfn.XLOOKUP(AI213,ud_sub_organisation[lookupValue],ud_sub_organisation[lookupKey],""))))</f>
        <v/>
      </c>
      <c r="AK213" s="3" t="str">
        <f t="shared" si="32"/>
        <v/>
      </c>
      <c r="AL213" s="3" t="str">
        <f>IF($A213="","",IF((AND($A213="ADD",OR(AK213="",AK213="Vested Assets"))),"12",(_xlfn.XLOOKUP(AK213,ud_work_category[lookupValue],ud_work_category[lookupKey],""))))</f>
        <v/>
      </c>
      <c r="AM213" s="6"/>
      <c r="AN213" s="2" t="str">
        <f t="shared" si="33"/>
        <v/>
      </c>
      <c r="AO213" s="3" t="str">
        <f t="shared" si="34"/>
        <v/>
      </c>
      <c r="AP213" s="3" t="str">
        <f>IF($A213="","",IF((AND($A213="ADD",OR(AO213="",AO213="Excellent"))),"1",(_xlfn.XLOOKUP(AO213,condition[lookupValue],condition[lookupKey],""))))</f>
        <v/>
      </c>
      <c r="AQ213" s="7" t="str">
        <f t="shared" si="35"/>
        <v/>
      </c>
      <c r="AR213" s="8"/>
    </row>
    <row r="214" spans="2:44"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K214" s="6"/>
      <c r="L214" s="6"/>
      <c r="N214" s="3" t="str">
        <f>IF($A214="ADD",IF(NOT(ISBLANK(M214)),_xlfn.XLOOKUP(M214,ud_gantry_primary_function[lookupValue],ud_gantry_primary_function[lookupKey],"ERROR"),""), "")</f>
        <v/>
      </c>
      <c r="P214" s="3" t="str">
        <f>IF($A214="ADD",IF(NOT(ISBLANK(O214)),_xlfn.XLOOKUP(O214,ud_shape[lookupValue],ud_shape[lookupKey],"ERROR"),""), "")</f>
        <v/>
      </c>
      <c r="R214" s="3" t="str">
        <f>IF($A214="ADD",IF(NOT(ISBLANK(Q214)),_xlfn.XLOOKUP(Q214,ud_gantry_construction_type[lookupValue],ud_gantry_construction_type[lookupKey],"ERROR"),""), "")</f>
        <v/>
      </c>
      <c r="T214" s="3" t="str">
        <f>IF($A214="ADD",IF(NOT(ISBLANK(S214)),_xlfn.XLOOKUP(S214,gantry_material[lookupValue],gantry_material[lookupKey],"ERROR"),""), "")</f>
        <v/>
      </c>
      <c r="V214" s="7"/>
      <c r="W214" s="4"/>
      <c r="X214" s="3" t="str">
        <f t="shared" si="27"/>
        <v/>
      </c>
      <c r="Y214" s="3" t="str">
        <f>IF($A214="","",IF((AND($A214="ADD",OR(X214="",X214="Neither"))),"3",(_xlfn.XLOOKUP(X214,ud_replacement_status[lookupValue],ud_replacement_status[lookupKey],""))))</f>
        <v/>
      </c>
      <c r="Z214" s="3" t="str">
        <f t="shared" si="28"/>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29"/>
        <v/>
      </c>
      <c r="AF214" s="3" t="str">
        <f>IF($A214="","",IF((AND($A214="ADD",OR(AE214="",AE214="Queenstown-Lakes District Council"))),"70",(_xlfn.XLOOKUP(AE214,ud_organisation_owner[lookupValue],ud_organisation_owner[lookupKey],""))))</f>
        <v/>
      </c>
      <c r="AG214" s="3" t="str">
        <f t="shared" si="30"/>
        <v/>
      </c>
      <c r="AH214" s="3" t="str">
        <f>IF($A214="","",IF((AND($A214="ADD",OR(AG214="",AG214="Queenstown-Lakes District Council"))),"70",(_xlfn.XLOOKUP(AG214,ud_organisation_owner[lookupValue],ud_organisation_owner[lookupKey],""))))</f>
        <v/>
      </c>
      <c r="AI214" s="3" t="str">
        <f t="shared" si="31"/>
        <v/>
      </c>
      <c r="AJ214" s="3" t="str">
        <f>IF($A214="","",IF((AND($A214="ADD",OR(AI214="",AI214="Local Authority"))),"17",(_xlfn.XLOOKUP(AI214,ud_sub_organisation[lookupValue],ud_sub_organisation[lookupKey],""))))</f>
        <v/>
      </c>
      <c r="AK214" s="3" t="str">
        <f t="shared" si="32"/>
        <v/>
      </c>
      <c r="AL214" s="3" t="str">
        <f>IF($A214="","",IF((AND($A214="ADD",OR(AK214="",AK214="Vested Assets"))),"12",(_xlfn.XLOOKUP(AK214,ud_work_category[lookupValue],ud_work_category[lookupKey],""))))</f>
        <v/>
      </c>
      <c r="AM214" s="6"/>
      <c r="AN214" s="2" t="str">
        <f t="shared" si="33"/>
        <v/>
      </c>
      <c r="AO214" s="3" t="str">
        <f t="shared" si="34"/>
        <v/>
      </c>
      <c r="AP214" s="3" t="str">
        <f>IF($A214="","",IF((AND($A214="ADD",OR(AO214="",AO214="Excellent"))),"1",(_xlfn.XLOOKUP(AO214,condition[lookupValue],condition[lookupKey],""))))</f>
        <v/>
      </c>
      <c r="AQ214" s="7" t="str">
        <f t="shared" si="35"/>
        <v/>
      </c>
      <c r="AR214" s="8"/>
    </row>
    <row r="215" spans="2:44"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K215" s="6"/>
      <c r="L215" s="6"/>
      <c r="N215" s="3" t="str">
        <f>IF($A215="ADD",IF(NOT(ISBLANK(M215)),_xlfn.XLOOKUP(M215,ud_gantry_primary_function[lookupValue],ud_gantry_primary_function[lookupKey],"ERROR"),""), "")</f>
        <v/>
      </c>
      <c r="P215" s="3" t="str">
        <f>IF($A215="ADD",IF(NOT(ISBLANK(O215)),_xlfn.XLOOKUP(O215,ud_shape[lookupValue],ud_shape[lookupKey],"ERROR"),""), "")</f>
        <v/>
      </c>
      <c r="R215" s="3" t="str">
        <f>IF($A215="ADD",IF(NOT(ISBLANK(Q215)),_xlfn.XLOOKUP(Q215,ud_gantry_construction_type[lookupValue],ud_gantry_construction_type[lookupKey],"ERROR"),""), "")</f>
        <v/>
      </c>
      <c r="T215" s="3" t="str">
        <f>IF($A215="ADD",IF(NOT(ISBLANK(S215)),_xlfn.XLOOKUP(S215,gantry_material[lookupValue],gantry_material[lookupKey],"ERROR"),""), "")</f>
        <v/>
      </c>
      <c r="V215" s="7"/>
      <c r="W215" s="4"/>
      <c r="X215" s="3" t="str">
        <f t="shared" si="27"/>
        <v/>
      </c>
      <c r="Y215" s="3" t="str">
        <f>IF($A215="","",IF((AND($A215="ADD",OR(X215="",X215="Neither"))),"3",(_xlfn.XLOOKUP(X215,ud_replacement_status[lookupValue],ud_replacement_status[lookupKey],""))))</f>
        <v/>
      </c>
      <c r="Z215" s="3" t="str">
        <f t="shared" si="28"/>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29"/>
        <v/>
      </c>
      <c r="AF215" s="3" t="str">
        <f>IF($A215="","",IF((AND($A215="ADD",OR(AE215="",AE215="Queenstown-Lakes District Council"))),"70",(_xlfn.XLOOKUP(AE215,ud_organisation_owner[lookupValue],ud_organisation_owner[lookupKey],""))))</f>
        <v/>
      </c>
      <c r="AG215" s="3" t="str">
        <f t="shared" si="30"/>
        <v/>
      </c>
      <c r="AH215" s="3" t="str">
        <f>IF($A215="","",IF((AND($A215="ADD",OR(AG215="",AG215="Queenstown-Lakes District Council"))),"70",(_xlfn.XLOOKUP(AG215,ud_organisation_owner[lookupValue],ud_organisation_owner[lookupKey],""))))</f>
        <v/>
      </c>
      <c r="AI215" s="3" t="str">
        <f t="shared" si="31"/>
        <v/>
      </c>
      <c r="AJ215" s="3" t="str">
        <f>IF($A215="","",IF((AND($A215="ADD",OR(AI215="",AI215="Local Authority"))),"17",(_xlfn.XLOOKUP(AI215,ud_sub_organisation[lookupValue],ud_sub_organisation[lookupKey],""))))</f>
        <v/>
      </c>
      <c r="AK215" s="3" t="str">
        <f t="shared" si="32"/>
        <v/>
      </c>
      <c r="AL215" s="3" t="str">
        <f>IF($A215="","",IF((AND($A215="ADD",OR(AK215="",AK215="Vested Assets"))),"12",(_xlfn.XLOOKUP(AK215,ud_work_category[lookupValue],ud_work_category[lookupKey],""))))</f>
        <v/>
      </c>
      <c r="AM215" s="6"/>
      <c r="AN215" s="2" t="str">
        <f t="shared" si="33"/>
        <v/>
      </c>
      <c r="AO215" s="3" t="str">
        <f t="shared" si="34"/>
        <v/>
      </c>
      <c r="AP215" s="3" t="str">
        <f>IF($A215="","",IF((AND($A215="ADD",OR(AO215="",AO215="Excellent"))),"1",(_xlfn.XLOOKUP(AO215,condition[lookupValue],condition[lookupKey],""))))</f>
        <v/>
      </c>
      <c r="AQ215" s="7" t="str">
        <f t="shared" si="35"/>
        <v/>
      </c>
      <c r="AR215" s="8"/>
    </row>
    <row r="216" spans="2:44"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K216" s="6"/>
      <c r="L216" s="6"/>
      <c r="N216" s="3" t="str">
        <f>IF($A216="ADD",IF(NOT(ISBLANK(M216)),_xlfn.XLOOKUP(M216,ud_gantry_primary_function[lookupValue],ud_gantry_primary_function[lookupKey],"ERROR"),""), "")</f>
        <v/>
      </c>
      <c r="P216" s="3" t="str">
        <f>IF($A216="ADD",IF(NOT(ISBLANK(O216)),_xlfn.XLOOKUP(O216,ud_shape[lookupValue],ud_shape[lookupKey],"ERROR"),""), "")</f>
        <v/>
      </c>
      <c r="R216" s="3" t="str">
        <f>IF($A216="ADD",IF(NOT(ISBLANK(Q216)),_xlfn.XLOOKUP(Q216,ud_gantry_construction_type[lookupValue],ud_gantry_construction_type[lookupKey],"ERROR"),""), "")</f>
        <v/>
      </c>
      <c r="T216" s="3" t="str">
        <f>IF($A216="ADD",IF(NOT(ISBLANK(S216)),_xlfn.XLOOKUP(S216,gantry_material[lookupValue],gantry_material[lookupKey],"ERROR"),""), "")</f>
        <v/>
      </c>
      <c r="V216" s="7"/>
      <c r="W216" s="4"/>
      <c r="X216" s="3" t="str">
        <f t="shared" si="27"/>
        <v/>
      </c>
      <c r="Y216" s="3" t="str">
        <f>IF($A216="","",IF((AND($A216="ADD",OR(X216="",X216="Neither"))),"3",(_xlfn.XLOOKUP(X216,ud_replacement_status[lookupValue],ud_replacement_status[lookupKey],""))))</f>
        <v/>
      </c>
      <c r="Z216" s="3" t="str">
        <f t="shared" si="28"/>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29"/>
        <v/>
      </c>
      <c r="AF216" s="3" t="str">
        <f>IF($A216="","",IF((AND($A216="ADD",OR(AE216="",AE216="Queenstown-Lakes District Council"))),"70",(_xlfn.XLOOKUP(AE216,ud_organisation_owner[lookupValue],ud_organisation_owner[lookupKey],""))))</f>
        <v/>
      </c>
      <c r="AG216" s="3" t="str">
        <f t="shared" si="30"/>
        <v/>
      </c>
      <c r="AH216" s="3" t="str">
        <f>IF($A216="","",IF((AND($A216="ADD",OR(AG216="",AG216="Queenstown-Lakes District Council"))),"70",(_xlfn.XLOOKUP(AG216,ud_organisation_owner[lookupValue],ud_organisation_owner[lookupKey],""))))</f>
        <v/>
      </c>
      <c r="AI216" s="3" t="str">
        <f t="shared" si="31"/>
        <v/>
      </c>
      <c r="AJ216" s="3" t="str">
        <f>IF($A216="","",IF((AND($A216="ADD",OR(AI216="",AI216="Local Authority"))),"17",(_xlfn.XLOOKUP(AI216,ud_sub_organisation[lookupValue],ud_sub_organisation[lookupKey],""))))</f>
        <v/>
      </c>
      <c r="AK216" s="3" t="str">
        <f t="shared" si="32"/>
        <v/>
      </c>
      <c r="AL216" s="3" t="str">
        <f>IF($A216="","",IF((AND($A216="ADD",OR(AK216="",AK216="Vested Assets"))),"12",(_xlfn.XLOOKUP(AK216,ud_work_category[lookupValue],ud_work_category[lookupKey],""))))</f>
        <v/>
      </c>
      <c r="AM216" s="6"/>
      <c r="AN216" s="2" t="str">
        <f t="shared" si="33"/>
        <v/>
      </c>
      <c r="AO216" s="3" t="str">
        <f t="shared" si="34"/>
        <v/>
      </c>
      <c r="AP216" s="3" t="str">
        <f>IF($A216="","",IF((AND($A216="ADD",OR(AO216="",AO216="Excellent"))),"1",(_xlfn.XLOOKUP(AO216,condition[lookupValue],condition[lookupKey],""))))</f>
        <v/>
      </c>
      <c r="AQ216" s="7" t="str">
        <f t="shared" si="35"/>
        <v/>
      </c>
      <c r="AR216" s="8"/>
    </row>
    <row r="217" spans="2:44"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K217" s="6"/>
      <c r="L217" s="6"/>
      <c r="N217" s="3" t="str">
        <f>IF($A217="ADD",IF(NOT(ISBLANK(M217)),_xlfn.XLOOKUP(M217,ud_gantry_primary_function[lookupValue],ud_gantry_primary_function[lookupKey],"ERROR"),""), "")</f>
        <v/>
      </c>
      <c r="P217" s="3" t="str">
        <f>IF($A217="ADD",IF(NOT(ISBLANK(O217)),_xlfn.XLOOKUP(O217,ud_shape[lookupValue],ud_shape[lookupKey],"ERROR"),""), "")</f>
        <v/>
      </c>
      <c r="R217" s="3" t="str">
        <f>IF($A217="ADD",IF(NOT(ISBLANK(Q217)),_xlfn.XLOOKUP(Q217,ud_gantry_construction_type[lookupValue],ud_gantry_construction_type[lookupKey],"ERROR"),""), "")</f>
        <v/>
      </c>
      <c r="T217" s="3" t="str">
        <f>IF($A217="ADD",IF(NOT(ISBLANK(S217)),_xlfn.XLOOKUP(S217,gantry_material[lookupValue],gantry_material[lookupKey],"ERROR"),""), "")</f>
        <v/>
      </c>
      <c r="V217" s="7"/>
      <c r="W217" s="4"/>
      <c r="X217" s="3" t="str">
        <f t="shared" si="27"/>
        <v/>
      </c>
      <c r="Y217" s="3" t="str">
        <f>IF($A217="","",IF((AND($A217="ADD",OR(X217="",X217="Neither"))),"3",(_xlfn.XLOOKUP(X217,ud_replacement_status[lookupValue],ud_replacement_status[lookupKey],""))))</f>
        <v/>
      </c>
      <c r="Z217" s="3" t="str">
        <f t="shared" si="28"/>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29"/>
        <v/>
      </c>
      <c r="AF217" s="3" t="str">
        <f>IF($A217="","",IF((AND($A217="ADD",OR(AE217="",AE217="Queenstown-Lakes District Council"))),"70",(_xlfn.XLOOKUP(AE217,ud_organisation_owner[lookupValue],ud_organisation_owner[lookupKey],""))))</f>
        <v/>
      </c>
      <c r="AG217" s="3" t="str">
        <f t="shared" si="30"/>
        <v/>
      </c>
      <c r="AH217" s="3" t="str">
        <f>IF($A217="","",IF((AND($A217="ADD",OR(AG217="",AG217="Queenstown-Lakes District Council"))),"70",(_xlfn.XLOOKUP(AG217,ud_organisation_owner[lookupValue],ud_organisation_owner[lookupKey],""))))</f>
        <v/>
      </c>
      <c r="AI217" s="3" t="str">
        <f t="shared" si="31"/>
        <v/>
      </c>
      <c r="AJ217" s="3" t="str">
        <f>IF($A217="","",IF((AND($A217="ADD",OR(AI217="",AI217="Local Authority"))),"17",(_xlfn.XLOOKUP(AI217,ud_sub_organisation[lookupValue],ud_sub_organisation[lookupKey],""))))</f>
        <v/>
      </c>
      <c r="AK217" s="3" t="str">
        <f t="shared" si="32"/>
        <v/>
      </c>
      <c r="AL217" s="3" t="str">
        <f>IF($A217="","",IF((AND($A217="ADD",OR(AK217="",AK217="Vested Assets"))),"12",(_xlfn.XLOOKUP(AK217,ud_work_category[lookupValue],ud_work_category[lookupKey],""))))</f>
        <v/>
      </c>
      <c r="AM217" s="6"/>
      <c r="AN217" s="2" t="str">
        <f t="shared" si="33"/>
        <v/>
      </c>
      <c r="AO217" s="3" t="str">
        <f t="shared" si="34"/>
        <v/>
      </c>
      <c r="AP217" s="3" t="str">
        <f>IF($A217="","",IF((AND($A217="ADD",OR(AO217="",AO217="Excellent"))),"1",(_xlfn.XLOOKUP(AO217,condition[lookupValue],condition[lookupKey],""))))</f>
        <v/>
      </c>
      <c r="AQ217" s="7" t="str">
        <f t="shared" si="35"/>
        <v/>
      </c>
      <c r="AR217" s="8"/>
    </row>
    <row r="218" spans="2:44"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K218" s="6"/>
      <c r="L218" s="6"/>
      <c r="N218" s="3" t="str">
        <f>IF($A218="ADD",IF(NOT(ISBLANK(M218)),_xlfn.XLOOKUP(M218,ud_gantry_primary_function[lookupValue],ud_gantry_primary_function[lookupKey],"ERROR"),""), "")</f>
        <v/>
      </c>
      <c r="P218" s="3" t="str">
        <f>IF($A218="ADD",IF(NOT(ISBLANK(O218)),_xlfn.XLOOKUP(O218,ud_shape[lookupValue],ud_shape[lookupKey],"ERROR"),""), "")</f>
        <v/>
      </c>
      <c r="R218" s="3" t="str">
        <f>IF($A218="ADD",IF(NOT(ISBLANK(Q218)),_xlfn.XLOOKUP(Q218,ud_gantry_construction_type[lookupValue],ud_gantry_construction_type[lookupKey],"ERROR"),""), "")</f>
        <v/>
      </c>
      <c r="T218" s="3" t="str">
        <f>IF($A218="ADD",IF(NOT(ISBLANK(S218)),_xlfn.XLOOKUP(S218,gantry_material[lookupValue],gantry_material[lookupKey],"ERROR"),""), "")</f>
        <v/>
      </c>
      <c r="V218" s="7"/>
      <c r="W218" s="4"/>
      <c r="X218" s="3" t="str">
        <f t="shared" si="27"/>
        <v/>
      </c>
      <c r="Y218" s="3" t="str">
        <f>IF($A218="","",IF((AND($A218="ADD",OR(X218="",X218="Neither"))),"3",(_xlfn.XLOOKUP(X218,ud_replacement_status[lookupValue],ud_replacement_status[lookupKey],""))))</f>
        <v/>
      </c>
      <c r="Z218" s="3" t="str">
        <f t="shared" si="28"/>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29"/>
        <v/>
      </c>
      <c r="AF218" s="3" t="str">
        <f>IF($A218="","",IF((AND($A218="ADD",OR(AE218="",AE218="Queenstown-Lakes District Council"))),"70",(_xlfn.XLOOKUP(AE218,ud_organisation_owner[lookupValue],ud_organisation_owner[lookupKey],""))))</f>
        <v/>
      </c>
      <c r="AG218" s="3" t="str">
        <f t="shared" si="30"/>
        <v/>
      </c>
      <c r="AH218" s="3" t="str">
        <f>IF($A218="","",IF((AND($A218="ADD",OR(AG218="",AG218="Queenstown-Lakes District Council"))),"70",(_xlfn.XLOOKUP(AG218,ud_organisation_owner[lookupValue],ud_organisation_owner[lookupKey],""))))</f>
        <v/>
      </c>
      <c r="AI218" s="3" t="str">
        <f t="shared" si="31"/>
        <v/>
      </c>
      <c r="AJ218" s="3" t="str">
        <f>IF($A218="","",IF((AND($A218="ADD",OR(AI218="",AI218="Local Authority"))),"17",(_xlfn.XLOOKUP(AI218,ud_sub_organisation[lookupValue],ud_sub_organisation[lookupKey],""))))</f>
        <v/>
      </c>
      <c r="AK218" s="3" t="str">
        <f t="shared" si="32"/>
        <v/>
      </c>
      <c r="AL218" s="3" t="str">
        <f>IF($A218="","",IF((AND($A218="ADD",OR(AK218="",AK218="Vested Assets"))),"12",(_xlfn.XLOOKUP(AK218,ud_work_category[lookupValue],ud_work_category[lookupKey],""))))</f>
        <v/>
      </c>
      <c r="AM218" s="6"/>
      <c r="AN218" s="2" t="str">
        <f t="shared" si="33"/>
        <v/>
      </c>
      <c r="AO218" s="3" t="str">
        <f t="shared" si="34"/>
        <v/>
      </c>
      <c r="AP218" s="3" t="str">
        <f>IF($A218="","",IF((AND($A218="ADD",OR(AO218="",AO218="Excellent"))),"1",(_xlfn.XLOOKUP(AO218,condition[lookupValue],condition[lookupKey],""))))</f>
        <v/>
      </c>
      <c r="AQ218" s="7" t="str">
        <f t="shared" si="35"/>
        <v/>
      </c>
      <c r="AR218" s="8"/>
    </row>
    <row r="219" spans="2:44"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K219" s="6"/>
      <c r="L219" s="6"/>
      <c r="N219" s="3" t="str">
        <f>IF($A219="ADD",IF(NOT(ISBLANK(M219)),_xlfn.XLOOKUP(M219,ud_gantry_primary_function[lookupValue],ud_gantry_primary_function[lookupKey],"ERROR"),""), "")</f>
        <v/>
      </c>
      <c r="P219" s="3" t="str">
        <f>IF($A219="ADD",IF(NOT(ISBLANK(O219)),_xlfn.XLOOKUP(O219,ud_shape[lookupValue],ud_shape[lookupKey],"ERROR"),""), "")</f>
        <v/>
      </c>
      <c r="R219" s="3" t="str">
        <f>IF($A219="ADD",IF(NOT(ISBLANK(Q219)),_xlfn.XLOOKUP(Q219,ud_gantry_construction_type[lookupValue],ud_gantry_construction_type[lookupKey],"ERROR"),""), "")</f>
        <v/>
      </c>
      <c r="T219" s="3" t="str">
        <f>IF($A219="ADD",IF(NOT(ISBLANK(S219)),_xlfn.XLOOKUP(S219,gantry_material[lookupValue],gantry_material[lookupKey],"ERROR"),""), "")</f>
        <v/>
      </c>
      <c r="V219" s="7"/>
      <c r="W219" s="4"/>
      <c r="X219" s="3" t="str">
        <f t="shared" si="27"/>
        <v/>
      </c>
      <c r="Y219" s="3" t="str">
        <f>IF($A219="","",IF((AND($A219="ADD",OR(X219="",X219="Neither"))),"3",(_xlfn.XLOOKUP(X219,ud_replacement_status[lookupValue],ud_replacement_status[lookupKey],""))))</f>
        <v/>
      </c>
      <c r="Z219" s="3" t="str">
        <f t="shared" si="28"/>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29"/>
        <v/>
      </c>
      <c r="AF219" s="3" t="str">
        <f>IF($A219="","",IF((AND($A219="ADD",OR(AE219="",AE219="Queenstown-Lakes District Council"))),"70",(_xlfn.XLOOKUP(AE219,ud_organisation_owner[lookupValue],ud_organisation_owner[lookupKey],""))))</f>
        <v/>
      </c>
      <c r="AG219" s="3" t="str">
        <f t="shared" si="30"/>
        <v/>
      </c>
      <c r="AH219" s="3" t="str">
        <f>IF($A219="","",IF((AND($A219="ADD",OR(AG219="",AG219="Queenstown-Lakes District Council"))),"70",(_xlfn.XLOOKUP(AG219,ud_organisation_owner[lookupValue],ud_organisation_owner[lookupKey],""))))</f>
        <v/>
      </c>
      <c r="AI219" s="3" t="str">
        <f t="shared" si="31"/>
        <v/>
      </c>
      <c r="AJ219" s="3" t="str">
        <f>IF($A219="","",IF((AND($A219="ADD",OR(AI219="",AI219="Local Authority"))),"17",(_xlfn.XLOOKUP(AI219,ud_sub_organisation[lookupValue],ud_sub_organisation[lookupKey],""))))</f>
        <v/>
      </c>
      <c r="AK219" s="3" t="str">
        <f t="shared" si="32"/>
        <v/>
      </c>
      <c r="AL219" s="3" t="str">
        <f>IF($A219="","",IF((AND($A219="ADD",OR(AK219="",AK219="Vested Assets"))),"12",(_xlfn.XLOOKUP(AK219,ud_work_category[lookupValue],ud_work_category[lookupKey],""))))</f>
        <v/>
      </c>
      <c r="AM219" s="6"/>
      <c r="AN219" s="2" t="str">
        <f t="shared" si="33"/>
        <v/>
      </c>
      <c r="AO219" s="3" t="str">
        <f t="shared" si="34"/>
        <v/>
      </c>
      <c r="AP219" s="3" t="str">
        <f>IF($A219="","",IF((AND($A219="ADD",OR(AO219="",AO219="Excellent"))),"1",(_xlfn.XLOOKUP(AO219,condition[lookupValue],condition[lookupKey],""))))</f>
        <v/>
      </c>
      <c r="AQ219" s="7" t="str">
        <f t="shared" si="35"/>
        <v/>
      </c>
      <c r="AR219" s="8"/>
    </row>
    <row r="220" spans="2:44"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K220" s="6"/>
      <c r="L220" s="6"/>
      <c r="N220" s="3" t="str">
        <f>IF($A220="ADD",IF(NOT(ISBLANK(M220)),_xlfn.XLOOKUP(M220,ud_gantry_primary_function[lookupValue],ud_gantry_primary_function[lookupKey],"ERROR"),""), "")</f>
        <v/>
      </c>
      <c r="P220" s="3" t="str">
        <f>IF($A220="ADD",IF(NOT(ISBLANK(O220)),_xlfn.XLOOKUP(O220,ud_shape[lookupValue],ud_shape[lookupKey],"ERROR"),""), "")</f>
        <v/>
      </c>
      <c r="R220" s="3" t="str">
        <f>IF($A220="ADD",IF(NOT(ISBLANK(Q220)),_xlfn.XLOOKUP(Q220,ud_gantry_construction_type[lookupValue],ud_gantry_construction_type[lookupKey],"ERROR"),""), "")</f>
        <v/>
      </c>
      <c r="T220" s="3" t="str">
        <f>IF($A220="ADD",IF(NOT(ISBLANK(S220)),_xlfn.XLOOKUP(S220,gantry_material[lookupValue],gantry_material[lookupKey],"ERROR"),""), "")</f>
        <v/>
      </c>
      <c r="V220" s="7"/>
      <c r="W220" s="4"/>
      <c r="X220" s="3" t="str">
        <f t="shared" si="27"/>
        <v/>
      </c>
      <c r="Y220" s="3" t="str">
        <f>IF($A220="","",IF((AND($A220="ADD",OR(X220="",X220="Neither"))),"3",(_xlfn.XLOOKUP(X220,ud_replacement_status[lookupValue],ud_replacement_status[lookupKey],""))))</f>
        <v/>
      </c>
      <c r="Z220" s="3" t="str">
        <f t="shared" si="28"/>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29"/>
        <v/>
      </c>
      <c r="AF220" s="3" t="str">
        <f>IF($A220="","",IF((AND($A220="ADD",OR(AE220="",AE220="Queenstown-Lakes District Council"))),"70",(_xlfn.XLOOKUP(AE220,ud_organisation_owner[lookupValue],ud_organisation_owner[lookupKey],""))))</f>
        <v/>
      </c>
      <c r="AG220" s="3" t="str">
        <f t="shared" si="30"/>
        <v/>
      </c>
      <c r="AH220" s="3" t="str">
        <f>IF($A220="","",IF((AND($A220="ADD",OR(AG220="",AG220="Queenstown-Lakes District Council"))),"70",(_xlfn.XLOOKUP(AG220,ud_organisation_owner[lookupValue],ud_organisation_owner[lookupKey],""))))</f>
        <v/>
      </c>
      <c r="AI220" s="3" t="str">
        <f t="shared" si="31"/>
        <v/>
      </c>
      <c r="AJ220" s="3" t="str">
        <f>IF($A220="","",IF((AND($A220="ADD",OR(AI220="",AI220="Local Authority"))),"17",(_xlfn.XLOOKUP(AI220,ud_sub_organisation[lookupValue],ud_sub_organisation[lookupKey],""))))</f>
        <v/>
      </c>
      <c r="AK220" s="3" t="str">
        <f t="shared" si="32"/>
        <v/>
      </c>
      <c r="AL220" s="3" t="str">
        <f>IF($A220="","",IF((AND($A220="ADD",OR(AK220="",AK220="Vested Assets"))),"12",(_xlfn.XLOOKUP(AK220,ud_work_category[lookupValue],ud_work_category[lookupKey],""))))</f>
        <v/>
      </c>
      <c r="AM220" s="6"/>
      <c r="AN220" s="2" t="str">
        <f t="shared" si="33"/>
        <v/>
      </c>
      <c r="AO220" s="3" t="str">
        <f t="shared" si="34"/>
        <v/>
      </c>
      <c r="AP220" s="3" t="str">
        <f>IF($A220="","",IF((AND($A220="ADD",OR(AO220="",AO220="Excellent"))),"1",(_xlfn.XLOOKUP(AO220,condition[lookupValue],condition[lookupKey],""))))</f>
        <v/>
      </c>
      <c r="AQ220" s="7" t="str">
        <f t="shared" si="35"/>
        <v/>
      </c>
      <c r="AR220" s="8"/>
    </row>
    <row r="221" spans="2:44"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K221" s="6"/>
      <c r="L221" s="6"/>
      <c r="N221" s="3" t="str">
        <f>IF($A221="ADD",IF(NOT(ISBLANK(M221)),_xlfn.XLOOKUP(M221,ud_gantry_primary_function[lookupValue],ud_gantry_primary_function[lookupKey],"ERROR"),""), "")</f>
        <v/>
      </c>
      <c r="P221" s="3" t="str">
        <f>IF($A221="ADD",IF(NOT(ISBLANK(O221)),_xlfn.XLOOKUP(O221,ud_shape[lookupValue],ud_shape[lookupKey],"ERROR"),""), "")</f>
        <v/>
      </c>
      <c r="R221" s="3" t="str">
        <f>IF($A221="ADD",IF(NOT(ISBLANK(Q221)),_xlfn.XLOOKUP(Q221,ud_gantry_construction_type[lookupValue],ud_gantry_construction_type[lookupKey],"ERROR"),""), "")</f>
        <v/>
      </c>
      <c r="T221" s="3" t="str">
        <f>IF($A221="ADD",IF(NOT(ISBLANK(S221)),_xlfn.XLOOKUP(S221,gantry_material[lookupValue],gantry_material[lookupKey],"ERROR"),""), "")</f>
        <v/>
      </c>
      <c r="V221" s="7"/>
      <c r="W221" s="4"/>
      <c r="X221" s="3" t="str">
        <f t="shared" si="27"/>
        <v/>
      </c>
      <c r="Y221" s="3" t="str">
        <f>IF($A221="","",IF((AND($A221="ADD",OR(X221="",X221="Neither"))),"3",(_xlfn.XLOOKUP(X221,ud_replacement_status[lookupValue],ud_replacement_status[lookupKey],""))))</f>
        <v/>
      </c>
      <c r="Z221" s="3" t="str">
        <f t="shared" si="28"/>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29"/>
        <v/>
      </c>
      <c r="AF221" s="3" t="str">
        <f>IF($A221="","",IF((AND($A221="ADD",OR(AE221="",AE221="Queenstown-Lakes District Council"))),"70",(_xlfn.XLOOKUP(AE221,ud_organisation_owner[lookupValue],ud_organisation_owner[lookupKey],""))))</f>
        <v/>
      </c>
      <c r="AG221" s="3" t="str">
        <f t="shared" si="30"/>
        <v/>
      </c>
      <c r="AH221" s="3" t="str">
        <f>IF($A221="","",IF((AND($A221="ADD",OR(AG221="",AG221="Queenstown-Lakes District Council"))),"70",(_xlfn.XLOOKUP(AG221,ud_organisation_owner[lookupValue],ud_organisation_owner[lookupKey],""))))</f>
        <v/>
      </c>
      <c r="AI221" s="3" t="str">
        <f t="shared" si="31"/>
        <v/>
      </c>
      <c r="AJ221" s="3" t="str">
        <f>IF($A221="","",IF((AND($A221="ADD",OR(AI221="",AI221="Local Authority"))),"17",(_xlfn.XLOOKUP(AI221,ud_sub_organisation[lookupValue],ud_sub_organisation[lookupKey],""))))</f>
        <v/>
      </c>
      <c r="AK221" s="3" t="str">
        <f t="shared" si="32"/>
        <v/>
      </c>
      <c r="AL221" s="3" t="str">
        <f>IF($A221="","",IF((AND($A221="ADD",OR(AK221="",AK221="Vested Assets"))),"12",(_xlfn.XLOOKUP(AK221,ud_work_category[lookupValue],ud_work_category[lookupKey],""))))</f>
        <v/>
      </c>
      <c r="AM221" s="6"/>
      <c r="AN221" s="2" t="str">
        <f t="shared" si="33"/>
        <v/>
      </c>
      <c r="AO221" s="3" t="str">
        <f t="shared" si="34"/>
        <v/>
      </c>
      <c r="AP221" s="3" t="str">
        <f>IF($A221="","",IF((AND($A221="ADD",OR(AO221="",AO221="Excellent"))),"1",(_xlfn.XLOOKUP(AO221,condition[lookupValue],condition[lookupKey],""))))</f>
        <v/>
      </c>
      <c r="AQ221" s="7" t="str">
        <f t="shared" si="35"/>
        <v/>
      </c>
      <c r="AR221" s="8"/>
    </row>
    <row r="222" spans="2:44"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K222" s="6"/>
      <c r="L222" s="6"/>
      <c r="N222" s="3" t="str">
        <f>IF($A222="ADD",IF(NOT(ISBLANK(M222)),_xlfn.XLOOKUP(M222,ud_gantry_primary_function[lookupValue],ud_gantry_primary_function[lookupKey],"ERROR"),""), "")</f>
        <v/>
      </c>
      <c r="P222" s="3" t="str">
        <f>IF($A222="ADD",IF(NOT(ISBLANK(O222)),_xlfn.XLOOKUP(O222,ud_shape[lookupValue],ud_shape[lookupKey],"ERROR"),""), "")</f>
        <v/>
      </c>
      <c r="R222" s="3" t="str">
        <f>IF($A222="ADD",IF(NOT(ISBLANK(Q222)),_xlfn.XLOOKUP(Q222,ud_gantry_construction_type[lookupValue],ud_gantry_construction_type[lookupKey],"ERROR"),""), "")</f>
        <v/>
      </c>
      <c r="T222" s="3" t="str">
        <f>IF($A222="ADD",IF(NOT(ISBLANK(S222)),_xlfn.XLOOKUP(S222,gantry_material[lookupValue],gantry_material[lookupKey],"ERROR"),""), "")</f>
        <v/>
      </c>
      <c r="V222" s="7"/>
      <c r="W222" s="4"/>
      <c r="X222" s="3" t="str">
        <f t="shared" si="27"/>
        <v/>
      </c>
      <c r="Y222" s="3" t="str">
        <f>IF($A222="","",IF((AND($A222="ADD",OR(X222="",X222="Neither"))),"3",(_xlfn.XLOOKUP(X222,ud_replacement_status[lookupValue],ud_replacement_status[lookupKey],""))))</f>
        <v/>
      </c>
      <c r="Z222" s="3" t="str">
        <f t="shared" si="28"/>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29"/>
        <v/>
      </c>
      <c r="AF222" s="3" t="str">
        <f>IF($A222="","",IF((AND($A222="ADD",OR(AE222="",AE222="Queenstown-Lakes District Council"))),"70",(_xlfn.XLOOKUP(AE222,ud_organisation_owner[lookupValue],ud_organisation_owner[lookupKey],""))))</f>
        <v/>
      </c>
      <c r="AG222" s="3" t="str">
        <f t="shared" si="30"/>
        <v/>
      </c>
      <c r="AH222" s="3" t="str">
        <f>IF($A222="","",IF((AND($A222="ADD",OR(AG222="",AG222="Queenstown-Lakes District Council"))),"70",(_xlfn.XLOOKUP(AG222,ud_organisation_owner[lookupValue],ud_organisation_owner[lookupKey],""))))</f>
        <v/>
      </c>
      <c r="AI222" s="3" t="str">
        <f t="shared" si="31"/>
        <v/>
      </c>
      <c r="AJ222" s="3" t="str">
        <f>IF($A222="","",IF((AND($A222="ADD",OR(AI222="",AI222="Local Authority"))),"17",(_xlfn.XLOOKUP(AI222,ud_sub_organisation[lookupValue],ud_sub_organisation[lookupKey],""))))</f>
        <v/>
      </c>
      <c r="AK222" s="3" t="str">
        <f t="shared" si="32"/>
        <v/>
      </c>
      <c r="AL222" s="3" t="str">
        <f>IF($A222="","",IF((AND($A222="ADD",OR(AK222="",AK222="Vested Assets"))),"12",(_xlfn.XLOOKUP(AK222,ud_work_category[lookupValue],ud_work_category[lookupKey],""))))</f>
        <v/>
      </c>
      <c r="AM222" s="6"/>
      <c r="AN222" s="2" t="str">
        <f t="shared" si="33"/>
        <v/>
      </c>
      <c r="AO222" s="3" t="str">
        <f t="shared" si="34"/>
        <v/>
      </c>
      <c r="AP222" s="3" t="str">
        <f>IF($A222="","",IF((AND($A222="ADD",OR(AO222="",AO222="Excellent"))),"1",(_xlfn.XLOOKUP(AO222,condition[lookupValue],condition[lookupKey],""))))</f>
        <v/>
      </c>
      <c r="AQ222" s="7" t="str">
        <f t="shared" si="35"/>
        <v/>
      </c>
      <c r="AR222" s="8"/>
    </row>
    <row r="223" spans="2:44"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K223" s="6"/>
      <c r="L223" s="6"/>
      <c r="N223" s="3" t="str">
        <f>IF($A223="ADD",IF(NOT(ISBLANK(M223)),_xlfn.XLOOKUP(M223,ud_gantry_primary_function[lookupValue],ud_gantry_primary_function[lookupKey],"ERROR"),""), "")</f>
        <v/>
      </c>
      <c r="P223" s="3" t="str">
        <f>IF($A223="ADD",IF(NOT(ISBLANK(O223)),_xlfn.XLOOKUP(O223,ud_shape[lookupValue],ud_shape[lookupKey],"ERROR"),""), "")</f>
        <v/>
      </c>
      <c r="R223" s="3" t="str">
        <f>IF($A223="ADD",IF(NOT(ISBLANK(Q223)),_xlfn.XLOOKUP(Q223,ud_gantry_construction_type[lookupValue],ud_gantry_construction_type[lookupKey],"ERROR"),""), "")</f>
        <v/>
      </c>
      <c r="T223" s="3" t="str">
        <f>IF($A223="ADD",IF(NOT(ISBLANK(S223)),_xlfn.XLOOKUP(S223,gantry_material[lookupValue],gantry_material[lookupKey],"ERROR"),""), "")</f>
        <v/>
      </c>
      <c r="V223" s="7"/>
      <c r="W223" s="4"/>
      <c r="X223" s="3" t="str">
        <f t="shared" si="27"/>
        <v/>
      </c>
      <c r="Y223" s="3" t="str">
        <f>IF($A223="","",IF((AND($A223="ADD",OR(X223="",X223="Neither"))),"3",(_xlfn.XLOOKUP(X223,ud_replacement_status[lookupValue],ud_replacement_status[lookupKey],""))))</f>
        <v/>
      </c>
      <c r="Z223" s="3" t="str">
        <f t="shared" si="28"/>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29"/>
        <v/>
      </c>
      <c r="AF223" s="3" t="str">
        <f>IF($A223="","",IF((AND($A223="ADD",OR(AE223="",AE223="Queenstown-Lakes District Council"))),"70",(_xlfn.XLOOKUP(AE223,ud_organisation_owner[lookupValue],ud_organisation_owner[lookupKey],""))))</f>
        <v/>
      </c>
      <c r="AG223" s="3" t="str">
        <f t="shared" si="30"/>
        <v/>
      </c>
      <c r="AH223" s="3" t="str">
        <f>IF($A223="","",IF((AND($A223="ADD",OR(AG223="",AG223="Queenstown-Lakes District Council"))),"70",(_xlfn.XLOOKUP(AG223,ud_organisation_owner[lookupValue],ud_organisation_owner[lookupKey],""))))</f>
        <v/>
      </c>
      <c r="AI223" s="3" t="str">
        <f t="shared" si="31"/>
        <v/>
      </c>
      <c r="AJ223" s="3" t="str">
        <f>IF($A223="","",IF((AND($A223="ADD",OR(AI223="",AI223="Local Authority"))),"17",(_xlfn.XLOOKUP(AI223,ud_sub_organisation[lookupValue],ud_sub_organisation[lookupKey],""))))</f>
        <v/>
      </c>
      <c r="AK223" s="3" t="str">
        <f t="shared" si="32"/>
        <v/>
      </c>
      <c r="AL223" s="3" t="str">
        <f>IF($A223="","",IF((AND($A223="ADD",OR(AK223="",AK223="Vested Assets"))),"12",(_xlfn.XLOOKUP(AK223,ud_work_category[lookupValue],ud_work_category[lookupKey],""))))</f>
        <v/>
      </c>
      <c r="AM223" s="6"/>
      <c r="AN223" s="2" t="str">
        <f t="shared" si="33"/>
        <v/>
      </c>
      <c r="AO223" s="3" t="str">
        <f t="shared" si="34"/>
        <v/>
      </c>
      <c r="AP223" s="3" t="str">
        <f>IF($A223="","",IF((AND($A223="ADD",OR(AO223="",AO223="Excellent"))),"1",(_xlfn.XLOOKUP(AO223,condition[lookupValue],condition[lookupKey],""))))</f>
        <v/>
      </c>
      <c r="AQ223" s="7" t="str">
        <f t="shared" si="35"/>
        <v/>
      </c>
      <c r="AR223" s="8"/>
    </row>
    <row r="224" spans="2:44"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K224" s="6"/>
      <c r="L224" s="6"/>
      <c r="N224" s="3" t="str">
        <f>IF($A224="ADD",IF(NOT(ISBLANK(M224)),_xlfn.XLOOKUP(M224,ud_gantry_primary_function[lookupValue],ud_gantry_primary_function[lookupKey],"ERROR"),""), "")</f>
        <v/>
      </c>
      <c r="P224" s="3" t="str">
        <f>IF($A224="ADD",IF(NOT(ISBLANK(O224)),_xlfn.XLOOKUP(O224,ud_shape[lookupValue],ud_shape[lookupKey],"ERROR"),""), "")</f>
        <v/>
      </c>
      <c r="R224" s="3" t="str">
        <f>IF($A224="ADD",IF(NOT(ISBLANK(Q224)),_xlfn.XLOOKUP(Q224,ud_gantry_construction_type[lookupValue],ud_gantry_construction_type[lookupKey],"ERROR"),""), "")</f>
        <v/>
      </c>
      <c r="T224" s="3" t="str">
        <f>IF($A224="ADD",IF(NOT(ISBLANK(S224)),_xlfn.XLOOKUP(S224,gantry_material[lookupValue],gantry_material[lookupKey],"ERROR"),""), "")</f>
        <v/>
      </c>
      <c r="V224" s="7"/>
      <c r="W224" s="4"/>
      <c r="X224" s="3" t="str">
        <f t="shared" si="27"/>
        <v/>
      </c>
      <c r="Y224" s="3" t="str">
        <f>IF($A224="","",IF((AND($A224="ADD",OR(X224="",X224="Neither"))),"3",(_xlfn.XLOOKUP(X224,ud_replacement_status[lookupValue],ud_replacement_status[lookupKey],""))))</f>
        <v/>
      </c>
      <c r="Z224" s="3" t="str">
        <f t="shared" si="28"/>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29"/>
        <v/>
      </c>
      <c r="AF224" s="3" t="str">
        <f>IF($A224="","",IF((AND($A224="ADD",OR(AE224="",AE224="Queenstown-Lakes District Council"))),"70",(_xlfn.XLOOKUP(AE224,ud_organisation_owner[lookupValue],ud_organisation_owner[lookupKey],""))))</f>
        <v/>
      </c>
      <c r="AG224" s="3" t="str">
        <f t="shared" si="30"/>
        <v/>
      </c>
      <c r="AH224" s="3" t="str">
        <f>IF($A224="","",IF((AND($A224="ADD",OR(AG224="",AG224="Queenstown-Lakes District Council"))),"70",(_xlfn.XLOOKUP(AG224,ud_organisation_owner[lookupValue],ud_organisation_owner[lookupKey],""))))</f>
        <v/>
      </c>
      <c r="AI224" s="3" t="str">
        <f t="shared" si="31"/>
        <v/>
      </c>
      <c r="AJ224" s="3" t="str">
        <f>IF($A224="","",IF((AND($A224="ADD",OR(AI224="",AI224="Local Authority"))),"17",(_xlfn.XLOOKUP(AI224,ud_sub_organisation[lookupValue],ud_sub_organisation[lookupKey],""))))</f>
        <v/>
      </c>
      <c r="AK224" s="3" t="str">
        <f t="shared" si="32"/>
        <v/>
      </c>
      <c r="AL224" s="3" t="str">
        <f>IF($A224="","",IF((AND($A224="ADD",OR(AK224="",AK224="Vested Assets"))),"12",(_xlfn.XLOOKUP(AK224,ud_work_category[lookupValue],ud_work_category[lookupKey],""))))</f>
        <v/>
      </c>
      <c r="AM224" s="6"/>
      <c r="AN224" s="2" t="str">
        <f t="shared" si="33"/>
        <v/>
      </c>
      <c r="AO224" s="3" t="str">
        <f t="shared" si="34"/>
        <v/>
      </c>
      <c r="AP224" s="3" t="str">
        <f>IF($A224="","",IF((AND($A224="ADD",OR(AO224="",AO224="Excellent"))),"1",(_xlfn.XLOOKUP(AO224,condition[lookupValue],condition[lookupKey],""))))</f>
        <v/>
      </c>
      <c r="AQ224" s="7" t="str">
        <f t="shared" si="35"/>
        <v/>
      </c>
      <c r="AR224" s="8"/>
    </row>
    <row r="225" spans="2:44"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K225" s="6"/>
      <c r="L225" s="6"/>
      <c r="N225" s="3" t="str">
        <f>IF($A225="ADD",IF(NOT(ISBLANK(M225)),_xlfn.XLOOKUP(M225,ud_gantry_primary_function[lookupValue],ud_gantry_primary_function[lookupKey],"ERROR"),""), "")</f>
        <v/>
      </c>
      <c r="P225" s="3" t="str">
        <f>IF($A225="ADD",IF(NOT(ISBLANK(O225)),_xlfn.XLOOKUP(O225,ud_shape[lookupValue],ud_shape[lookupKey],"ERROR"),""), "")</f>
        <v/>
      </c>
      <c r="R225" s="3" t="str">
        <f>IF($A225="ADD",IF(NOT(ISBLANK(Q225)),_xlfn.XLOOKUP(Q225,ud_gantry_construction_type[lookupValue],ud_gantry_construction_type[lookupKey],"ERROR"),""), "")</f>
        <v/>
      </c>
      <c r="T225" s="3" t="str">
        <f>IF($A225="ADD",IF(NOT(ISBLANK(S225)),_xlfn.XLOOKUP(S225,gantry_material[lookupValue],gantry_material[lookupKey],"ERROR"),""), "")</f>
        <v/>
      </c>
      <c r="V225" s="7"/>
      <c r="W225" s="4"/>
      <c r="X225" s="3" t="str">
        <f t="shared" si="27"/>
        <v/>
      </c>
      <c r="Y225" s="3" t="str">
        <f>IF($A225="","",IF((AND($A225="ADD",OR(X225="",X225="Neither"))),"3",(_xlfn.XLOOKUP(X225,ud_replacement_status[lookupValue],ud_replacement_status[lookupKey],""))))</f>
        <v/>
      </c>
      <c r="Z225" s="3" t="str">
        <f t="shared" si="28"/>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29"/>
        <v/>
      </c>
      <c r="AF225" s="3" t="str">
        <f>IF($A225="","",IF((AND($A225="ADD",OR(AE225="",AE225="Queenstown-Lakes District Council"))),"70",(_xlfn.XLOOKUP(AE225,ud_organisation_owner[lookupValue],ud_organisation_owner[lookupKey],""))))</f>
        <v/>
      </c>
      <c r="AG225" s="3" t="str">
        <f t="shared" si="30"/>
        <v/>
      </c>
      <c r="AH225" s="3" t="str">
        <f>IF($A225="","",IF((AND($A225="ADD",OR(AG225="",AG225="Queenstown-Lakes District Council"))),"70",(_xlfn.XLOOKUP(AG225,ud_organisation_owner[lookupValue],ud_organisation_owner[lookupKey],""))))</f>
        <v/>
      </c>
      <c r="AI225" s="3" t="str">
        <f t="shared" si="31"/>
        <v/>
      </c>
      <c r="AJ225" s="3" t="str">
        <f>IF($A225="","",IF((AND($A225="ADD",OR(AI225="",AI225="Local Authority"))),"17",(_xlfn.XLOOKUP(AI225,ud_sub_organisation[lookupValue],ud_sub_organisation[lookupKey],""))))</f>
        <v/>
      </c>
      <c r="AK225" s="3" t="str">
        <f t="shared" si="32"/>
        <v/>
      </c>
      <c r="AL225" s="3" t="str">
        <f>IF($A225="","",IF((AND($A225="ADD",OR(AK225="",AK225="Vested Assets"))),"12",(_xlfn.XLOOKUP(AK225,ud_work_category[lookupValue],ud_work_category[lookupKey],""))))</f>
        <v/>
      </c>
      <c r="AM225" s="6"/>
      <c r="AN225" s="2" t="str">
        <f t="shared" si="33"/>
        <v/>
      </c>
      <c r="AO225" s="3" t="str">
        <f t="shared" si="34"/>
        <v/>
      </c>
      <c r="AP225" s="3" t="str">
        <f>IF($A225="","",IF((AND($A225="ADD",OR(AO225="",AO225="Excellent"))),"1",(_xlfn.XLOOKUP(AO225,condition[lookupValue],condition[lookupKey],""))))</f>
        <v/>
      </c>
      <c r="AQ225" s="7" t="str">
        <f t="shared" si="35"/>
        <v/>
      </c>
      <c r="AR225" s="8"/>
    </row>
    <row r="226" spans="2:44"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K226" s="6"/>
      <c r="L226" s="6"/>
      <c r="N226" s="3" t="str">
        <f>IF($A226="ADD",IF(NOT(ISBLANK(M226)),_xlfn.XLOOKUP(M226,ud_gantry_primary_function[lookupValue],ud_gantry_primary_function[lookupKey],"ERROR"),""), "")</f>
        <v/>
      </c>
      <c r="P226" s="3" t="str">
        <f>IF($A226="ADD",IF(NOT(ISBLANK(O226)),_xlfn.XLOOKUP(O226,ud_shape[lookupValue],ud_shape[lookupKey],"ERROR"),""), "")</f>
        <v/>
      </c>
      <c r="R226" s="3" t="str">
        <f>IF($A226="ADD",IF(NOT(ISBLANK(Q226)),_xlfn.XLOOKUP(Q226,ud_gantry_construction_type[lookupValue],ud_gantry_construction_type[lookupKey],"ERROR"),""), "")</f>
        <v/>
      </c>
      <c r="T226" s="3" t="str">
        <f>IF($A226="ADD",IF(NOT(ISBLANK(S226)),_xlfn.XLOOKUP(S226,gantry_material[lookupValue],gantry_material[lookupKey],"ERROR"),""), "")</f>
        <v/>
      </c>
      <c r="V226" s="7"/>
      <c r="W226" s="4"/>
      <c r="X226" s="3" t="str">
        <f t="shared" si="27"/>
        <v/>
      </c>
      <c r="Y226" s="3" t="str">
        <f>IF($A226="","",IF((AND($A226="ADD",OR(X226="",X226="Neither"))),"3",(_xlfn.XLOOKUP(X226,ud_replacement_status[lookupValue],ud_replacement_status[lookupKey],""))))</f>
        <v/>
      </c>
      <c r="Z226" s="3" t="str">
        <f t="shared" si="28"/>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29"/>
        <v/>
      </c>
      <c r="AF226" s="3" t="str">
        <f>IF($A226="","",IF((AND($A226="ADD",OR(AE226="",AE226="Queenstown-Lakes District Council"))),"70",(_xlfn.XLOOKUP(AE226,ud_organisation_owner[lookupValue],ud_organisation_owner[lookupKey],""))))</f>
        <v/>
      </c>
      <c r="AG226" s="3" t="str">
        <f t="shared" si="30"/>
        <v/>
      </c>
      <c r="AH226" s="3" t="str">
        <f>IF($A226="","",IF((AND($A226="ADD",OR(AG226="",AG226="Queenstown-Lakes District Council"))),"70",(_xlfn.XLOOKUP(AG226,ud_organisation_owner[lookupValue],ud_organisation_owner[lookupKey],""))))</f>
        <v/>
      </c>
      <c r="AI226" s="3" t="str">
        <f t="shared" si="31"/>
        <v/>
      </c>
      <c r="AJ226" s="3" t="str">
        <f>IF($A226="","",IF((AND($A226="ADD",OR(AI226="",AI226="Local Authority"))),"17",(_xlfn.XLOOKUP(AI226,ud_sub_organisation[lookupValue],ud_sub_organisation[lookupKey],""))))</f>
        <v/>
      </c>
      <c r="AK226" s="3" t="str">
        <f t="shared" si="32"/>
        <v/>
      </c>
      <c r="AL226" s="3" t="str">
        <f>IF($A226="","",IF((AND($A226="ADD",OR(AK226="",AK226="Vested Assets"))),"12",(_xlfn.XLOOKUP(AK226,ud_work_category[lookupValue],ud_work_category[lookupKey],""))))</f>
        <v/>
      </c>
      <c r="AM226" s="6"/>
      <c r="AN226" s="2" t="str">
        <f t="shared" si="33"/>
        <v/>
      </c>
      <c r="AO226" s="3" t="str">
        <f t="shared" si="34"/>
        <v/>
      </c>
      <c r="AP226" s="3" t="str">
        <f>IF($A226="","",IF((AND($A226="ADD",OR(AO226="",AO226="Excellent"))),"1",(_xlfn.XLOOKUP(AO226,condition[lookupValue],condition[lookupKey],""))))</f>
        <v/>
      </c>
      <c r="AQ226" s="7" t="str">
        <f t="shared" si="35"/>
        <v/>
      </c>
      <c r="AR226" s="8"/>
    </row>
    <row r="227" spans="2:44"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K227" s="6"/>
      <c r="L227" s="6"/>
      <c r="N227" s="3" t="str">
        <f>IF($A227="ADD",IF(NOT(ISBLANK(M227)),_xlfn.XLOOKUP(M227,ud_gantry_primary_function[lookupValue],ud_gantry_primary_function[lookupKey],"ERROR"),""), "")</f>
        <v/>
      </c>
      <c r="P227" s="3" t="str">
        <f>IF($A227="ADD",IF(NOT(ISBLANK(O227)),_xlfn.XLOOKUP(O227,ud_shape[lookupValue],ud_shape[lookupKey],"ERROR"),""), "")</f>
        <v/>
      </c>
      <c r="R227" s="3" t="str">
        <f>IF($A227="ADD",IF(NOT(ISBLANK(Q227)),_xlfn.XLOOKUP(Q227,ud_gantry_construction_type[lookupValue],ud_gantry_construction_type[lookupKey],"ERROR"),""), "")</f>
        <v/>
      </c>
      <c r="T227" s="3" t="str">
        <f>IF($A227="ADD",IF(NOT(ISBLANK(S227)),_xlfn.XLOOKUP(S227,gantry_material[lookupValue],gantry_material[lookupKey],"ERROR"),""), "")</f>
        <v/>
      </c>
      <c r="V227" s="7"/>
      <c r="W227" s="4"/>
      <c r="X227" s="3" t="str">
        <f t="shared" si="27"/>
        <v/>
      </c>
      <c r="Y227" s="3" t="str">
        <f>IF($A227="","",IF((AND($A227="ADD",OR(X227="",X227="Neither"))),"3",(_xlfn.XLOOKUP(X227,ud_replacement_status[lookupValue],ud_replacement_status[lookupKey],""))))</f>
        <v/>
      </c>
      <c r="Z227" s="3" t="str">
        <f t="shared" si="28"/>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29"/>
        <v/>
      </c>
      <c r="AF227" s="3" t="str">
        <f>IF($A227="","",IF((AND($A227="ADD",OR(AE227="",AE227="Queenstown-Lakes District Council"))),"70",(_xlfn.XLOOKUP(AE227,ud_organisation_owner[lookupValue],ud_organisation_owner[lookupKey],""))))</f>
        <v/>
      </c>
      <c r="AG227" s="3" t="str">
        <f t="shared" si="30"/>
        <v/>
      </c>
      <c r="AH227" s="3" t="str">
        <f>IF($A227="","",IF((AND($A227="ADD",OR(AG227="",AG227="Queenstown-Lakes District Council"))),"70",(_xlfn.XLOOKUP(AG227,ud_organisation_owner[lookupValue],ud_organisation_owner[lookupKey],""))))</f>
        <v/>
      </c>
      <c r="AI227" s="3" t="str">
        <f t="shared" si="31"/>
        <v/>
      </c>
      <c r="AJ227" s="3" t="str">
        <f>IF($A227="","",IF((AND($A227="ADD",OR(AI227="",AI227="Local Authority"))),"17",(_xlfn.XLOOKUP(AI227,ud_sub_organisation[lookupValue],ud_sub_organisation[lookupKey],""))))</f>
        <v/>
      </c>
      <c r="AK227" s="3" t="str">
        <f t="shared" si="32"/>
        <v/>
      </c>
      <c r="AL227" s="3" t="str">
        <f>IF($A227="","",IF((AND($A227="ADD",OR(AK227="",AK227="Vested Assets"))),"12",(_xlfn.XLOOKUP(AK227,ud_work_category[lookupValue],ud_work_category[lookupKey],""))))</f>
        <v/>
      </c>
      <c r="AM227" s="6"/>
      <c r="AN227" s="2" t="str">
        <f t="shared" si="33"/>
        <v/>
      </c>
      <c r="AO227" s="3" t="str">
        <f t="shared" si="34"/>
        <v/>
      </c>
      <c r="AP227" s="3" t="str">
        <f>IF($A227="","",IF((AND($A227="ADD",OR(AO227="",AO227="Excellent"))),"1",(_xlfn.XLOOKUP(AO227,condition[lookupValue],condition[lookupKey],""))))</f>
        <v/>
      </c>
      <c r="AQ227" s="7" t="str">
        <f t="shared" si="35"/>
        <v/>
      </c>
      <c r="AR227" s="8"/>
    </row>
    <row r="228" spans="2:44"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K228" s="6"/>
      <c r="L228" s="6"/>
      <c r="N228" s="3" t="str">
        <f>IF($A228="ADD",IF(NOT(ISBLANK(M228)),_xlfn.XLOOKUP(M228,ud_gantry_primary_function[lookupValue],ud_gantry_primary_function[lookupKey],"ERROR"),""), "")</f>
        <v/>
      </c>
      <c r="P228" s="3" t="str">
        <f>IF($A228="ADD",IF(NOT(ISBLANK(O228)),_xlfn.XLOOKUP(O228,ud_shape[lookupValue],ud_shape[lookupKey],"ERROR"),""), "")</f>
        <v/>
      </c>
      <c r="R228" s="3" t="str">
        <f>IF($A228="ADD",IF(NOT(ISBLANK(Q228)),_xlfn.XLOOKUP(Q228,ud_gantry_construction_type[lookupValue],ud_gantry_construction_type[lookupKey],"ERROR"),""), "")</f>
        <v/>
      </c>
      <c r="T228" s="3" t="str">
        <f>IF($A228="ADD",IF(NOT(ISBLANK(S228)),_xlfn.XLOOKUP(S228,gantry_material[lookupValue],gantry_material[lookupKey],"ERROR"),""), "")</f>
        <v/>
      </c>
      <c r="V228" s="7"/>
      <c r="W228" s="4"/>
      <c r="X228" s="3" t="str">
        <f t="shared" si="27"/>
        <v/>
      </c>
      <c r="Y228" s="3" t="str">
        <f>IF($A228="","",IF((AND($A228="ADD",OR(X228="",X228="Neither"))),"3",(_xlfn.XLOOKUP(X228,ud_replacement_status[lookupValue],ud_replacement_status[lookupKey],""))))</f>
        <v/>
      </c>
      <c r="Z228" s="3" t="str">
        <f t="shared" si="28"/>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29"/>
        <v/>
      </c>
      <c r="AF228" s="3" t="str">
        <f>IF($A228="","",IF((AND($A228="ADD",OR(AE228="",AE228="Queenstown-Lakes District Council"))),"70",(_xlfn.XLOOKUP(AE228,ud_organisation_owner[lookupValue],ud_organisation_owner[lookupKey],""))))</f>
        <v/>
      </c>
      <c r="AG228" s="3" t="str">
        <f t="shared" si="30"/>
        <v/>
      </c>
      <c r="AH228" s="3" t="str">
        <f>IF($A228="","",IF((AND($A228="ADD",OR(AG228="",AG228="Queenstown-Lakes District Council"))),"70",(_xlfn.XLOOKUP(AG228,ud_organisation_owner[lookupValue],ud_organisation_owner[lookupKey],""))))</f>
        <v/>
      </c>
      <c r="AI228" s="3" t="str">
        <f t="shared" si="31"/>
        <v/>
      </c>
      <c r="AJ228" s="3" t="str">
        <f>IF($A228="","",IF((AND($A228="ADD",OR(AI228="",AI228="Local Authority"))),"17",(_xlfn.XLOOKUP(AI228,ud_sub_organisation[lookupValue],ud_sub_organisation[lookupKey],""))))</f>
        <v/>
      </c>
      <c r="AK228" s="3" t="str">
        <f t="shared" si="32"/>
        <v/>
      </c>
      <c r="AL228" s="3" t="str">
        <f>IF($A228="","",IF((AND($A228="ADD",OR(AK228="",AK228="Vested Assets"))),"12",(_xlfn.XLOOKUP(AK228,ud_work_category[lookupValue],ud_work_category[lookupKey],""))))</f>
        <v/>
      </c>
      <c r="AM228" s="6"/>
      <c r="AN228" s="2" t="str">
        <f t="shared" si="33"/>
        <v/>
      </c>
      <c r="AO228" s="3" t="str">
        <f t="shared" si="34"/>
        <v/>
      </c>
      <c r="AP228" s="3" t="str">
        <f>IF($A228="","",IF((AND($A228="ADD",OR(AO228="",AO228="Excellent"))),"1",(_xlfn.XLOOKUP(AO228,condition[lookupValue],condition[lookupKey],""))))</f>
        <v/>
      </c>
      <c r="AQ228" s="7" t="str">
        <f t="shared" si="35"/>
        <v/>
      </c>
      <c r="AR228" s="8"/>
    </row>
    <row r="229" spans="2:44"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K229" s="6"/>
      <c r="L229" s="6"/>
      <c r="N229" s="3" t="str">
        <f>IF($A229="ADD",IF(NOT(ISBLANK(M229)),_xlfn.XLOOKUP(M229,ud_gantry_primary_function[lookupValue],ud_gantry_primary_function[lookupKey],"ERROR"),""), "")</f>
        <v/>
      </c>
      <c r="P229" s="3" t="str">
        <f>IF($A229="ADD",IF(NOT(ISBLANK(O229)),_xlfn.XLOOKUP(O229,ud_shape[lookupValue],ud_shape[lookupKey],"ERROR"),""), "")</f>
        <v/>
      </c>
      <c r="R229" s="3" t="str">
        <f>IF($A229="ADD",IF(NOT(ISBLANK(Q229)),_xlfn.XLOOKUP(Q229,ud_gantry_construction_type[lookupValue],ud_gantry_construction_type[lookupKey],"ERROR"),""), "")</f>
        <v/>
      </c>
      <c r="T229" s="3" t="str">
        <f>IF($A229="ADD",IF(NOT(ISBLANK(S229)),_xlfn.XLOOKUP(S229,gantry_material[lookupValue],gantry_material[lookupKey],"ERROR"),""), "")</f>
        <v/>
      </c>
      <c r="V229" s="7"/>
      <c r="W229" s="4"/>
      <c r="X229" s="3" t="str">
        <f t="shared" si="27"/>
        <v/>
      </c>
      <c r="Y229" s="3" t="str">
        <f>IF($A229="","",IF((AND($A229="ADD",OR(X229="",X229="Neither"))),"3",(_xlfn.XLOOKUP(X229,ud_replacement_status[lookupValue],ud_replacement_status[lookupKey],""))))</f>
        <v/>
      </c>
      <c r="Z229" s="3" t="str">
        <f t="shared" si="28"/>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29"/>
        <v/>
      </c>
      <c r="AF229" s="3" t="str">
        <f>IF($A229="","",IF((AND($A229="ADD",OR(AE229="",AE229="Queenstown-Lakes District Council"))),"70",(_xlfn.XLOOKUP(AE229,ud_organisation_owner[lookupValue],ud_organisation_owner[lookupKey],""))))</f>
        <v/>
      </c>
      <c r="AG229" s="3" t="str">
        <f t="shared" si="30"/>
        <v/>
      </c>
      <c r="AH229" s="3" t="str">
        <f>IF($A229="","",IF((AND($A229="ADD",OR(AG229="",AG229="Queenstown-Lakes District Council"))),"70",(_xlfn.XLOOKUP(AG229,ud_organisation_owner[lookupValue],ud_organisation_owner[lookupKey],""))))</f>
        <v/>
      </c>
      <c r="AI229" s="3" t="str">
        <f t="shared" si="31"/>
        <v/>
      </c>
      <c r="AJ229" s="3" t="str">
        <f>IF($A229="","",IF((AND($A229="ADD",OR(AI229="",AI229="Local Authority"))),"17",(_xlfn.XLOOKUP(AI229,ud_sub_organisation[lookupValue],ud_sub_organisation[lookupKey],""))))</f>
        <v/>
      </c>
      <c r="AK229" s="3" t="str">
        <f t="shared" si="32"/>
        <v/>
      </c>
      <c r="AL229" s="3" t="str">
        <f>IF($A229="","",IF((AND($A229="ADD",OR(AK229="",AK229="Vested Assets"))),"12",(_xlfn.XLOOKUP(AK229,ud_work_category[lookupValue],ud_work_category[lookupKey],""))))</f>
        <v/>
      </c>
      <c r="AM229" s="6"/>
      <c r="AN229" s="2" t="str">
        <f t="shared" si="33"/>
        <v/>
      </c>
      <c r="AO229" s="3" t="str">
        <f t="shared" si="34"/>
        <v/>
      </c>
      <c r="AP229" s="3" t="str">
        <f>IF($A229="","",IF((AND($A229="ADD",OR(AO229="",AO229="Excellent"))),"1",(_xlfn.XLOOKUP(AO229,condition[lookupValue],condition[lookupKey],""))))</f>
        <v/>
      </c>
      <c r="AQ229" s="7" t="str">
        <f t="shared" si="35"/>
        <v/>
      </c>
      <c r="AR229" s="8"/>
    </row>
    <row r="230" spans="2:44"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K230" s="6"/>
      <c r="L230" s="6"/>
      <c r="N230" s="3" t="str">
        <f>IF($A230="ADD",IF(NOT(ISBLANK(M230)),_xlfn.XLOOKUP(M230,ud_gantry_primary_function[lookupValue],ud_gantry_primary_function[lookupKey],"ERROR"),""), "")</f>
        <v/>
      </c>
      <c r="P230" s="3" t="str">
        <f>IF($A230="ADD",IF(NOT(ISBLANK(O230)),_xlfn.XLOOKUP(O230,ud_shape[lookupValue],ud_shape[lookupKey],"ERROR"),""), "")</f>
        <v/>
      </c>
      <c r="R230" s="3" t="str">
        <f>IF($A230="ADD",IF(NOT(ISBLANK(Q230)),_xlfn.XLOOKUP(Q230,ud_gantry_construction_type[lookupValue],ud_gantry_construction_type[lookupKey],"ERROR"),""), "")</f>
        <v/>
      </c>
      <c r="T230" s="3" t="str">
        <f>IF($A230="ADD",IF(NOT(ISBLANK(S230)),_xlfn.XLOOKUP(S230,gantry_material[lookupValue],gantry_material[lookupKey],"ERROR"),""), "")</f>
        <v/>
      </c>
      <c r="V230" s="7"/>
      <c r="W230" s="4"/>
      <c r="X230" s="3" t="str">
        <f t="shared" si="27"/>
        <v/>
      </c>
      <c r="Y230" s="3" t="str">
        <f>IF($A230="","",IF((AND($A230="ADD",OR(X230="",X230="Neither"))),"3",(_xlfn.XLOOKUP(X230,ud_replacement_status[lookupValue],ud_replacement_status[lookupKey],""))))</f>
        <v/>
      </c>
      <c r="Z230" s="3" t="str">
        <f t="shared" si="28"/>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29"/>
        <v/>
      </c>
      <c r="AF230" s="3" t="str">
        <f>IF($A230="","",IF((AND($A230="ADD",OR(AE230="",AE230="Queenstown-Lakes District Council"))),"70",(_xlfn.XLOOKUP(AE230,ud_organisation_owner[lookupValue],ud_organisation_owner[lookupKey],""))))</f>
        <v/>
      </c>
      <c r="AG230" s="3" t="str">
        <f t="shared" si="30"/>
        <v/>
      </c>
      <c r="AH230" s="3" t="str">
        <f>IF($A230="","",IF((AND($A230="ADD",OR(AG230="",AG230="Queenstown-Lakes District Council"))),"70",(_xlfn.XLOOKUP(AG230,ud_organisation_owner[lookupValue],ud_organisation_owner[lookupKey],""))))</f>
        <v/>
      </c>
      <c r="AI230" s="3" t="str">
        <f t="shared" si="31"/>
        <v/>
      </c>
      <c r="AJ230" s="3" t="str">
        <f>IF($A230="","",IF((AND($A230="ADD",OR(AI230="",AI230="Local Authority"))),"17",(_xlfn.XLOOKUP(AI230,ud_sub_organisation[lookupValue],ud_sub_organisation[lookupKey],""))))</f>
        <v/>
      </c>
      <c r="AK230" s="3" t="str">
        <f t="shared" si="32"/>
        <v/>
      </c>
      <c r="AL230" s="3" t="str">
        <f>IF($A230="","",IF((AND($A230="ADD",OR(AK230="",AK230="Vested Assets"))),"12",(_xlfn.XLOOKUP(AK230,ud_work_category[lookupValue],ud_work_category[lookupKey],""))))</f>
        <v/>
      </c>
      <c r="AM230" s="6"/>
      <c r="AN230" s="2" t="str">
        <f t="shared" si="33"/>
        <v/>
      </c>
      <c r="AO230" s="3" t="str">
        <f t="shared" si="34"/>
        <v/>
      </c>
      <c r="AP230" s="3" t="str">
        <f>IF($A230="","",IF((AND($A230="ADD",OR(AO230="",AO230="Excellent"))),"1",(_xlfn.XLOOKUP(AO230,condition[lookupValue],condition[lookupKey],""))))</f>
        <v/>
      </c>
      <c r="AQ230" s="7" t="str">
        <f t="shared" si="35"/>
        <v/>
      </c>
      <c r="AR230" s="8"/>
    </row>
    <row r="231" spans="2:44"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K231" s="6"/>
      <c r="L231" s="6"/>
      <c r="N231" s="3" t="str">
        <f>IF($A231="ADD",IF(NOT(ISBLANK(M231)),_xlfn.XLOOKUP(M231,ud_gantry_primary_function[lookupValue],ud_gantry_primary_function[lookupKey],"ERROR"),""), "")</f>
        <v/>
      </c>
      <c r="P231" s="3" t="str">
        <f>IF($A231="ADD",IF(NOT(ISBLANK(O231)),_xlfn.XLOOKUP(O231,ud_shape[lookupValue],ud_shape[lookupKey],"ERROR"),""), "")</f>
        <v/>
      </c>
      <c r="R231" s="3" t="str">
        <f>IF($A231="ADD",IF(NOT(ISBLANK(Q231)),_xlfn.XLOOKUP(Q231,ud_gantry_construction_type[lookupValue],ud_gantry_construction_type[lookupKey],"ERROR"),""), "")</f>
        <v/>
      </c>
      <c r="T231" s="3" t="str">
        <f>IF($A231="ADD",IF(NOT(ISBLANK(S231)),_xlfn.XLOOKUP(S231,gantry_material[lookupValue],gantry_material[lookupKey],"ERROR"),""), "")</f>
        <v/>
      </c>
      <c r="V231" s="7"/>
      <c r="W231" s="4"/>
      <c r="X231" s="3" t="str">
        <f t="shared" si="27"/>
        <v/>
      </c>
      <c r="Y231" s="3" t="str">
        <f>IF($A231="","",IF((AND($A231="ADD",OR(X231="",X231="Neither"))),"3",(_xlfn.XLOOKUP(X231,ud_replacement_status[lookupValue],ud_replacement_status[lookupKey],""))))</f>
        <v/>
      </c>
      <c r="Z231" s="3" t="str">
        <f t="shared" si="28"/>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29"/>
        <v/>
      </c>
      <c r="AF231" s="3" t="str">
        <f>IF($A231="","",IF((AND($A231="ADD",OR(AE231="",AE231="Queenstown-Lakes District Council"))),"70",(_xlfn.XLOOKUP(AE231,ud_organisation_owner[lookupValue],ud_organisation_owner[lookupKey],""))))</f>
        <v/>
      </c>
      <c r="AG231" s="3" t="str">
        <f t="shared" si="30"/>
        <v/>
      </c>
      <c r="AH231" s="3" t="str">
        <f>IF($A231="","",IF((AND($A231="ADD",OR(AG231="",AG231="Queenstown-Lakes District Council"))),"70",(_xlfn.XLOOKUP(AG231,ud_organisation_owner[lookupValue],ud_organisation_owner[lookupKey],""))))</f>
        <v/>
      </c>
      <c r="AI231" s="3" t="str">
        <f t="shared" si="31"/>
        <v/>
      </c>
      <c r="AJ231" s="3" t="str">
        <f>IF($A231="","",IF((AND($A231="ADD",OR(AI231="",AI231="Local Authority"))),"17",(_xlfn.XLOOKUP(AI231,ud_sub_organisation[lookupValue],ud_sub_organisation[lookupKey],""))))</f>
        <v/>
      </c>
      <c r="AK231" s="3" t="str">
        <f t="shared" si="32"/>
        <v/>
      </c>
      <c r="AL231" s="3" t="str">
        <f>IF($A231="","",IF((AND($A231="ADD",OR(AK231="",AK231="Vested Assets"))),"12",(_xlfn.XLOOKUP(AK231,ud_work_category[lookupValue],ud_work_category[lookupKey],""))))</f>
        <v/>
      </c>
      <c r="AM231" s="6"/>
      <c r="AN231" s="2" t="str">
        <f t="shared" si="33"/>
        <v/>
      </c>
      <c r="AO231" s="3" t="str">
        <f t="shared" si="34"/>
        <v/>
      </c>
      <c r="AP231" s="3" t="str">
        <f>IF($A231="","",IF((AND($A231="ADD",OR(AO231="",AO231="Excellent"))),"1",(_xlfn.XLOOKUP(AO231,condition[lookupValue],condition[lookupKey],""))))</f>
        <v/>
      </c>
      <c r="AQ231" s="7" t="str">
        <f t="shared" si="35"/>
        <v/>
      </c>
      <c r="AR231" s="8"/>
    </row>
    <row r="232" spans="2:44"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K232" s="6"/>
      <c r="L232" s="6"/>
      <c r="N232" s="3" t="str">
        <f>IF($A232="ADD",IF(NOT(ISBLANK(M232)),_xlfn.XLOOKUP(M232,ud_gantry_primary_function[lookupValue],ud_gantry_primary_function[lookupKey],"ERROR"),""), "")</f>
        <v/>
      </c>
      <c r="P232" s="3" t="str">
        <f>IF($A232="ADD",IF(NOT(ISBLANK(O232)),_xlfn.XLOOKUP(O232,ud_shape[lookupValue],ud_shape[lookupKey],"ERROR"),""), "")</f>
        <v/>
      </c>
      <c r="R232" s="3" t="str">
        <f>IF($A232="ADD",IF(NOT(ISBLANK(Q232)),_xlfn.XLOOKUP(Q232,ud_gantry_construction_type[lookupValue],ud_gantry_construction_type[lookupKey],"ERROR"),""), "")</f>
        <v/>
      </c>
      <c r="T232" s="3" t="str">
        <f>IF($A232="ADD",IF(NOT(ISBLANK(S232)),_xlfn.XLOOKUP(S232,gantry_material[lookupValue],gantry_material[lookupKey],"ERROR"),""), "")</f>
        <v/>
      </c>
      <c r="V232" s="7"/>
      <c r="W232" s="4"/>
      <c r="X232" s="3" t="str">
        <f t="shared" si="27"/>
        <v/>
      </c>
      <c r="Y232" s="3" t="str">
        <f>IF($A232="","",IF((AND($A232="ADD",OR(X232="",X232="Neither"))),"3",(_xlfn.XLOOKUP(X232,ud_replacement_status[lookupValue],ud_replacement_status[lookupKey],""))))</f>
        <v/>
      </c>
      <c r="Z232" s="3" t="str">
        <f t="shared" si="28"/>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29"/>
        <v/>
      </c>
      <c r="AF232" s="3" t="str">
        <f>IF($A232="","",IF((AND($A232="ADD",OR(AE232="",AE232="Queenstown-Lakes District Council"))),"70",(_xlfn.XLOOKUP(AE232,ud_organisation_owner[lookupValue],ud_organisation_owner[lookupKey],""))))</f>
        <v/>
      </c>
      <c r="AG232" s="3" t="str">
        <f t="shared" si="30"/>
        <v/>
      </c>
      <c r="AH232" s="3" t="str">
        <f>IF($A232="","",IF((AND($A232="ADD",OR(AG232="",AG232="Queenstown-Lakes District Council"))),"70",(_xlfn.XLOOKUP(AG232,ud_organisation_owner[lookupValue],ud_organisation_owner[lookupKey],""))))</f>
        <v/>
      </c>
      <c r="AI232" s="3" t="str">
        <f t="shared" si="31"/>
        <v/>
      </c>
      <c r="AJ232" s="3" t="str">
        <f>IF($A232="","",IF((AND($A232="ADD",OR(AI232="",AI232="Local Authority"))),"17",(_xlfn.XLOOKUP(AI232,ud_sub_organisation[lookupValue],ud_sub_organisation[lookupKey],""))))</f>
        <v/>
      </c>
      <c r="AK232" s="3" t="str">
        <f t="shared" si="32"/>
        <v/>
      </c>
      <c r="AL232" s="3" t="str">
        <f>IF($A232="","",IF((AND($A232="ADD",OR(AK232="",AK232="Vested Assets"))),"12",(_xlfn.XLOOKUP(AK232,ud_work_category[lookupValue],ud_work_category[lookupKey],""))))</f>
        <v/>
      </c>
      <c r="AM232" s="6"/>
      <c r="AN232" s="2" t="str">
        <f t="shared" si="33"/>
        <v/>
      </c>
      <c r="AO232" s="3" t="str">
        <f t="shared" si="34"/>
        <v/>
      </c>
      <c r="AP232" s="3" t="str">
        <f>IF($A232="","",IF((AND($A232="ADD",OR(AO232="",AO232="Excellent"))),"1",(_xlfn.XLOOKUP(AO232,condition[lookupValue],condition[lookupKey],""))))</f>
        <v/>
      </c>
      <c r="AQ232" s="7" t="str">
        <f t="shared" si="35"/>
        <v/>
      </c>
      <c r="AR232" s="8"/>
    </row>
    <row r="233" spans="2:44"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K233" s="6"/>
      <c r="L233" s="6"/>
      <c r="N233" s="3" t="str">
        <f>IF($A233="ADD",IF(NOT(ISBLANK(M233)),_xlfn.XLOOKUP(M233,ud_gantry_primary_function[lookupValue],ud_gantry_primary_function[lookupKey],"ERROR"),""), "")</f>
        <v/>
      </c>
      <c r="P233" s="3" t="str">
        <f>IF($A233="ADD",IF(NOT(ISBLANK(O233)),_xlfn.XLOOKUP(O233,ud_shape[lookupValue],ud_shape[lookupKey],"ERROR"),""), "")</f>
        <v/>
      </c>
      <c r="R233" s="3" t="str">
        <f>IF($A233="ADD",IF(NOT(ISBLANK(Q233)),_xlfn.XLOOKUP(Q233,ud_gantry_construction_type[lookupValue],ud_gantry_construction_type[lookupKey],"ERROR"),""), "")</f>
        <v/>
      </c>
      <c r="T233" s="3" t="str">
        <f>IF($A233="ADD",IF(NOT(ISBLANK(S233)),_xlfn.XLOOKUP(S233,gantry_material[lookupValue],gantry_material[lookupKey],"ERROR"),""), "")</f>
        <v/>
      </c>
      <c r="V233" s="7"/>
      <c r="W233" s="4"/>
      <c r="X233" s="3" t="str">
        <f t="shared" si="27"/>
        <v/>
      </c>
      <c r="Y233" s="3" t="str">
        <f>IF($A233="","",IF((AND($A233="ADD",OR(X233="",X233="Neither"))),"3",(_xlfn.XLOOKUP(X233,ud_replacement_status[lookupValue],ud_replacement_status[lookupKey],""))))</f>
        <v/>
      </c>
      <c r="Z233" s="3" t="str">
        <f t="shared" si="28"/>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29"/>
        <v/>
      </c>
      <c r="AF233" s="3" t="str">
        <f>IF($A233="","",IF((AND($A233="ADD",OR(AE233="",AE233="Queenstown-Lakes District Council"))),"70",(_xlfn.XLOOKUP(AE233,ud_organisation_owner[lookupValue],ud_organisation_owner[lookupKey],""))))</f>
        <v/>
      </c>
      <c r="AG233" s="3" t="str">
        <f t="shared" si="30"/>
        <v/>
      </c>
      <c r="AH233" s="3" t="str">
        <f>IF($A233="","",IF((AND($A233="ADD",OR(AG233="",AG233="Queenstown-Lakes District Council"))),"70",(_xlfn.XLOOKUP(AG233,ud_organisation_owner[lookupValue],ud_organisation_owner[lookupKey],""))))</f>
        <v/>
      </c>
      <c r="AI233" s="3" t="str">
        <f t="shared" si="31"/>
        <v/>
      </c>
      <c r="AJ233" s="3" t="str">
        <f>IF($A233="","",IF((AND($A233="ADD",OR(AI233="",AI233="Local Authority"))),"17",(_xlfn.XLOOKUP(AI233,ud_sub_organisation[lookupValue],ud_sub_organisation[lookupKey],""))))</f>
        <v/>
      </c>
      <c r="AK233" s="3" t="str">
        <f t="shared" si="32"/>
        <v/>
      </c>
      <c r="AL233" s="3" t="str">
        <f>IF($A233="","",IF((AND($A233="ADD",OR(AK233="",AK233="Vested Assets"))),"12",(_xlfn.XLOOKUP(AK233,ud_work_category[lookupValue],ud_work_category[lookupKey],""))))</f>
        <v/>
      </c>
      <c r="AM233" s="6"/>
      <c r="AN233" s="2" t="str">
        <f t="shared" si="33"/>
        <v/>
      </c>
      <c r="AO233" s="3" t="str">
        <f t="shared" si="34"/>
        <v/>
      </c>
      <c r="AP233" s="3" t="str">
        <f>IF($A233="","",IF((AND($A233="ADD",OR(AO233="",AO233="Excellent"))),"1",(_xlfn.XLOOKUP(AO233,condition[lookupValue],condition[lookupKey],""))))</f>
        <v/>
      </c>
      <c r="AQ233" s="7" t="str">
        <f t="shared" si="35"/>
        <v/>
      </c>
      <c r="AR233" s="8"/>
    </row>
    <row r="234" spans="2:44"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K234" s="6"/>
      <c r="L234" s="6"/>
      <c r="N234" s="3" t="str">
        <f>IF($A234="ADD",IF(NOT(ISBLANK(M234)),_xlfn.XLOOKUP(M234,ud_gantry_primary_function[lookupValue],ud_gantry_primary_function[lookupKey],"ERROR"),""), "")</f>
        <v/>
      </c>
      <c r="P234" s="3" t="str">
        <f>IF($A234="ADD",IF(NOT(ISBLANK(O234)),_xlfn.XLOOKUP(O234,ud_shape[lookupValue],ud_shape[lookupKey],"ERROR"),""), "")</f>
        <v/>
      </c>
      <c r="R234" s="3" t="str">
        <f>IF($A234="ADD",IF(NOT(ISBLANK(Q234)),_xlfn.XLOOKUP(Q234,ud_gantry_construction_type[lookupValue],ud_gantry_construction_type[lookupKey],"ERROR"),""), "")</f>
        <v/>
      </c>
      <c r="T234" s="3" t="str">
        <f>IF($A234="ADD",IF(NOT(ISBLANK(S234)),_xlfn.XLOOKUP(S234,gantry_material[lookupValue],gantry_material[lookupKey],"ERROR"),""), "")</f>
        <v/>
      </c>
      <c r="V234" s="7"/>
      <c r="W234" s="4"/>
      <c r="X234" s="3" t="str">
        <f t="shared" si="27"/>
        <v/>
      </c>
      <c r="Y234" s="3" t="str">
        <f>IF($A234="","",IF((AND($A234="ADD",OR(X234="",X234="Neither"))),"3",(_xlfn.XLOOKUP(X234,ud_replacement_status[lookupValue],ud_replacement_status[lookupKey],""))))</f>
        <v/>
      </c>
      <c r="Z234" s="3" t="str">
        <f t="shared" si="28"/>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29"/>
        <v/>
      </c>
      <c r="AF234" s="3" t="str">
        <f>IF($A234="","",IF((AND($A234="ADD",OR(AE234="",AE234="Queenstown-Lakes District Council"))),"70",(_xlfn.XLOOKUP(AE234,ud_organisation_owner[lookupValue],ud_organisation_owner[lookupKey],""))))</f>
        <v/>
      </c>
      <c r="AG234" s="3" t="str">
        <f t="shared" si="30"/>
        <v/>
      </c>
      <c r="AH234" s="3" t="str">
        <f>IF($A234="","",IF((AND($A234="ADD",OR(AG234="",AG234="Queenstown-Lakes District Council"))),"70",(_xlfn.XLOOKUP(AG234,ud_organisation_owner[lookupValue],ud_organisation_owner[lookupKey],""))))</f>
        <v/>
      </c>
      <c r="AI234" s="3" t="str">
        <f t="shared" si="31"/>
        <v/>
      </c>
      <c r="AJ234" s="3" t="str">
        <f>IF($A234="","",IF((AND($A234="ADD",OR(AI234="",AI234="Local Authority"))),"17",(_xlfn.XLOOKUP(AI234,ud_sub_organisation[lookupValue],ud_sub_organisation[lookupKey],""))))</f>
        <v/>
      </c>
      <c r="AK234" s="3" t="str">
        <f t="shared" si="32"/>
        <v/>
      </c>
      <c r="AL234" s="3" t="str">
        <f>IF($A234="","",IF((AND($A234="ADD",OR(AK234="",AK234="Vested Assets"))),"12",(_xlfn.XLOOKUP(AK234,ud_work_category[lookupValue],ud_work_category[lookupKey],""))))</f>
        <v/>
      </c>
      <c r="AM234" s="6"/>
      <c r="AN234" s="2" t="str">
        <f t="shared" si="33"/>
        <v/>
      </c>
      <c r="AO234" s="3" t="str">
        <f t="shared" si="34"/>
        <v/>
      </c>
      <c r="AP234" s="3" t="str">
        <f>IF($A234="","",IF((AND($A234="ADD",OR(AO234="",AO234="Excellent"))),"1",(_xlfn.XLOOKUP(AO234,condition[lookupValue],condition[lookupKey],""))))</f>
        <v/>
      </c>
      <c r="AQ234" s="7" t="str">
        <f t="shared" si="35"/>
        <v/>
      </c>
      <c r="AR234" s="8"/>
    </row>
    <row r="235" spans="2:44"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K235" s="6"/>
      <c r="L235" s="6"/>
      <c r="N235" s="3" t="str">
        <f>IF($A235="ADD",IF(NOT(ISBLANK(M235)),_xlfn.XLOOKUP(M235,ud_gantry_primary_function[lookupValue],ud_gantry_primary_function[lookupKey],"ERROR"),""), "")</f>
        <v/>
      </c>
      <c r="P235" s="3" t="str">
        <f>IF($A235="ADD",IF(NOT(ISBLANK(O235)),_xlfn.XLOOKUP(O235,ud_shape[lookupValue],ud_shape[lookupKey],"ERROR"),""), "")</f>
        <v/>
      </c>
      <c r="R235" s="3" t="str">
        <f>IF($A235="ADD",IF(NOT(ISBLANK(Q235)),_xlfn.XLOOKUP(Q235,ud_gantry_construction_type[lookupValue],ud_gantry_construction_type[lookupKey],"ERROR"),""), "")</f>
        <v/>
      </c>
      <c r="T235" s="3" t="str">
        <f>IF($A235="ADD",IF(NOT(ISBLANK(S235)),_xlfn.XLOOKUP(S235,gantry_material[lookupValue],gantry_material[lookupKey],"ERROR"),""), "")</f>
        <v/>
      </c>
      <c r="V235" s="7"/>
      <c r="W235" s="4"/>
      <c r="X235" s="3" t="str">
        <f t="shared" si="27"/>
        <v/>
      </c>
      <c r="Y235" s="3" t="str">
        <f>IF($A235="","",IF((AND($A235="ADD",OR(X235="",X235="Neither"))),"3",(_xlfn.XLOOKUP(X235,ud_replacement_status[lookupValue],ud_replacement_status[lookupKey],""))))</f>
        <v/>
      </c>
      <c r="Z235" s="3" t="str">
        <f t="shared" si="28"/>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29"/>
        <v/>
      </c>
      <c r="AF235" s="3" t="str">
        <f>IF($A235="","",IF((AND($A235="ADD",OR(AE235="",AE235="Queenstown-Lakes District Council"))),"70",(_xlfn.XLOOKUP(AE235,ud_organisation_owner[lookupValue],ud_organisation_owner[lookupKey],""))))</f>
        <v/>
      </c>
      <c r="AG235" s="3" t="str">
        <f t="shared" si="30"/>
        <v/>
      </c>
      <c r="AH235" s="3" t="str">
        <f>IF($A235="","",IF((AND($A235="ADD",OR(AG235="",AG235="Queenstown-Lakes District Council"))),"70",(_xlfn.XLOOKUP(AG235,ud_organisation_owner[lookupValue],ud_organisation_owner[lookupKey],""))))</f>
        <v/>
      </c>
      <c r="AI235" s="3" t="str">
        <f t="shared" si="31"/>
        <v/>
      </c>
      <c r="AJ235" s="3" t="str">
        <f>IF($A235="","",IF((AND($A235="ADD",OR(AI235="",AI235="Local Authority"))),"17",(_xlfn.XLOOKUP(AI235,ud_sub_organisation[lookupValue],ud_sub_organisation[lookupKey],""))))</f>
        <v/>
      </c>
      <c r="AK235" s="3" t="str">
        <f t="shared" si="32"/>
        <v/>
      </c>
      <c r="AL235" s="3" t="str">
        <f>IF($A235="","",IF((AND($A235="ADD",OR(AK235="",AK235="Vested Assets"))),"12",(_xlfn.XLOOKUP(AK235,ud_work_category[lookupValue],ud_work_category[lookupKey],""))))</f>
        <v/>
      </c>
      <c r="AM235" s="6"/>
      <c r="AN235" s="2" t="str">
        <f t="shared" si="33"/>
        <v/>
      </c>
      <c r="AO235" s="3" t="str">
        <f t="shared" si="34"/>
        <v/>
      </c>
      <c r="AP235" s="3" t="str">
        <f>IF($A235="","",IF((AND($A235="ADD",OR(AO235="",AO235="Excellent"))),"1",(_xlfn.XLOOKUP(AO235,condition[lookupValue],condition[lookupKey],""))))</f>
        <v/>
      </c>
      <c r="AQ235" s="7" t="str">
        <f t="shared" si="35"/>
        <v/>
      </c>
      <c r="AR235" s="8"/>
    </row>
    <row r="236" spans="2:44"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K236" s="6"/>
      <c r="L236" s="6"/>
      <c r="N236" s="3" t="str">
        <f>IF($A236="ADD",IF(NOT(ISBLANK(M236)),_xlfn.XLOOKUP(M236,ud_gantry_primary_function[lookupValue],ud_gantry_primary_function[lookupKey],"ERROR"),""), "")</f>
        <v/>
      </c>
      <c r="P236" s="3" t="str">
        <f>IF($A236="ADD",IF(NOT(ISBLANK(O236)),_xlfn.XLOOKUP(O236,ud_shape[lookupValue],ud_shape[lookupKey],"ERROR"),""), "")</f>
        <v/>
      </c>
      <c r="R236" s="3" t="str">
        <f>IF($A236="ADD",IF(NOT(ISBLANK(Q236)),_xlfn.XLOOKUP(Q236,ud_gantry_construction_type[lookupValue],ud_gantry_construction_type[lookupKey],"ERROR"),""), "")</f>
        <v/>
      </c>
      <c r="T236" s="3" t="str">
        <f>IF($A236="ADD",IF(NOT(ISBLANK(S236)),_xlfn.XLOOKUP(S236,gantry_material[lookupValue],gantry_material[lookupKey],"ERROR"),""), "")</f>
        <v/>
      </c>
      <c r="V236" s="7"/>
      <c r="W236" s="4"/>
      <c r="X236" s="3" t="str">
        <f t="shared" si="27"/>
        <v/>
      </c>
      <c r="Y236" s="3" t="str">
        <f>IF($A236="","",IF((AND($A236="ADD",OR(X236="",X236="Neither"))),"3",(_xlfn.XLOOKUP(X236,ud_replacement_status[lookupValue],ud_replacement_status[lookupKey],""))))</f>
        <v/>
      </c>
      <c r="Z236" s="3" t="str">
        <f t="shared" si="28"/>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29"/>
        <v/>
      </c>
      <c r="AF236" s="3" t="str">
        <f>IF($A236="","",IF((AND($A236="ADD",OR(AE236="",AE236="Queenstown-Lakes District Council"))),"70",(_xlfn.XLOOKUP(AE236,ud_organisation_owner[lookupValue],ud_organisation_owner[lookupKey],""))))</f>
        <v/>
      </c>
      <c r="AG236" s="3" t="str">
        <f t="shared" si="30"/>
        <v/>
      </c>
      <c r="AH236" s="3" t="str">
        <f>IF($A236="","",IF((AND($A236="ADD",OR(AG236="",AG236="Queenstown-Lakes District Council"))),"70",(_xlfn.XLOOKUP(AG236,ud_organisation_owner[lookupValue],ud_organisation_owner[lookupKey],""))))</f>
        <v/>
      </c>
      <c r="AI236" s="3" t="str">
        <f t="shared" si="31"/>
        <v/>
      </c>
      <c r="AJ236" s="3" t="str">
        <f>IF($A236="","",IF((AND($A236="ADD",OR(AI236="",AI236="Local Authority"))),"17",(_xlfn.XLOOKUP(AI236,ud_sub_organisation[lookupValue],ud_sub_organisation[lookupKey],""))))</f>
        <v/>
      </c>
      <c r="AK236" s="3" t="str">
        <f t="shared" si="32"/>
        <v/>
      </c>
      <c r="AL236" s="3" t="str">
        <f>IF($A236="","",IF((AND($A236="ADD",OR(AK236="",AK236="Vested Assets"))),"12",(_xlfn.XLOOKUP(AK236,ud_work_category[lookupValue],ud_work_category[lookupKey],""))))</f>
        <v/>
      </c>
      <c r="AM236" s="6"/>
      <c r="AN236" s="2" t="str">
        <f t="shared" si="33"/>
        <v/>
      </c>
      <c r="AO236" s="3" t="str">
        <f t="shared" si="34"/>
        <v/>
      </c>
      <c r="AP236" s="3" t="str">
        <f>IF($A236="","",IF((AND($A236="ADD",OR(AO236="",AO236="Excellent"))),"1",(_xlfn.XLOOKUP(AO236,condition[lookupValue],condition[lookupKey],""))))</f>
        <v/>
      </c>
      <c r="AQ236" s="7" t="str">
        <f t="shared" si="35"/>
        <v/>
      </c>
      <c r="AR236" s="8"/>
    </row>
    <row r="237" spans="2:44"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K237" s="6"/>
      <c r="L237" s="6"/>
      <c r="N237" s="3" t="str">
        <f>IF($A237="ADD",IF(NOT(ISBLANK(M237)),_xlfn.XLOOKUP(M237,ud_gantry_primary_function[lookupValue],ud_gantry_primary_function[lookupKey],"ERROR"),""), "")</f>
        <v/>
      </c>
      <c r="P237" s="3" t="str">
        <f>IF($A237="ADD",IF(NOT(ISBLANK(O237)),_xlfn.XLOOKUP(O237,ud_shape[lookupValue],ud_shape[lookupKey],"ERROR"),""), "")</f>
        <v/>
      </c>
      <c r="R237" s="3" t="str">
        <f>IF($A237="ADD",IF(NOT(ISBLANK(Q237)),_xlfn.XLOOKUP(Q237,ud_gantry_construction_type[lookupValue],ud_gantry_construction_type[lookupKey],"ERROR"),""), "")</f>
        <v/>
      </c>
      <c r="T237" s="3" t="str">
        <f>IF($A237="ADD",IF(NOT(ISBLANK(S237)),_xlfn.XLOOKUP(S237,gantry_material[lookupValue],gantry_material[lookupKey],"ERROR"),""), "")</f>
        <v/>
      </c>
      <c r="V237" s="7"/>
      <c r="W237" s="4"/>
      <c r="X237" s="3" t="str">
        <f t="shared" si="27"/>
        <v/>
      </c>
      <c r="Y237" s="3" t="str">
        <f>IF($A237="","",IF((AND($A237="ADD",OR(X237="",X237="Neither"))),"3",(_xlfn.XLOOKUP(X237,ud_replacement_status[lookupValue],ud_replacement_status[lookupKey],""))))</f>
        <v/>
      </c>
      <c r="Z237" s="3" t="str">
        <f t="shared" si="28"/>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29"/>
        <v/>
      </c>
      <c r="AF237" s="3" t="str">
        <f>IF($A237="","",IF((AND($A237="ADD",OR(AE237="",AE237="Queenstown-Lakes District Council"))),"70",(_xlfn.XLOOKUP(AE237,ud_organisation_owner[lookupValue],ud_organisation_owner[lookupKey],""))))</f>
        <v/>
      </c>
      <c r="AG237" s="3" t="str">
        <f t="shared" si="30"/>
        <v/>
      </c>
      <c r="AH237" s="3" t="str">
        <f>IF($A237="","",IF((AND($A237="ADD",OR(AG237="",AG237="Queenstown-Lakes District Council"))),"70",(_xlfn.XLOOKUP(AG237,ud_organisation_owner[lookupValue],ud_organisation_owner[lookupKey],""))))</f>
        <v/>
      </c>
      <c r="AI237" s="3" t="str">
        <f t="shared" si="31"/>
        <v/>
      </c>
      <c r="AJ237" s="3" t="str">
        <f>IF($A237="","",IF((AND($A237="ADD",OR(AI237="",AI237="Local Authority"))),"17",(_xlfn.XLOOKUP(AI237,ud_sub_organisation[lookupValue],ud_sub_organisation[lookupKey],""))))</f>
        <v/>
      </c>
      <c r="AK237" s="3" t="str">
        <f t="shared" si="32"/>
        <v/>
      </c>
      <c r="AL237" s="3" t="str">
        <f>IF($A237="","",IF((AND($A237="ADD",OR(AK237="",AK237="Vested Assets"))),"12",(_xlfn.XLOOKUP(AK237,ud_work_category[lookupValue],ud_work_category[lookupKey],""))))</f>
        <v/>
      </c>
      <c r="AM237" s="6"/>
      <c r="AN237" s="2" t="str">
        <f t="shared" si="33"/>
        <v/>
      </c>
      <c r="AO237" s="3" t="str">
        <f t="shared" si="34"/>
        <v/>
      </c>
      <c r="AP237" s="3" t="str">
        <f>IF($A237="","",IF((AND($A237="ADD",OR(AO237="",AO237="Excellent"))),"1",(_xlfn.XLOOKUP(AO237,condition[lookupValue],condition[lookupKey],""))))</f>
        <v/>
      </c>
      <c r="AQ237" s="7" t="str">
        <f t="shared" si="35"/>
        <v/>
      </c>
      <c r="AR237" s="8"/>
    </row>
    <row r="238" spans="2:44"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K238" s="6"/>
      <c r="L238" s="6"/>
      <c r="N238" s="3" t="str">
        <f>IF($A238="ADD",IF(NOT(ISBLANK(M238)),_xlfn.XLOOKUP(M238,ud_gantry_primary_function[lookupValue],ud_gantry_primary_function[lookupKey],"ERROR"),""), "")</f>
        <v/>
      </c>
      <c r="P238" s="3" t="str">
        <f>IF($A238="ADD",IF(NOT(ISBLANK(O238)),_xlfn.XLOOKUP(O238,ud_shape[lookupValue],ud_shape[lookupKey],"ERROR"),""), "")</f>
        <v/>
      </c>
      <c r="R238" s="3" t="str">
        <f>IF($A238="ADD",IF(NOT(ISBLANK(Q238)),_xlfn.XLOOKUP(Q238,ud_gantry_construction_type[lookupValue],ud_gantry_construction_type[lookupKey],"ERROR"),""), "")</f>
        <v/>
      </c>
      <c r="T238" s="3" t="str">
        <f>IF($A238="ADD",IF(NOT(ISBLANK(S238)),_xlfn.XLOOKUP(S238,gantry_material[lookupValue],gantry_material[lookupKey],"ERROR"),""), "")</f>
        <v/>
      </c>
      <c r="V238" s="7"/>
      <c r="W238" s="4"/>
      <c r="X238" s="3" t="str">
        <f t="shared" si="27"/>
        <v/>
      </c>
      <c r="Y238" s="3" t="str">
        <f>IF($A238="","",IF((AND($A238="ADD",OR(X238="",X238="Neither"))),"3",(_xlfn.XLOOKUP(X238,ud_replacement_status[lookupValue],ud_replacement_status[lookupKey],""))))</f>
        <v/>
      </c>
      <c r="Z238" s="3" t="str">
        <f t="shared" si="28"/>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29"/>
        <v/>
      </c>
      <c r="AF238" s="3" t="str">
        <f>IF($A238="","",IF((AND($A238="ADD",OR(AE238="",AE238="Queenstown-Lakes District Council"))),"70",(_xlfn.XLOOKUP(AE238,ud_organisation_owner[lookupValue],ud_organisation_owner[lookupKey],""))))</f>
        <v/>
      </c>
      <c r="AG238" s="3" t="str">
        <f t="shared" si="30"/>
        <v/>
      </c>
      <c r="AH238" s="3" t="str">
        <f>IF($A238="","",IF((AND($A238="ADD",OR(AG238="",AG238="Queenstown-Lakes District Council"))),"70",(_xlfn.XLOOKUP(AG238,ud_organisation_owner[lookupValue],ud_organisation_owner[lookupKey],""))))</f>
        <v/>
      </c>
      <c r="AI238" s="3" t="str">
        <f t="shared" si="31"/>
        <v/>
      </c>
      <c r="AJ238" s="3" t="str">
        <f>IF($A238="","",IF((AND($A238="ADD",OR(AI238="",AI238="Local Authority"))),"17",(_xlfn.XLOOKUP(AI238,ud_sub_organisation[lookupValue],ud_sub_organisation[lookupKey],""))))</f>
        <v/>
      </c>
      <c r="AK238" s="3" t="str">
        <f t="shared" si="32"/>
        <v/>
      </c>
      <c r="AL238" s="3" t="str">
        <f>IF($A238="","",IF((AND($A238="ADD",OR(AK238="",AK238="Vested Assets"))),"12",(_xlfn.XLOOKUP(AK238,ud_work_category[lookupValue],ud_work_category[lookupKey],""))))</f>
        <v/>
      </c>
      <c r="AM238" s="6"/>
      <c r="AN238" s="2" t="str">
        <f t="shared" si="33"/>
        <v/>
      </c>
      <c r="AO238" s="3" t="str">
        <f t="shared" si="34"/>
        <v/>
      </c>
      <c r="AP238" s="3" t="str">
        <f>IF($A238="","",IF((AND($A238="ADD",OR(AO238="",AO238="Excellent"))),"1",(_xlfn.XLOOKUP(AO238,condition[lookupValue],condition[lookupKey],""))))</f>
        <v/>
      </c>
      <c r="AQ238" s="7" t="str">
        <f t="shared" si="35"/>
        <v/>
      </c>
      <c r="AR238" s="8"/>
    </row>
    <row r="239" spans="2:44"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K239" s="6"/>
      <c r="L239" s="6"/>
      <c r="N239" s="3" t="str">
        <f>IF($A239="ADD",IF(NOT(ISBLANK(M239)),_xlfn.XLOOKUP(M239,ud_gantry_primary_function[lookupValue],ud_gantry_primary_function[lookupKey],"ERROR"),""), "")</f>
        <v/>
      </c>
      <c r="P239" s="3" t="str">
        <f>IF($A239="ADD",IF(NOT(ISBLANK(O239)),_xlfn.XLOOKUP(O239,ud_shape[lookupValue],ud_shape[lookupKey],"ERROR"),""), "")</f>
        <v/>
      </c>
      <c r="R239" s="3" t="str">
        <f>IF($A239="ADD",IF(NOT(ISBLANK(Q239)),_xlfn.XLOOKUP(Q239,ud_gantry_construction_type[lookupValue],ud_gantry_construction_type[lookupKey],"ERROR"),""), "")</f>
        <v/>
      </c>
      <c r="T239" s="3" t="str">
        <f>IF($A239="ADD",IF(NOT(ISBLANK(S239)),_xlfn.XLOOKUP(S239,gantry_material[lookupValue],gantry_material[lookupKey],"ERROR"),""), "")</f>
        <v/>
      </c>
      <c r="V239" s="7"/>
      <c r="W239" s="4"/>
      <c r="X239" s="3" t="str">
        <f t="shared" si="27"/>
        <v/>
      </c>
      <c r="Y239" s="3" t="str">
        <f>IF($A239="","",IF((AND($A239="ADD",OR(X239="",X239="Neither"))),"3",(_xlfn.XLOOKUP(X239,ud_replacement_status[lookupValue],ud_replacement_status[lookupKey],""))))</f>
        <v/>
      </c>
      <c r="Z239" s="3" t="str">
        <f t="shared" si="28"/>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29"/>
        <v/>
      </c>
      <c r="AF239" s="3" t="str">
        <f>IF($A239="","",IF((AND($A239="ADD",OR(AE239="",AE239="Queenstown-Lakes District Council"))),"70",(_xlfn.XLOOKUP(AE239,ud_organisation_owner[lookupValue],ud_organisation_owner[lookupKey],""))))</f>
        <v/>
      </c>
      <c r="AG239" s="3" t="str">
        <f t="shared" si="30"/>
        <v/>
      </c>
      <c r="AH239" s="3" t="str">
        <f>IF($A239="","",IF((AND($A239="ADD",OR(AG239="",AG239="Queenstown-Lakes District Council"))),"70",(_xlfn.XLOOKUP(AG239,ud_organisation_owner[lookupValue],ud_organisation_owner[lookupKey],""))))</f>
        <v/>
      </c>
      <c r="AI239" s="3" t="str">
        <f t="shared" si="31"/>
        <v/>
      </c>
      <c r="AJ239" s="3" t="str">
        <f>IF($A239="","",IF((AND($A239="ADD",OR(AI239="",AI239="Local Authority"))),"17",(_xlfn.XLOOKUP(AI239,ud_sub_organisation[lookupValue],ud_sub_organisation[lookupKey],""))))</f>
        <v/>
      </c>
      <c r="AK239" s="3" t="str">
        <f t="shared" si="32"/>
        <v/>
      </c>
      <c r="AL239" s="3" t="str">
        <f>IF($A239="","",IF((AND($A239="ADD",OR(AK239="",AK239="Vested Assets"))),"12",(_xlfn.XLOOKUP(AK239,ud_work_category[lookupValue],ud_work_category[lookupKey],""))))</f>
        <v/>
      </c>
      <c r="AM239" s="6"/>
      <c r="AN239" s="2" t="str">
        <f t="shared" si="33"/>
        <v/>
      </c>
      <c r="AO239" s="3" t="str">
        <f t="shared" si="34"/>
        <v/>
      </c>
      <c r="AP239" s="3" t="str">
        <f>IF($A239="","",IF((AND($A239="ADD",OR(AO239="",AO239="Excellent"))),"1",(_xlfn.XLOOKUP(AO239,condition[lookupValue],condition[lookupKey],""))))</f>
        <v/>
      </c>
      <c r="AQ239" s="7" t="str">
        <f t="shared" si="35"/>
        <v/>
      </c>
      <c r="AR239" s="8"/>
    </row>
    <row r="240" spans="2:44"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K240" s="6"/>
      <c r="L240" s="6"/>
      <c r="N240" s="3" t="str">
        <f>IF($A240="ADD",IF(NOT(ISBLANK(M240)),_xlfn.XLOOKUP(M240,ud_gantry_primary_function[lookupValue],ud_gantry_primary_function[lookupKey],"ERROR"),""), "")</f>
        <v/>
      </c>
      <c r="P240" s="3" t="str">
        <f>IF($A240="ADD",IF(NOT(ISBLANK(O240)),_xlfn.XLOOKUP(O240,ud_shape[lookupValue],ud_shape[lookupKey],"ERROR"),""), "")</f>
        <v/>
      </c>
      <c r="R240" s="3" t="str">
        <f>IF($A240="ADD",IF(NOT(ISBLANK(Q240)),_xlfn.XLOOKUP(Q240,ud_gantry_construction_type[lookupValue],ud_gantry_construction_type[lookupKey],"ERROR"),""), "")</f>
        <v/>
      </c>
      <c r="T240" s="3" t="str">
        <f>IF($A240="ADD",IF(NOT(ISBLANK(S240)),_xlfn.XLOOKUP(S240,gantry_material[lookupValue],gantry_material[lookupKey],"ERROR"),""), "")</f>
        <v/>
      </c>
      <c r="V240" s="7"/>
      <c r="W240" s="4"/>
      <c r="X240" s="3" t="str">
        <f t="shared" si="27"/>
        <v/>
      </c>
      <c r="Y240" s="3" t="str">
        <f>IF($A240="","",IF((AND($A240="ADD",OR(X240="",X240="Neither"))),"3",(_xlfn.XLOOKUP(X240,ud_replacement_status[lookupValue],ud_replacement_status[lookupKey],""))))</f>
        <v/>
      </c>
      <c r="Z240" s="3" t="str">
        <f t="shared" si="28"/>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29"/>
        <v/>
      </c>
      <c r="AF240" s="3" t="str">
        <f>IF($A240="","",IF((AND($A240="ADD",OR(AE240="",AE240="Queenstown-Lakes District Council"))),"70",(_xlfn.XLOOKUP(AE240,ud_organisation_owner[lookupValue],ud_organisation_owner[lookupKey],""))))</f>
        <v/>
      </c>
      <c r="AG240" s="3" t="str">
        <f t="shared" si="30"/>
        <v/>
      </c>
      <c r="AH240" s="3" t="str">
        <f>IF($A240="","",IF((AND($A240="ADD",OR(AG240="",AG240="Queenstown-Lakes District Council"))),"70",(_xlfn.XLOOKUP(AG240,ud_organisation_owner[lookupValue],ud_organisation_owner[lookupKey],""))))</f>
        <v/>
      </c>
      <c r="AI240" s="3" t="str">
        <f t="shared" si="31"/>
        <v/>
      </c>
      <c r="AJ240" s="3" t="str">
        <f>IF($A240="","",IF((AND($A240="ADD",OR(AI240="",AI240="Local Authority"))),"17",(_xlfn.XLOOKUP(AI240,ud_sub_organisation[lookupValue],ud_sub_organisation[lookupKey],""))))</f>
        <v/>
      </c>
      <c r="AK240" s="3" t="str">
        <f t="shared" si="32"/>
        <v/>
      </c>
      <c r="AL240" s="3" t="str">
        <f>IF($A240="","",IF((AND($A240="ADD",OR(AK240="",AK240="Vested Assets"))),"12",(_xlfn.XLOOKUP(AK240,ud_work_category[lookupValue],ud_work_category[lookupKey],""))))</f>
        <v/>
      </c>
      <c r="AM240" s="6"/>
      <c r="AN240" s="2" t="str">
        <f t="shared" si="33"/>
        <v/>
      </c>
      <c r="AO240" s="3" t="str">
        <f t="shared" si="34"/>
        <v/>
      </c>
      <c r="AP240" s="3" t="str">
        <f>IF($A240="","",IF((AND($A240="ADD",OR(AO240="",AO240="Excellent"))),"1",(_xlfn.XLOOKUP(AO240,condition[lookupValue],condition[lookupKey],""))))</f>
        <v/>
      </c>
      <c r="AQ240" s="7" t="str">
        <f t="shared" si="35"/>
        <v/>
      </c>
      <c r="AR240" s="8"/>
    </row>
    <row r="241" spans="2:44"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K241" s="6"/>
      <c r="L241" s="6"/>
      <c r="N241" s="3" t="str">
        <f>IF($A241="ADD",IF(NOT(ISBLANK(M241)),_xlfn.XLOOKUP(M241,ud_gantry_primary_function[lookupValue],ud_gantry_primary_function[lookupKey],"ERROR"),""), "")</f>
        <v/>
      </c>
      <c r="P241" s="3" t="str">
        <f>IF($A241="ADD",IF(NOT(ISBLANK(O241)),_xlfn.XLOOKUP(O241,ud_shape[lookupValue],ud_shape[lookupKey],"ERROR"),""), "")</f>
        <v/>
      </c>
      <c r="R241" s="3" t="str">
        <f>IF($A241="ADD",IF(NOT(ISBLANK(Q241)),_xlfn.XLOOKUP(Q241,ud_gantry_construction_type[lookupValue],ud_gantry_construction_type[lookupKey],"ERROR"),""), "")</f>
        <v/>
      </c>
      <c r="T241" s="3" t="str">
        <f>IF($A241="ADD",IF(NOT(ISBLANK(S241)),_xlfn.XLOOKUP(S241,gantry_material[lookupValue],gantry_material[lookupKey],"ERROR"),""), "")</f>
        <v/>
      </c>
      <c r="V241" s="7"/>
      <c r="W241" s="4"/>
      <c r="X241" s="3" t="str">
        <f t="shared" si="27"/>
        <v/>
      </c>
      <c r="Y241" s="3" t="str">
        <f>IF($A241="","",IF((AND($A241="ADD",OR(X241="",X241="Neither"))),"3",(_xlfn.XLOOKUP(X241,ud_replacement_status[lookupValue],ud_replacement_status[lookupKey],""))))</f>
        <v/>
      </c>
      <c r="Z241" s="3" t="str">
        <f t="shared" si="28"/>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29"/>
        <v/>
      </c>
      <c r="AF241" s="3" t="str">
        <f>IF($A241="","",IF((AND($A241="ADD",OR(AE241="",AE241="Queenstown-Lakes District Council"))),"70",(_xlfn.XLOOKUP(AE241,ud_organisation_owner[lookupValue],ud_organisation_owner[lookupKey],""))))</f>
        <v/>
      </c>
      <c r="AG241" s="3" t="str">
        <f t="shared" si="30"/>
        <v/>
      </c>
      <c r="AH241" s="3" t="str">
        <f>IF($A241="","",IF((AND($A241="ADD",OR(AG241="",AG241="Queenstown-Lakes District Council"))),"70",(_xlfn.XLOOKUP(AG241,ud_organisation_owner[lookupValue],ud_organisation_owner[lookupKey],""))))</f>
        <v/>
      </c>
      <c r="AI241" s="3" t="str">
        <f t="shared" si="31"/>
        <v/>
      </c>
      <c r="AJ241" s="3" t="str">
        <f>IF($A241="","",IF((AND($A241="ADD",OR(AI241="",AI241="Local Authority"))),"17",(_xlfn.XLOOKUP(AI241,ud_sub_organisation[lookupValue],ud_sub_organisation[lookupKey],""))))</f>
        <v/>
      </c>
      <c r="AK241" s="3" t="str">
        <f t="shared" si="32"/>
        <v/>
      </c>
      <c r="AL241" s="3" t="str">
        <f>IF($A241="","",IF((AND($A241="ADD",OR(AK241="",AK241="Vested Assets"))),"12",(_xlfn.XLOOKUP(AK241,ud_work_category[lookupValue],ud_work_category[lookupKey],""))))</f>
        <v/>
      </c>
      <c r="AM241" s="6"/>
      <c r="AN241" s="2" t="str">
        <f t="shared" si="33"/>
        <v/>
      </c>
      <c r="AO241" s="3" t="str">
        <f t="shared" si="34"/>
        <v/>
      </c>
      <c r="AP241" s="3" t="str">
        <f>IF($A241="","",IF((AND($A241="ADD",OR(AO241="",AO241="Excellent"))),"1",(_xlfn.XLOOKUP(AO241,condition[lookupValue],condition[lookupKey],""))))</f>
        <v/>
      </c>
      <c r="AQ241" s="7" t="str">
        <f t="shared" si="35"/>
        <v/>
      </c>
      <c r="AR241" s="8"/>
    </row>
    <row r="242" spans="2:44"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K242" s="6"/>
      <c r="L242" s="6"/>
      <c r="N242" s="3" t="str">
        <f>IF($A242="ADD",IF(NOT(ISBLANK(M242)),_xlfn.XLOOKUP(M242,ud_gantry_primary_function[lookupValue],ud_gantry_primary_function[lookupKey],"ERROR"),""), "")</f>
        <v/>
      </c>
      <c r="P242" s="3" t="str">
        <f>IF($A242="ADD",IF(NOT(ISBLANK(O242)),_xlfn.XLOOKUP(O242,ud_shape[lookupValue],ud_shape[lookupKey],"ERROR"),""), "")</f>
        <v/>
      </c>
      <c r="R242" s="3" t="str">
        <f>IF($A242="ADD",IF(NOT(ISBLANK(Q242)),_xlfn.XLOOKUP(Q242,ud_gantry_construction_type[lookupValue],ud_gantry_construction_type[lookupKey],"ERROR"),""), "")</f>
        <v/>
      </c>
      <c r="T242" s="3" t="str">
        <f>IF($A242="ADD",IF(NOT(ISBLANK(S242)),_xlfn.XLOOKUP(S242,gantry_material[lookupValue],gantry_material[lookupKey],"ERROR"),""), "")</f>
        <v/>
      </c>
      <c r="V242" s="7"/>
      <c r="W242" s="4"/>
      <c r="X242" s="3" t="str">
        <f t="shared" si="27"/>
        <v/>
      </c>
      <c r="Y242" s="3" t="str">
        <f>IF($A242="","",IF((AND($A242="ADD",OR(X242="",X242="Neither"))),"3",(_xlfn.XLOOKUP(X242,ud_replacement_status[lookupValue],ud_replacement_status[lookupKey],""))))</f>
        <v/>
      </c>
      <c r="Z242" s="3" t="str">
        <f t="shared" si="28"/>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29"/>
        <v/>
      </c>
      <c r="AF242" s="3" t="str">
        <f>IF($A242="","",IF((AND($A242="ADD",OR(AE242="",AE242="Queenstown-Lakes District Council"))),"70",(_xlfn.XLOOKUP(AE242,ud_organisation_owner[lookupValue],ud_organisation_owner[lookupKey],""))))</f>
        <v/>
      </c>
      <c r="AG242" s="3" t="str">
        <f t="shared" si="30"/>
        <v/>
      </c>
      <c r="AH242" s="3" t="str">
        <f>IF($A242="","",IF((AND($A242="ADD",OR(AG242="",AG242="Queenstown-Lakes District Council"))),"70",(_xlfn.XLOOKUP(AG242,ud_organisation_owner[lookupValue],ud_organisation_owner[lookupKey],""))))</f>
        <v/>
      </c>
      <c r="AI242" s="3" t="str">
        <f t="shared" si="31"/>
        <v/>
      </c>
      <c r="AJ242" s="3" t="str">
        <f>IF($A242="","",IF((AND($A242="ADD",OR(AI242="",AI242="Local Authority"))),"17",(_xlfn.XLOOKUP(AI242,ud_sub_organisation[lookupValue],ud_sub_organisation[lookupKey],""))))</f>
        <v/>
      </c>
      <c r="AK242" s="3" t="str">
        <f t="shared" si="32"/>
        <v/>
      </c>
      <c r="AL242" s="3" t="str">
        <f>IF($A242="","",IF((AND($A242="ADD",OR(AK242="",AK242="Vested Assets"))),"12",(_xlfn.XLOOKUP(AK242,ud_work_category[lookupValue],ud_work_category[lookupKey],""))))</f>
        <v/>
      </c>
      <c r="AM242" s="6"/>
      <c r="AN242" s="2" t="str">
        <f t="shared" si="33"/>
        <v/>
      </c>
      <c r="AO242" s="3" t="str">
        <f t="shared" si="34"/>
        <v/>
      </c>
      <c r="AP242" s="3" t="str">
        <f>IF($A242="","",IF((AND($A242="ADD",OR(AO242="",AO242="Excellent"))),"1",(_xlfn.XLOOKUP(AO242,condition[lookupValue],condition[lookupKey],""))))</f>
        <v/>
      </c>
      <c r="AQ242" s="7" t="str">
        <f t="shared" si="35"/>
        <v/>
      </c>
      <c r="AR242" s="8"/>
    </row>
    <row r="243" spans="2:44"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K243" s="6"/>
      <c r="L243" s="6"/>
      <c r="N243" s="3" t="str">
        <f>IF($A243="ADD",IF(NOT(ISBLANK(M243)),_xlfn.XLOOKUP(M243,ud_gantry_primary_function[lookupValue],ud_gantry_primary_function[lookupKey],"ERROR"),""), "")</f>
        <v/>
      </c>
      <c r="P243" s="3" t="str">
        <f>IF($A243="ADD",IF(NOT(ISBLANK(O243)),_xlfn.XLOOKUP(O243,ud_shape[lookupValue],ud_shape[lookupKey],"ERROR"),""), "")</f>
        <v/>
      </c>
      <c r="R243" s="3" t="str">
        <f>IF($A243="ADD",IF(NOT(ISBLANK(Q243)),_xlfn.XLOOKUP(Q243,ud_gantry_construction_type[lookupValue],ud_gantry_construction_type[lookupKey],"ERROR"),""), "")</f>
        <v/>
      </c>
      <c r="T243" s="3" t="str">
        <f>IF($A243="ADD",IF(NOT(ISBLANK(S243)),_xlfn.XLOOKUP(S243,gantry_material[lookupValue],gantry_material[lookupKey],"ERROR"),""), "")</f>
        <v/>
      </c>
      <c r="V243" s="7"/>
      <c r="W243" s="4"/>
      <c r="X243" s="3" t="str">
        <f t="shared" si="27"/>
        <v/>
      </c>
      <c r="Y243" s="3" t="str">
        <f>IF($A243="","",IF((AND($A243="ADD",OR(X243="",X243="Neither"))),"3",(_xlfn.XLOOKUP(X243,ud_replacement_status[lookupValue],ud_replacement_status[lookupKey],""))))</f>
        <v/>
      </c>
      <c r="Z243" s="3" t="str">
        <f t="shared" si="28"/>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29"/>
        <v/>
      </c>
      <c r="AF243" s="3" t="str">
        <f>IF($A243="","",IF((AND($A243="ADD",OR(AE243="",AE243="Queenstown-Lakes District Council"))),"70",(_xlfn.XLOOKUP(AE243,ud_organisation_owner[lookupValue],ud_organisation_owner[lookupKey],""))))</f>
        <v/>
      </c>
      <c r="AG243" s="3" t="str">
        <f t="shared" si="30"/>
        <v/>
      </c>
      <c r="AH243" s="3" t="str">
        <f>IF($A243="","",IF((AND($A243="ADD",OR(AG243="",AG243="Queenstown-Lakes District Council"))),"70",(_xlfn.XLOOKUP(AG243,ud_organisation_owner[lookupValue],ud_organisation_owner[lookupKey],""))))</f>
        <v/>
      </c>
      <c r="AI243" s="3" t="str">
        <f t="shared" si="31"/>
        <v/>
      </c>
      <c r="AJ243" s="3" t="str">
        <f>IF($A243="","",IF((AND($A243="ADD",OR(AI243="",AI243="Local Authority"))),"17",(_xlfn.XLOOKUP(AI243,ud_sub_organisation[lookupValue],ud_sub_organisation[lookupKey],""))))</f>
        <v/>
      </c>
      <c r="AK243" s="3" t="str">
        <f t="shared" si="32"/>
        <v/>
      </c>
      <c r="AL243" s="3" t="str">
        <f>IF($A243="","",IF((AND($A243="ADD",OR(AK243="",AK243="Vested Assets"))),"12",(_xlfn.XLOOKUP(AK243,ud_work_category[lookupValue],ud_work_category[lookupKey],""))))</f>
        <v/>
      </c>
      <c r="AM243" s="6"/>
      <c r="AN243" s="2" t="str">
        <f t="shared" si="33"/>
        <v/>
      </c>
      <c r="AO243" s="3" t="str">
        <f t="shared" si="34"/>
        <v/>
      </c>
      <c r="AP243" s="3" t="str">
        <f>IF($A243="","",IF((AND($A243="ADD",OR(AO243="",AO243="Excellent"))),"1",(_xlfn.XLOOKUP(AO243,condition[lookupValue],condition[lookupKey],""))))</f>
        <v/>
      </c>
      <c r="AQ243" s="7" t="str">
        <f t="shared" si="35"/>
        <v/>
      </c>
      <c r="AR243" s="8"/>
    </row>
    <row r="244" spans="2:44"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K244" s="6"/>
      <c r="L244" s="6"/>
      <c r="N244" s="3" t="str">
        <f>IF($A244="ADD",IF(NOT(ISBLANK(M244)),_xlfn.XLOOKUP(M244,ud_gantry_primary_function[lookupValue],ud_gantry_primary_function[lookupKey],"ERROR"),""), "")</f>
        <v/>
      </c>
      <c r="P244" s="3" t="str">
        <f>IF($A244="ADD",IF(NOT(ISBLANK(O244)),_xlfn.XLOOKUP(O244,ud_shape[lookupValue],ud_shape[lookupKey],"ERROR"),""), "")</f>
        <v/>
      </c>
      <c r="R244" s="3" t="str">
        <f>IF($A244="ADD",IF(NOT(ISBLANK(Q244)),_xlfn.XLOOKUP(Q244,ud_gantry_construction_type[lookupValue],ud_gantry_construction_type[lookupKey],"ERROR"),""), "")</f>
        <v/>
      </c>
      <c r="T244" s="3" t="str">
        <f>IF($A244="ADD",IF(NOT(ISBLANK(S244)),_xlfn.XLOOKUP(S244,gantry_material[lookupValue],gantry_material[lookupKey],"ERROR"),""), "")</f>
        <v/>
      </c>
      <c r="V244" s="7"/>
      <c r="W244" s="4"/>
      <c r="X244" s="3" t="str">
        <f t="shared" si="27"/>
        <v/>
      </c>
      <c r="Y244" s="3" t="str">
        <f>IF($A244="","",IF((AND($A244="ADD",OR(X244="",X244="Neither"))),"3",(_xlfn.XLOOKUP(X244,ud_replacement_status[lookupValue],ud_replacement_status[lookupKey],""))))</f>
        <v/>
      </c>
      <c r="Z244" s="3" t="str">
        <f t="shared" si="28"/>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29"/>
        <v/>
      </c>
      <c r="AF244" s="3" t="str">
        <f>IF($A244="","",IF((AND($A244="ADD",OR(AE244="",AE244="Queenstown-Lakes District Council"))),"70",(_xlfn.XLOOKUP(AE244,ud_organisation_owner[lookupValue],ud_organisation_owner[lookupKey],""))))</f>
        <v/>
      </c>
      <c r="AG244" s="3" t="str">
        <f t="shared" si="30"/>
        <v/>
      </c>
      <c r="AH244" s="3" t="str">
        <f>IF($A244="","",IF((AND($A244="ADD",OR(AG244="",AG244="Queenstown-Lakes District Council"))),"70",(_xlfn.XLOOKUP(AG244,ud_organisation_owner[lookupValue],ud_organisation_owner[lookupKey],""))))</f>
        <v/>
      </c>
      <c r="AI244" s="3" t="str">
        <f t="shared" si="31"/>
        <v/>
      </c>
      <c r="AJ244" s="3" t="str">
        <f>IF($A244="","",IF((AND($A244="ADD",OR(AI244="",AI244="Local Authority"))),"17",(_xlfn.XLOOKUP(AI244,ud_sub_organisation[lookupValue],ud_sub_organisation[lookupKey],""))))</f>
        <v/>
      </c>
      <c r="AK244" s="3" t="str">
        <f t="shared" si="32"/>
        <v/>
      </c>
      <c r="AL244" s="3" t="str">
        <f>IF($A244="","",IF((AND($A244="ADD",OR(AK244="",AK244="Vested Assets"))),"12",(_xlfn.XLOOKUP(AK244,ud_work_category[lookupValue],ud_work_category[lookupKey],""))))</f>
        <v/>
      </c>
      <c r="AM244" s="6"/>
      <c r="AN244" s="2" t="str">
        <f t="shared" si="33"/>
        <v/>
      </c>
      <c r="AO244" s="3" t="str">
        <f t="shared" si="34"/>
        <v/>
      </c>
      <c r="AP244" s="3" t="str">
        <f>IF($A244="","",IF((AND($A244="ADD",OR(AO244="",AO244="Excellent"))),"1",(_xlfn.XLOOKUP(AO244,condition[lookupValue],condition[lookupKey],""))))</f>
        <v/>
      </c>
      <c r="AQ244" s="7" t="str">
        <f t="shared" si="35"/>
        <v/>
      </c>
      <c r="AR244" s="8"/>
    </row>
    <row r="245" spans="2:44"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K245" s="6"/>
      <c r="L245" s="6"/>
      <c r="N245" s="3" t="str">
        <f>IF($A245="ADD",IF(NOT(ISBLANK(M245)),_xlfn.XLOOKUP(M245,ud_gantry_primary_function[lookupValue],ud_gantry_primary_function[lookupKey],"ERROR"),""), "")</f>
        <v/>
      </c>
      <c r="P245" s="3" t="str">
        <f>IF($A245="ADD",IF(NOT(ISBLANK(O245)),_xlfn.XLOOKUP(O245,ud_shape[lookupValue],ud_shape[lookupKey],"ERROR"),""), "")</f>
        <v/>
      </c>
      <c r="R245" s="3" t="str">
        <f>IF($A245="ADD",IF(NOT(ISBLANK(Q245)),_xlfn.XLOOKUP(Q245,ud_gantry_construction_type[lookupValue],ud_gantry_construction_type[lookupKey],"ERROR"),""), "")</f>
        <v/>
      </c>
      <c r="T245" s="3" t="str">
        <f>IF($A245="ADD",IF(NOT(ISBLANK(S245)),_xlfn.XLOOKUP(S245,gantry_material[lookupValue],gantry_material[lookupKey],"ERROR"),""), "")</f>
        <v/>
      </c>
      <c r="V245" s="7"/>
      <c r="W245" s="4"/>
      <c r="X245" s="3" t="str">
        <f t="shared" si="27"/>
        <v/>
      </c>
      <c r="Y245" s="3" t="str">
        <f>IF($A245="","",IF((AND($A245="ADD",OR(X245="",X245="Neither"))),"3",(_xlfn.XLOOKUP(X245,ud_replacement_status[lookupValue],ud_replacement_status[lookupKey],""))))</f>
        <v/>
      </c>
      <c r="Z245" s="3" t="str">
        <f t="shared" si="28"/>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29"/>
        <v/>
      </c>
      <c r="AF245" s="3" t="str">
        <f>IF($A245="","",IF((AND($A245="ADD",OR(AE245="",AE245="Queenstown-Lakes District Council"))),"70",(_xlfn.XLOOKUP(AE245,ud_organisation_owner[lookupValue],ud_organisation_owner[lookupKey],""))))</f>
        <v/>
      </c>
      <c r="AG245" s="3" t="str">
        <f t="shared" si="30"/>
        <v/>
      </c>
      <c r="AH245" s="3" t="str">
        <f>IF($A245="","",IF((AND($A245="ADD",OR(AG245="",AG245="Queenstown-Lakes District Council"))),"70",(_xlfn.XLOOKUP(AG245,ud_organisation_owner[lookupValue],ud_organisation_owner[lookupKey],""))))</f>
        <v/>
      </c>
      <c r="AI245" s="3" t="str">
        <f t="shared" si="31"/>
        <v/>
      </c>
      <c r="AJ245" s="3" t="str">
        <f>IF($A245="","",IF((AND($A245="ADD",OR(AI245="",AI245="Local Authority"))),"17",(_xlfn.XLOOKUP(AI245,ud_sub_organisation[lookupValue],ud_sub_organisation[lookupKey],""))))</f>
        <v/>
      </c>
      <c r="AK245" s="3" t="str">
        <f t="shared" si="32"/>
        <v/>
      </c>
      <c r="AL245" s="3" t="str">
        <f>IF($A245="","",IF((AND($A245="ADD",OR(AK245="",AK245="Vested Assets"))),"12",(_xlfn.XLOOKUP(AK245,ud_work_category[lookupValue],ud_work_category[lookupKey],""))))</f>
        <v/>
      </c>
      <c r="AM245" s="6"/>
      <c r="AN245" s="2" t="str">
        <f t="shared" si="33"/>
        <v/>
      </c>
      <c r="AO245" s="3" t="str">
        <f t="shared" si="34"/>
        <v/>
      </c>
      <c r="AP245" s="3" t="str">
        <f>IF($A245="","",IF((AND($A245="ADD",OR(AO245="",AO245="Excellent"))),"1",(_xlfn.XLOOKUP(AO245,condition[lookupValue],condition[lookupKey],""))))</f>
        <v/>
      </c>
      <c r="AQ245" s="7" t="str">
        <f t="shared" si="35"/>
        <v/>
      </c>
      <c r="AR245" s="8"/>
    </row>
    <row r="246" spans="2:44"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K246" s="6"/>
      <c r="L246" s="6"/>
      <c r="N246" s="3" t="str">
        <f>IF($A246="ADD",IF(NOT(ISBLANK(M246)),_xlfn.XLOOKUP(M246,ud_gantry_primary_function[lookupValue],ud_gantry_primary_function[lookupKey],"ERROR"),""), "")</f>
        <v/>
      </c>
      <c r="P246" s="3" t="str">
        <f>IF($A246="ADD",IF(NOT(ISBLANK(O246)),_xlfn.XLOOKUP(O246,ud_shape[lookupValue],ud_shape[lookupKey],"ERROR"),""), "")</f>
        <v/>
      </c>
      <c r="R246" s="3" t="str">
        <f>IF($A246="ADD",IF(NOT(ISBLANK(Q246)),_xlfn.XLOOKUP(Q246,ud_gantry_construction_type[lookupValue],ud_gantry_construction_type[lookupKey],"ERROR"),""), "")</f>
        <v/>
      </c>
      <c r="T246" s="3" t="str">
        <f>IF($A246="ADD",IF(NOT(ISBLANK(S246)),_xlfn.XLOOKUP(S246,gantry_material[lookupValue],gantry_material[lookupKey],"ERROR"),""), "")</f>
        <v/>
      </c>
      <c r="V246" s="7"/>
      <c r="W246" s="4"/>
      <c r="X246" s="3" t="str">
        <f t="shared" si="27"/>
        <v/>
      </c>
      <c r="Y246" s="3" t="str">
        <f>IF($A246="","",IF((AND($A246="ADD",OR(X246="",X246="Neither"))),"3",(_xlfn.XLOOKUP(X246,ud_replacement_status[lookupValue],ud_replacement_status[lookupKey],""))))</f>
        <v/>
      </c>
      <c r="Z246" s="3" t="str">
        <f t="shared" si="28"/>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29"/>
        <v/>
      </c>
      <c r="AF246" s="3" t="str">
        <f>IF($A246="","",IF((AND($A246="ADD",OR(AE246="",AE246="Queenstown-Lakes District Council"))),"70",(_xlfn.XLOOKUP(AE246,ud_organisation_owner[lookupValue],ud_organisation_owner[lookupKey],""))))</f>
        <v/>
      </c>
      <c r="AG246" s="3" t="str">
        <f t="shared" si="30"/>
        <v/>
      </c>
      <c r="AH246" s="3" t="str">
        <f>IF($A246="","",IF((AND($A246="ADD",OR(AG246="",AG246="Queenstown-Lakes District Council"))),"70",(_xlfn.XLOOKUP(AG246,ud_organisation_owner[lookupValue],ud_organisation_owner[lookupKey],""))))</f>
        <v/>
      </c>
      <c r="AI246" s="3" t="str">
        <f t="shared" si="31"/>
        <v/>
      </c>
      <c r="AJ246" s="3" t="str">
        <f>IF($A246="","",IF((AND($A246="ADD",OR(AI246="",AI246="Local Authority"))),"17",(_xlfn.XLOOKUP(AI246,ud_sub_organisation[lookupValue],ud_sub_organisation[lookupKey],""))))</f>
        <v/>
      </c>
      <c r="AK246" s="3" t="str">
        <f t="shared" si="32"/>
        <v/>
      </c>
      <c r="AL246" s="3" t="str">
        <f>IF($A246="","",IF((AND($A246="ADD",OR(AK246="",AK246="Vested Assets"))),"12",(_xlfn.XLOOKUP(AK246,ud_work_category[lookupValue],ud_work_category[lookupKey],""))))</f>
        <v/>
      </c>
      <c r="AM246" s="6"/>
      <c r="AN246" s="2" t="str">
        <f t="shared" si="33"/>
        <v/>
      </c>
      <c r="AO246" s="3" t="str">
        <f t="shared" si="34"/>
        <v/>
      </c>
      <c r="AP246" s="3" t="str">
        <f>IF($A246="","",IF((AND($A246="ADD",OR(AO246="",AO246="Excellent"))),"1",(_xlfn.XLOOKUP(AO246,condition[lookupValue],condition[lookupKey],""))))</f>
        <v/>
      </c>
      <c r="AQ246" s="7" t="str">
        <f t="shared" si="35"/>
        <v/>
      </c>
      <c r="AR246" s="8"/>
    </row>
    <row r="247" spans="2:44"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K247" s="6"/>
      <c r="L247" s="6"/>
      <c r="N247" s="3" t="str">
        <f>IF($A247="ADD",IF(NOT(ISBLANK(M247)),_xlfn.XLOOKUP(M247,ud_gantry_primary_function[lookupValue],ud_gantry_primary_function[lookupKey],"ERROR"),""), "")</f>
        <v/>
      </c>
      <c r="P247" s="3" t="str">
        <f>IF($A247="ADD",IF(NOT(ISBLANK(O247)),_xlfn.XLOOKUP(O247,ud_shape[lookupValue],ud_shape[lookupKey],"ERROR"),""), "")</f>
        <v/>
      </c>
      <c r="R247" s="3" t="str">
        <f>IF($A247="ADD",IF(NOT(ISBLANK(Q247)),_xlfn.XLOOKUP(Q247,ud_gantry_construction_type[lookupValue],ud_gantry_construction_type[lookupKey],"ERROR"),""), "")</f>
        <v/>
      </c>
      <c r="T247" s="3" t="str">
        <f>IF($A247="ADD",IF(NOT(ISBLANK(S247)),_xlfn.XLOOKUP(S247,gantry_material[lookupValue],gantry_material[lookupKey],"ERROR"),""), "")</f>
        <v/>
      </c>
      <c r="V247" s="7"/>
      <c r="W247" s="4"/>
      <c r="X247" s="3" t="str">
        <f t="shared" si="27"/>
        <v/>
      </c>
      <c r="Y247" s="3" t="str">
        <f>IF($A247="","",IF((AND($A247="ADD",OR(X247="",X247="Neither"))),"3",(_xlfn.XLOOKUP(X247,ud_replacement_status[lookupValue],ud_replacement_status[lookupKey],""))))</f>
        <v/>
      </c>
      <c r="Z247" s="3" t="str">
        <f t="shared" si="28"/>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29"/>
        <v/>
      </c>
      <c r="AF247" s="3" t="str">
        <f>IF($A247="","",IF((AND($A247="ADD",OR(AE247="",AE247="Queenstown-Lakes District Council"))),"70",(_xlfn.XLOOKUP(AE247,ud_organisation_owner[lookupValue],ud_organisation_owner[lookupKey],""))))</f>
        <v/>
      </c>
      <c r="AG247" s="3" t="str">
        <f t="shared" si="30"/>
        <v/>
      </c>
      <c r="AH247" s="3" t="str">
        <f>IF($A247="","",IF((AND($A247="ADD",OR(AG247="",AG247="Queenstown-Lakes District Council"))),"70",(_xlfn.XLOOKUP(AG247,ud_organisation_owner[lookupValue],ud_organisation_owner[lookupKey],""))))</f>
        <v/>
      </c>
      <c r="AI247" s="3" t="str">
        <f t="shared" si="31"/>
        <v/>
      </c>
      <c r="AJ247" s="3" t="str">
        <f>IF($A247="","",IF((AND($A247="ADD",OR(AI247="",AI247="Local Authority"))),"17",(_xlfn.XLOOKUP(AI247,ud_sub_organisation[lookupValue],ud_sub_organisation[lookupKey],""))))</f>
        <v/>
      </c>
      <c r="AK247" s="3" t="str">
        <f t="shared" si="32"/>
        <v/>
      </c>
      <c r="AL247" s="3" t="str">
        <f>IF($A247="","",IF((AND($A247="ADD",OR(AK247="",AK247="Vested Assets"))),"12",(_xlfn.XLOOKUP(AK247,ud_work_category[lookupValue],ud_work_category[lookupKey],""))))</f>
        <v/>
      </c>
      <c r="AM247" s="6"/>
      <c r="AN247" s="2" t="str">
        <f t="shared" si="33"/>
        <v/>
      </c>
      <c r="AO247" s="3" t="str">
        <f t="shared" si="34"/>
        <v/>
      </c>
      <c r="AP247" s="3" t="str">
        <f>IF($A247="","",IF((AND($A247="ADD",OR(AO247="",AO247="Excellent"))),"1",(_xlfn.XLOOKUP(AO247,condition[lookupValue],condition[lookupKey],""))))</f>
        <v/>
      </c>
      <c r="AQ247" s="7" t="str">
        <f t="shared" si="35"/>
        <v/>
      </c>
      <c r="AR247" s="8"/>
    </row>
    <row r="248" spans="2:44"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K248" s="6"/>
      <c r="L248" s="6"/>
      <c r="N248" s="3" t="str">
        <f>IF($A248="ADD",IF(NOT(ISBLANK(M248)),_xlfn.XLOOKUP(M248,ud_gantry_primary_function[lookupValue],ud_gantry_primary_function[lookupKey],"ERROR"),""), "")</f>
        <v/>
      </c>
      <c r="P248" s="3" t="str">
        <f>IF($A248="ADD",IF(NOT(ISBLANK(O248)),_xlfn.XLOOKUP(O248,ud_shape[lookupValue],ud_shape[lookupKey],"ERROR"),""), "")</f>
        <v/>
      </c>
      <c r="R248" s="3" t="str">
        <f>IF($A248="ADD",IF(NOT(ISBLANK(Q248)),_xlfn.XLOOKUP(Q248,ud_gantry_construction_type[lookupValue],ud_gantry_construction_type[lookupKey],"ERROR"),""), "")</f>
        <v/>
      </c>
      <c r="T248" s="3" t="str">
        <f>IF($A248="ADD",IF(NOT(ISBLANK(S248)),_xlfn.XLOOKUP(S248,gantry_material[lookupValue],gantry_material[lookupKey],"ERROR"),""), "")</f>
        <v/>
      </c>
      <c r="V248" s="7"/>
      <c r="W248" s="4"/>
      <c r="X248" s="3" t="str">
        <f t="shared" si="27"/>
        <v/>
      </c>
      <c r="Y248" s="3" t="str">
        <f>IF($A248="","",IF((AND($A248="ADD",OR(X248="",X248="Neither"))),"3",(_xlfn.XLOOKUP(X248,ud_replacement_status[lookupValue],ud_replacement_status[lookupKey],""))))</f>
        <v/>
      </c>
      <c r="Z248" s="3" t="str">
        <f t="shared" si="28"/>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29"/>
        <v/>
      </c>
      <c r="AF248" s="3" t="str">
        <f>IF($A248="","",IF((AND($A248="ADD",OR(AE248="",AE248="Queenstown-Lakes District Council"))),"70",(_xlfn.XLOOKUP(AE248,ud_organisation_owner[lookupValue],ud_organisation_owner[lookupKey],""))))</f>
        <v/>
      </c>
      <c r="AG248" s="3" t="str">
        <f t="shared" si="30"/>
        <v/>
      </c>
      <c r="AH248" s="3" t="str">
        <f>IF($A248="","",IF((AND($A248="ADD",OR(AG248="",AG248="Queenstown-Lakes District Council"))),"70",(_xlfn.XLOOKUP(AG248,ud_organisation_owner[lookupValue],ud_organisation_owner[lookupKey],""))))</f>
        <v/>
      </c>
      <c r="AI248" s="3" t="str">
        <f t="shared" si="31"/>
        <v/>
      </c>
      <c r="AJ248" s="3" t="str">
        <f>IF($A248="","",IF((AND($A248="ADD",OR(AI248="",AI248="Local Authority"))),"17",(_xlfn.XLOOKUP(AI248,ud_sub_organisation[lookupValue],ud_sub_organisation[lookupKey],""))))</f>
        <v/>
      </c>
      <c r="AK248" s="3" t="str">
        <f t="shared" si="32"/>
        <v/>
      </c>
      <c r="AL248" s="3" t="str">
        <f>IF($A248="","",IF((AND($A248="ADD",OR(AK248="",AK248="Vested Assets"))),"12",(_xlfn.XLOOKUP(AK248,ud_work_category[lookupValue],ud_work_category[lookupKey],""))))</f>
        <v/>
      </c>
      <c r="AM248" s="6"/>
      <c r="AN248" s="2" t="str">
        <f t="shared" si="33"/>
        <v/>
      </c>
      <c r="AO248" s="3" t="str">
        <f t="shared" si="34"/>
        <v/>
      </c>
      <c r="AP248" s="3" t="str">
        <f>IF($A248="","",IF((AND($A248="ADD",OR(AO248="",AO248="Excellent"))),"1",(_xlfn.XLOOKUP(AO248,condition[lookupValue],condition[lookupKey],""))))</f>
        <v/>
      </c>
      <c r="AQ248" s="7" t="str">
        <f t="shared" si="35"/>
        <v/>
      </c>
      <c r="AR248" s="8"/>
    </row>
    <row r="249" spans="2:44"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K249" s="6"/>
      <c r="L249" s="6"/>
      <c r="N249" s="3" t="str">
        <f>IF($A249="ADD",IF(NOT(ISBLANK(M249)),_xlfn.XLOOKUP(M249,ud_gantry_primary_function[lookupValue],ud_gantry_primary_function[lookupKey],"ERROR"),""), "")</f>
        <v/>
      </c>
      <c r="P249" s="3" t="str">
        <f>IF($A249="ADD",IF(NOT(ISBLANK(O249)),_xlfn.XLOOKUP(O249,ud_shape[lookupValue],ud_shape[lookupKey],"ERROR"),""), "")</f>
        <v/>
      </c>
      <c r="R249" s="3" t="str">
        <f>IF($A249="ADD",IF(NOT(ISBLANK(Q249)),_xlfn.XLOOKUP(Q249,ud_gantry_construction_type[lookupValue],ud_gantry_construction_type[lookupKey],"ERROR"),""), "")</f>
        <v/>
      </c>
      <c r="T249" s="3" t="str">
        <f>IF($A249="ADD",IF(NOT(ISBLANK(S249)),_xlfn.XLOOKUP(S249,gantry_material[lookupValue],gantry_material[lookupKey],"ERROR"),""), "")</f>
        <v/>
      </c>
      <c r="V249" s="7"/>
      <c r="W249" s="4"/>
      <c r="X249" s="3" t="str">
        <f t="shared" si="27"/>
        <v/>
      </c>
      <c r="Y249" s="3" t="str">
        <f>IF($A249="","",IF((AND($A249="ADD",OR(X249="",X249="Neither"))),"3",(_xlfn.XLOOKUP(X249,ud_replacement_status[lookupValue],ud_replacement_status[lookupKey],""))))</f>
        <v/>
      </c>
      <c r="Z249" s="3" t="str">
        <f t="shared" si="28"/>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29"/>
        <v/>
      </c>
      <c r="AF249" s="3" t="str">
        <f>IF($A249="","",IF((AND($A249="ADD",OR(AE249="",AE249="Queenstown-Lakes District Council"))),"70",(_xlfn.XLOOKUP(AE249,ud_organisation_owner[lookupValue],ud_organisation_owner[lookupKey],""))))</f>
        <v/>
      </c>
      <c r="AG249" s="3" t="str">
        <f t="shared" si="30"/>
        <v/>
      </c>
      <c r="AH249" s="3" t="str">
        <f>IF($A249="","",IF((AND($A249="ADD",OR(AG249="",AG249="Queenstown-Lakes District Council"))),"70",(_xlfn.XLOOKUP(AG249,ud_organisation_owner[lookupValue],ud_organisation_owner[lookupKey],""))))</f>
        <v/>
      </c>
      <c r="AI249" s="3" t="str">
        <f t="shared" si="31"/>
        <v/>
      </c>
      <c r="AJ249" s="3" t="str">
        <f>IF($A249="","",IF((AND($A249="ADD",OR(AI249="",AI249="Local Authority"))),"17",(_xlfn.XLOOKUP(AI249,ud_sub_organisation[lookupValue],ud_sub_organisation[lookupKey],""))))</f>
        <v/>
      </c>
      <c r="AK249" s="3" t="str">
        <f t="shared" si="32"/>
        <v/>
      </c>
      <c r="AL249" s="3" t="str">
        <f>IF($A249="","",IF((AND($A249="ADD",OR(AK249="",AK249="Vested Assets"))),"12",(_xlfn.XLOOKUP(AK249,ud_work_category[lookupValue],ud_work_category[lookupKey],""))))</f>
        <v/>
      </c>
      <c r="AM249" s="6"/>
      <c r="AN249" s="2" t="str">
        <f t="shared" si="33"/>
        <v/>
      </c>
      <c r="AO249" s="3" t="str">
        <f t="shared" si="34"/>
        <v/>
      </c>
      <c r="AP249" s="3" t="str">
        <f>IF($A249="","",IF((AND($A249="ADD",OR(AO249="",AO249="Excellent"))),"1",(_xlfn.XLOOKUP(AO249,condition[lookupValue],condition[lookupKey],""))))</f>
        <v/>
      </c>
      <c r="AQ249" s="7" t="str">
        <f t="shared" si="35"/>
        <v/>
      </c>
      <c r="AR249" s="8"/>
    </row>
    <row r="250" spans="2:44"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K250" s="6"/>
      <c r="L250" s="6"/>
      <c r="N250" s="3" t="str">
        <f>IF($A250="ADD",IF(NOT(ISBLANK(M250)),_xlfn.XLOOKUP(M250,ud_gantry_primary_function[lookupValue],ud_gantry_primary_function[lookupKey],"ERROR"),""), "")</f>
        <v/>
      </c>
      <c r="P250" s="3" t="str">
        <f>IF($A250="ADD",IF(NOT(ISBLANK(O250)),_xlfn.XLOOKUP(O250,ud_shape[lookupValue],ud_shape[lookupKey],"ERROR"),""), "")</f>
        <v/>
      </c>
      <c r="R250" s="3" t="str">
        <f>IF($A250="ADD",IF(NOT(ISBLANK(Q250)),_xlfn.XLOOKUP(Q250,ud_gantry_construction_type[lookupValue],ud_gantry_construction_type[lookupKey],"ERROR"),""), "")</f>
        <v/>
      </c>
      <c r="T250" s="3" t="str">
        <f>IF($A250="ADD",IF(NOT(ISBLANK(S250)),_xlfn.XLOOKUP(S250,gantry_material[lookupValue],gantry_material[lookupKey],"ERROR"),""), "")</f>
        <v/>
      </c>
      <c r="V250" s="7"/>
      <c r="W250" s="4"/>
      <c r="X250" s="3" t="str">
        <f t="shared" si="27"/>
        <v/>
      </c>
      <c r="Y250" s="3" t="str">
        <f>IF($A250="","",IF((AND($A250="ADD",OR(X250="",X250="Neither"))),"3",(_xlfn.XLOOKUP(X250,ud_replacement_status[lookupValue],ud_replacement_status[lookupKey],""))))</f>
        <v/>
      </c>
      <c r="Z250" s="3" t="str">
        <f t="shared" si="28"/>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29"/>
        <v/>
      </c>
      <c r="AF250" s="3" t="str">
        <f>IF($A250="","",IF((AND($A250="ADD",OR(AE250="",AE250="Queenstown-Lakes District Council"))),"70",(_xlfn.XLOOKUP(AE250,ud_organisation_owner[lookupValue],ud_organisation_owner[lookupKey],""))))</f>
        <v/>
      </c>
      <c r="AG250" s="3" t="str">
        <f t="shared" si="30"/>
        <v/>
      </c>
      <c r="AH250" s="3" t="str">
        <f>IF($A250="","",IF((AND($A250="ADD",OR(AG250="",AG250="Queenstown-Lakes District Council"))),"70",(_xlfn.XLOOKUP(AG250,ud_organisation_owner[lookupValue],ud_organisation_owner[lookupKey],""))))</f>
        <v/>
      </c>
      <c r="AI250" s="3" t="str">
        <f t="shared" si="31"/>
        <v/>
      </c>
      <c r="AJ250" s="3" t="str">
        <f>IF($A250="","",IF((AND($A250="ADD",OR(AI250="",AI250="Local Authority"))),"17",(_xlfn.XLOOKUP(AI250,ud_sub_organisation[lookupValue],ud_sub_organisation[lookupKey],""))))</f>
        <v/>
      </c>
      <c r="AK250" s="3" t="str">
        <f t="shared" si="32"/>
        <v/>
      </c>
      <c r="AL250" s="3" t="str">
        <f>IF($A250="","",IF((AND($A250="ADD",OR(AK250="",AK250="Vested Assets"))),"12",(_xlfn.XLOOKUP(AK250,ud_work_category[lookupValue],ud_work_category[lookupKey],""))))</f>
        <v/>
      </c>
      <c r="AM250" s="6"/>
      <c r="AN250" s="2" t="str">
        <f t="shared" si="33"/>
        <v/>
      </c>
      <c r="AO250" s="3" t="str">
        <f t="shared" si="34"/>
        <v/>
      </c>
      <c r="AP250" s="3" t="str">
        <f>IF($A250="","",IF((AND($A250="ADD",OR(AO250="",AO250="Excellent"))),"1",(_xlfn.XLOOKUP(AO250,condition[lookupValue],condition[lookupKey],""))))</f>
        <v/>
      </c>
      <c r="AQ250" s="7" t="str">
        <f t="shared" si="35"/>
        <v/>
      </c>
      <c r="AR250" s="8"/>
    </row>
    <row r="251" spans="2:44"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K251" s="6"/>
      <c r="L251" s="6"/>
      <c r="N251" s="3" t="str">
        <f>IF($A251="ADD",IF(NOT(ISBLANK(M251)),_xlfn.XLOOKUP(M251,ud_gantry_primary_function[lookupValue],ud_gantry_primary_function[lookupKey],"ERROR"),""), "")</f>
        <v/>
      </c>
      <c r="P251" s="3" t="str">
        <f>IF($A251="ADD",IF(NOT(ISBLANK(O251)),_xlfn.XLOOKUP(O251,ud_shape[lookupValue],ud_shape[lookupKey],"ERROR"),""), "")</f>
        <v/>
      </c>
      <c r="R251" s="3" t="str">
        <f>IF($A251="ADD",IF(NOT(ISBLANK(Q251)),_xlfn.XLOOKUP(Q251,ud_gantry_construction_type[lookupValue],ud_gantry_construction_type[lookupKey],"ERROR"),""), "")</f>
        <v/>
      </c>
      <c r="T251" s="3" t="str">
        <f>IF($A251="ADD",IF(NOT(ISBLANK(S251)),_xlfn.XLOOKUP(S251,gantry_material[lookupValue],gantry_material[lookupKey],"ERROR"),""), "")</f>
        <v/>
      </c>
      <c r="V251" s="7"/>
      <c r="W251" s="4"/>
      <c r="X251" s="3" t="str">
        <f t="shared" si="27"/>
        <v/>
      </c>
      <c r="Y251" s="3" t="str">
        <f>IF($A251="","",IF((AND($A251="ADD",OR(X251="",X251="Neither"))),"3",(_xlfn.XLOOKUP(X251,ud_replacement_status[lookupValue],ud_replacement_status[lookupKey],""))))</f>
        <v/>
      </c>
      <c r="Z251" s="3" t="str">
        <f t="shared" si="28"/>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29"/>
        <v/>
      </c>
      <c r="AF251" s="3" t="str">
        <f>IF($A251="","",IF((AND($A251="ADD",OR(AE251="",AE251="Queenstown-Lakes District Council"))),"70",(_xlfn.XLOOKUP(AE251,ud_organisation_owner[lookupValue],ud_organisation_owner[lookupKey],""))))</f>
        <v/>
      </c>
      <c r="AG251" s="3" t="str">
        <f t="shared" si="30"/>
        <v/>
      </c>
      <c r="AH251" s="3" t="str">
        <f>IF($A251="","",IF((AND($A251="ADD",OR(AG251="",AG251="Queenstown-Lakes District Council"))),"70",(_xlfn.XLOOKUP(AG251,ud_organisation_owner[lookupValue],ud_organisation_owner[lookupKey],""))))</f>
        <v/>
      </c>
      <c r="AI251" s="3" t="str">
        <f t="shared" si="31"/>
        <v/>
      </c>
      <c r="AJ251" s="3" t="str">
        <f>IF($A251="","",IF((AND($A251="ADD",OR(AI251="",AI251="Local Authority"))),"17",(_xlfn.XLOOKUP(AI251,ud_sub_organisation[lookupValue],ud_sub_organisation[lookupKey],""))))</f>
        <v/>
      </c>
      <c r="AK251" s="3" t="str">
        <f t="shared" si="32"/>
        <v/>
      </c>
      <c r="AL251" s="3" t="str">
        <f>IF($A251="","",IF((AND($A251="ADD",OR(AK251="",AK251="Vested Assets"))),"12",(_xlfn.XLOOKUP(AK251,ud_work_category[lookupValue],ud_work_category[lookupKey],""))))</f>
        <v/>
      </c>
      <c r="AM251" s="6"/>
      <c r="AN251" s="2" t="str">
        <f t="shared" si="33"/>
        <v/>
      </c>
      <c r="AO251" s="3" t="str">
        <f t="shared" si="34"/>
        <v/>
      </c>
      <c r="AP251" s="3" t="str">
        <f>IF($A251="","",IF((AND($A251="ADD",OR(AO251="",AO251="Excellent"))),"1",(_xlfn.XLOOKUP(AO251,condition[lookupValue],condition[lookupKey],""))))</f>
        <v/>
      </c>
      <c r="AQ251" s="7" t="str">
        <f t="shared" si="35"/>
        <v/>
      </c>
      <c r="AR251" s="8"/>
    </row>
    <row r="252" spans="2:44"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K252" s="6"/>
      <c r="L252" s="6"/>
      <c r="N252" s="3" t="str">
        <f>IF($A252="ADD",IF(NOT(ISBLANK(M252)),_xlfn.XLOOKUP(M252,ud_gantry_primary_function[lookupValue],ud_gantry_primary_function[lookupKey],"ERROR"),""), "")</f>
        <v/>
      </c>
      <c r="P252" s="3" t="str">
        <f>IF($A252="ADD",IF(NOT(ISBLANK(O252)),_xlfn.XLOOKUP(O252,ud_shape[lookupValue],ud_shape[lookupKey],"ERROR"),""), "")</f>
        <v/>
      </c>
      <c r="R252" s="3" t="str">
        <f>IF($A252="ADD",IF(NOT(ISBLANK(Q252)),_xlfn.XLOOKUP(Q252,ud_gantry_construction_type[lookupValue],ud_gantry_construction_type[lookupKey],"ERROR"),""), "")</f>
        <v/>
      </c>
      <c r="T252" s="3" t="str">
        <f>IF($A252="ADD",IF(NOT(ISBLANK(S252)),_xlfn.XLOOKUP(S252,gantry_material[lookupValue],gantry_material[lookupKey],"ERROR"),""), "")</f>
        <v/>
      </c>
      <c r="V252" s="7"/>
      <c r="W252" s="4"/>
      <c r="X252" s="3" t="str">
        <f t="shared" si="27"/>
        <v/>
      </c>
      <c r="Y252" s="3" t="str">
        <f>IF($A252="","",IF((AND($A252="ADD",OR(X252="",X252="Neither"))),"3",(_xlfn.XLOOKUP(X252,ud_replacement_status[lookupValue],ud_replacement_status[lookupKey],""))))</f>
        <v/>
      </c>
      <c r="Z252" s="3" t="str">
        <f t="shared" si="28"/>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29"/>
        <v/>
      </c>
      <c r="AF252" s="3" t="str">
        <f>IF($A252="","",IF((AND($A252="ADD",OR(AE252="",AE252="Queenstown-Lakes District Council"))),"70",(_xlfn.XLOOKUP(AE252,ud_organisation_owner[lookupValue],ud_organisation_owner[lookupKey],""))))</f>
        <v/>
      </c>
      <c r="AG252" s="3" t="str">
        <f t="shared" si="30"/>
        <v/>
      </c>
      <c r="AH252" s="3" t="str">
        <f>IF($A252="","",IF((AND($A252="ADD",OR(AG252="",AG252="Queenstown-Lakes District Council"))),"70",(_xlfn.XLOOKUP(AG252,ud_organisation_owner[lookupValue],ud_organisation_owner[lookupKey],""))))</f>
        <v/>
      </c>
      <c r="AI252" s="3" t="str">
        <f t="shared" si="31"/>
        <v/>
      </c>
      <c r="AJ252" s="3" t="str">
        <f>IF($A252="","",IF((AND($A252="ADD",OR(AI252="",AI252="Local Authority"))),"17",(_xlfn.XLOOKUP(AI252,ud_sub_organisation[lookupValue],ud_sub_organisation[lookupKey],""))))</f>
        <v/>
      </c>
      <c r="AK252" s="3" t="str">
        <f t="shared" si="32"/>
        <v/>
      </c>
      <c r="AL252" s="3" t="str">
        <f>IF($A252="","",IF((AND($A252="ADD",OR(AK252="",AK252="Vested Assets"))),"12",(_xlfn.XLOOKUP(AK252,ud_work_category[lookupValue],ud_work_category[lookupKey],""))))</f>
        <v/>
      </c>
      <c r="AM252" s="6"/>
      <c r="AN252" s="2" t="str">
        <f t="shared" si="33"/>
        <v/>
      </c>
      <c r="AO252" s="3" t="str">
        <f t="shared" si="34"/>
        <v/>
      </c>
      <c r="AP252" s="3" t="str">
        <f>IF($A252="","",IF((AND($A252="ADD",OR(AO252="",AO252="Excellent"))),"1",(_xlfn.XLOOKUP(AO252,condition[lookupValue],condition[lookupKey],""))))</f>
        <v/>
      </c>
      <c r="AQ252" s="7" t="str">
        <f t="shared" si="35"/>
        <v/>
      </c>
      <c r="AR252" s="8"/>
    </row>
    <row r="253" spans="2:44"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K253" s="6"/>
      <c r="L253" s="6"/>
      <c r="N253" s="3" t="str">
        <f>IF($A253="ADD",IF(NOT(ISBLANK(M253)),_xlfn.XLOOKUP(M253,ud_gantry_primary_function[lookupValue],ud_gantry_primary_function[lookupKey],"ERROR"),""), "")</f>
        <v/>
      </c>
      <c r="P253" s="3" t="str">
        <f>IF($A253="ADD",IF(NOT(ISBLANK(O253)),_xlfn.XLOOKUP(O253,ud_shape[lookupValue],ud_shape[lookupKey],"ERROR"),""), "")</f>
        <v/>
      </c>
      <c r="R253" s="3" t="str">
        <f>IF($A253="ADD",IF(NOT(ISBLANK(Q253)),_xlfn.XLOOKUP(Q253,ud_gantry_construction_type[lookupValue],ud_gantry_construction_type[lookupKey],"ERROR"),""), "")</f>
        <v/>
      </c>
      <c r="T253" s="3" t="str">
        <f>IF($A253="ADD",IF(NOT(ISBLANK(S253)),_xlfn.XLOOKUP(S253,gantry_material[lookupValue],gantry_material[lookupKey],"ERROR"),""), "")</f>
        <v/>
      </c>
      <c r="V253" s="7"/>
      <c r="W253" s="4"/>
      <c r="X253" s="3" t="str">
        <f t="shared" si="27"/>
        <v/>
      </c>
      <c r="Y253" s="3" t="str">
        <f>IF($A253="","",IF((AND($A253="ADD",OR(X253="",X253="Neither"))),"3",(_xlfn.XLOOKUP(X253,ud_replacement_status[lookupValue],ud_replacement_status[lookupKey],""))))</f>
        <v/>
      </c>
      <c r="Z253" s="3" t="str">
        <f t="shared" si="28"/>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29"/>
        <v/>
      </c>
      <c r="AF253" s="3" t="str">
        <f>IF($A253="","",IF((AND($A253="ADD",OR(AE253="",AE253="Queenstown-Lakes District Council"))),"70",(_xlfn.XLOOKUP(AE253,ud_organisation_owner[lookupValue],ud_organisation_owner[lookupKey],""))))</f>
        <v/>
      </c>
      <c r="AG253" s="3" t="str">
        <f t="shared" si="30"/>
        <v/>
      </c>
      <c r="AH253" s="3" t="str">
        <f>IF($A253="","",IF((AND($A253="ADD",OR(AG253="",AG253="Queenstown-Lakes District Council"))),"70",(_xlfn.XLOOKUP(AG253,ud_organisation_owner[lookupValue],ud_organisation_owner[lookupKey],""))))</f>
        <v/>
      </c>
      <c r="AI253" s="3" t="str">
        <f t="shared" si="31"/>
        <v/>
      </c>
      <c r="AJ253" s="3" t="str">
        <f>IF($A253="","",IF((AND($A253="ADD",OR(AI253="",AI253="Local Authority"))),"17",(_xlfn.XLOOKUP(AI253,ud_sub_organisation[lookupValue],ud_sub_organisation[lookupKey],""))))</f>
        <v/>
      </c>
      <c r="AK253" s="3" t="str">
        <f t="shared" si="32"/>
        <v/>
      </c>
      <c r="AL253" s="3" t="str">
        <f>IF($A253="","",IF((AND($A253="ADD",OR(AK253="",AK253="Vested Assets"))),"12",(_xlfn.XLOOKUP(AK253,ud_work_category[lookupValue],ud_work_category[lookupKey],""))))</f>
        <v/>
      </c>
      <c r="AM253" s="6"/>
      <c r="AN253" s="2" t="str">
        <f t="shared" si="33"/>
        <v/>
      </c>
      <c r="AO253" s="3" t="str">
        <f t="shared" si="34"/>
        <v/>
      </c>
      <c r="AP253" s="3" t="str">
        <f>IF($A253="","",IF((AND($A253="ADD",OR(AO253="",AO253="Excellent"))),"1",(_xlfn.XLOOKUP(AO253,condition[lookupValue],condition[lookupKey],""))))</f>
        <v/>
      </c>
      <c r="AQ253" s="7" t="str">
        <f t="shared" si="35"/>
        <v/>
      </c>
      <c r="AR253" s="8"/>
    </row>
    <row r="254" spans="2:44"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K254" s="6"/>
      <c r="L254" s="6"/>
      <c r="N254" s="3" t="str">
        <f>IF($A254="ADD",IF(NOT(ISBLANK(M254)),_xlfn.XLOOKUP(M254,ud_gantry_primary_function[lookupValue],ud_gantry_primary_function[lookupKey],"ERROR"),""), "")</f>
        <v/>
      </c>
      <c r="P254" s="3" t="str">
        <f>IF($A254="ADD",IF(NOT(ISBLANK(O254)),_xlfn.XLOOKUP(O254,ud_shape[lookupValue],ud_shape[lookupKey],"ERROR"),""), "")</f>
        <v/>
      </c>
      <c r="R254" s="3" t="str">
        <f>IF($A254="ADD",IF(NOT(ISBLANK(Q254)),_xlfn.XLOOKUP(Q254,ud_gantry_construction_type[lookupValue],ud_gantry_construction_type[lookupKey],"ERROR"),""), "")</f>
        <v/>
      </c>
      <c r="T254" s="3" t="str">
        <f>IF($A254="ADD",IF(NOT(ISBLANK(S254)),_xlfn.XLOOKUP(S254,gantry_material[lookupValue],gantry_material[lookupKey],"ERROR"),""), "")</f>
        <v/>
      </c>
      <c r="V254" s="7"/>
      <c r="W254" s="4"/>
      <c r="X254" s="3" t="str">
        <f t="shared" si="27"/>
        <v/>
      </c>
      <c r="Y254" s="3" t="str">
        <f>IF($A254="","",IF((AND($A254="ADD",OR(X254="",X254="Neither"))),"3",(_xlfn.XLOOKUP(X254,ud_replacement_status[lookupValue],ud_replacement_status[lookupKey],""))))</f>
        <v/>
      </c>
      <c r="Z254" s="3" t="str">
        <f t="shared" si="28"/>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29"/>
        <v/>
      </c>
      <c r="AF254" s="3" t="str">
        <f>IF($A254="","",IF((AND($A254="ADD",OR(AE254="",AE254="Queenstown-Lakes District Council"))),"70",(_xlfn.XLOOKUP(AE254,ud_organisation_owner[lookupValue],ud_organisation_owner[lookupKey],""))))</f>
        <v/>
      </c>
      <c r="AG254" s="3" t="str">
        <f t="shared" si="30"/>
        <v/>
      </c>
      <c r="AH254" s="3" t="str">
        <f>IF($A254="","",IF((AND($A254="ADD",OR(AG254="",AG254="Queenstown-Lakes District Council"))),"70",(_xlfn.XLOOKUP(AG254,ud_organisation_owner[lookupValue],ud_organisation_owner[lookupKey],""))))</f>
        <v/>
      </c>
      <c r="AI254" s="3" t="str">
        <f t="shared" si="31"/>
        <v/>
      </c>
      <c r="AJ254" s="3" t="str">
        <f>IF($A254="","",IF((AND($A254="ADD",OR(AI254="",AI254="Local Authority"))),"17",(_xlfn.XLOOKUP(AI254,ud_sub_organisation[lookupValue],ud_sub_organisation[lookupKey],""))))</f>
        <v/>
      </c>
      <c r="AK254" s="3" t="str">
        <f t="shared" si="32"/>
        <v/>
      </c>
      <c r="AL254" s="3" t="str">
        <f>IF($A254="","",IF((AND($A254="ADD",OR(AK254="",AK254="Vested Assets"))),"12",(_xlfn.XLOOKUP(AK254,ud_work_category[lookupValue],ud_work_category[lookupKey],""))))</f>
        <v/>
      </c>
      <c r="AM254" s="6"/>
      <c r="AN254" s="2" t="str">
        <f t="shared" si="33"/>
        <v/>
      </c>
      <c r="AO254" s="3" t="str">
        <f t="shared" si="34"/>
        <v/>
      </c>
      <c r="AP254" s="3" t="str">
        <f>IF($A254="","",IF((AND($A254="ADD",OR(AO254="",AO254="Excellent"))),"1",(_xlfn.XLOOKUP(AO254,condition[lookupValue],condition[lookupKey],""))))</f>
        <v/>
      </c>
      <c r="AQ254" s="7" t="str">
        <f t="shared" si="35"/>
        <v/>
      </c>
      <c r="AR254" s="8"/>
    </row>
    <row r="255" spans="2:44"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K255" s="6"/>
      <c r="L255" s="6"/>
      <c r="N255" s="3" t="str">
        <f>IF($A255="ADD",IF(NOT(ISBLANK(M255)),_xlfn.XLOOKUP(M255,ud_gantry_primary_function[lookupValue],ud_gantry_primary_function[lookupKey],"ERROR"),""), "")</f>
        <v/>
      </c>
      <c r="P255" s="3" t="str">
        <f>IF($A255="ADD",IF(NOT(ISBLANK(O255)),_xlfn.XLOOKUP(O255,ud_shape[lookupValue],ud_shape[lookupKey],"ERROR"),""), "")</f>
        <v/>
      </c>
      <c r="R255" s="3" t="str">
        <f>IF($A255="ADD",IF(NOT(ISBLANK(Q255)),_xlfn.XLOOKUP(Q255,ud_gantry_construction_type[lookupValue],ud_gantry_construction_type[lookupKey],"ERROR"),""), "")</f>
        <v/>
      </c>
      <c r="T255" s="3" t="str">
        <f>IF($A255="ADD",IF(NOT(ISBLANK(S255)),_xlfn.XLOOKUP(S255,gantry_material[lookupValue],gantry_material[lookupKey],"ERROR"),""), "")</f>
        <v/>
      </c>
      <c r="V255" s="7"/>
      <c r="W255" s="4"/>
      <c r="X255" s="3" t="str">
        <f t="shared" si="27"/>
        <v/>
      </c>
      <c r="Y255" s="3" t="str">
        <f>IF($A255="","",IF((AND($A255="ADD",OR(X255="",X255="Neither"))),"3",(_xlfn.XLOOKUP(X255,ud_replacement_status[lookupValue],ud_replacement_status[lookupKey],""))))</f>
        <v/>
      </c>
      <c r="Z255" s="3" t="str">
        <f t="shared" si="28"/>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29"/>
        <v/>
      </c>
      <c r="AF255" s="3" t="str">
        <f>IF($A255="","",IF((AND($A255="ADD",OR(AE255="",AE255="Queenstown-Lakes District Council"))),"70",(_xlfn.XLOOKUP(AE255,ud_organisation_owner[lookupValue],ud_organisation_owner[lookupKey],""))))</f>
        <v/>
      </c>
      <c r="AG255" s="3" t="str">
        <f t="shared" si="30"/>
        <v/>
      </c>
      <c r="AH255" s="3" t="str">
        <f>IF($A255="","",IF((AND($A255="ADD",OR(AG255="",AG255="Queenstown-Lakes District Council"))),"70",(_xlfn.XLOOKUP(AG255,ud_organisation_owner[lookupValue],ud_organisation_owner[lookupKey],""))))</f>
        <v/>
      </c>
      <c r="AI255" s="3" t="str">
        <f t="shared" si="31"/>
        <v/>
      </c>
      <c r="AJ255" s="3" t="str">
        <f>IF($A255="","",IF((AND($A255="ADD",OR(AI255="",AI255="Local Authority"))),"17",(_xlfn.XLOOKUP(AI255,ud_sub_organisation[lookupValue],ud_sub_organisation[lookupKey],""))))</f>
        <v/>
      </c>
      <c r="AK255" s="3" t="str">
        <f t="shared" si="32"/>
        <v/>
      </c>
      <c r="AL255" s="3" t="str">
        <f>IF($A255="","",IF((AND($A255="ADD",OR(AK255="",AK255="Vested Assets"))),"12",(_xlfn.XLOOKUP(AK255,ud_work_category[lookupValue],ud_work_category[lookupKey],""))))</f>
        <v/>
      </c>
      <c r="AM255" s="6"/>
      <c r="AN255" s="2" t="str">
        <f t="shared" si="33"/>
        <v/>
      </c>
      <c r="AO255" s="3" t="str">
        <f t="shared" si="34"/>
        <v/>
      </c>
      <c r="AP255" s="3" t="str">
        <f>IF($A255="","",IF((AND($A255="ADD",OR(AO255="",AO255="Excellent"))),"1",(_xlfn.XLOOKUP(AO255,condition[lookupValue],condition[lookupKey],""))))</f>
        <v/>
      </c>
      <c r="AQ255" s="7" t="str">
        <f t="shared" si="35"/>
        <v/>
      </c>
      <c r="AR255" s="8"/>
    </row>
    <row r="256" spans="2:44"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K256" s="6"/>
      <c r="L256" s="6"/>
      <c r="N256" s="3" t="str">
        <f>IF($A256="ADD",IF(NOT(ISBLANK(M256)),_xlfn.XLOOKUP(M256,ud_gantry_primary_function[lookupValue],ud_gantry_primary_function[lookupKey],"ERROR"),""), "")</f>
        <v/>
      </c>
      <c r="P256" s="3" t="str">
        <f>IF($A256="ADD",IF(NOT(ISBLANK(O256)),_xlfn.XLOOKUP(O256,ud_shape[lookupValue],ud_shape[lookupKey],"ERROR"),""), "")</f>
        <v/>
      </c>
      <c r="R256" s="3" t="str">
        <f>IF($A256="ADD",IF(NOT(ISBLANK(Q256)),_xlfn.XLOOKUP(Q256,ud_gantry_construction_type[lookupValue],ud_gantry_construction_type[lookupKey],"ERROR"),""), "")</f>
        <v/>
      </c>
      <c r="T256" s="3" t="str">
        <f>IF($A256="ADD",IF(NOT(ISBLANK(S256)),_xlfn.XLOOKUP(S256,gantry_material[lookupValue],gantry_material[lookupKey],"ERROR"),""), "")</f>
        <v/>
      </c>
      <c r="V256" s="7"/>
      <c r="W256" s="4"/>
      <c r="X256" s="3" t="str">
        <f t="shared" si="27"/>
        <v/>
      </c>
      <c r="Y256" s="3" t="str">
        <f>IF($A256="","",IF((AND($A256="ADD",OR(X256="",X256="Neither"))),"3",(_xlfn.XLOOKUP(X256,ud_replacement_status[lookupValue],ud_replacement_status[lookupKey],""))))</f>
        <v/>
      </c>
      <c r="Z256" s="3" t="str">
        <f t="shared" si="28"/>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29"/>
        <v/>
      </c>
      <c r="AF256" s="3" t="str">
        <f>IF($A256="","",IF((AND($A256="ADD",OR(AE256="",AE256="Queenstown-Lakes District Council"))),"70",(_xlfn.XLOOKUP(AE256,ud_organisation_owner[lookupValue],ud_organisation_owner[lookupKey],""))))</f>
        <v/>
      </c>
      <c r="AG256" s="3" t="str">
        <f t="shared" si="30"/>
        <v/>
      </c>
      <c r="AH256" s="3" t="str">
        <f>IF($A256="","",IF((AND($A256="ADD",OR(AG256="",AG256="Queenstown-Lakes District Council"))),"70",(_xlfn.XLOOKUP(AG256,ud_organisation_owner[lookupValue],ud_organisation_owner[lookupKey],""))))</f>
        <v/>
      </c>
      <c r="AI256" s="3" t="str">
        <f t="shared" si="31"/>
        <v/>
      </c>
      <c r="AJ256" s="3" t="str">
        <f>IF($A256="","",IF((AND($A256="ADD",OR(AI256="",AI256="Local Authority"))),"17",(_xlfn.XLOOKUP(AI256,ud_sub_organisation[lookupValue],ud_sub_organisation[lookupKey],""))))</f>
        <v/>
      </c>
      <c r="AK256" s="3" t="str">
        <f t="shared" si="32"/>
        <v/>
      </c>
      <c r="AL256" s="3" t="str">
        <f>IF($A256="","",IF((AND($A256="ADD",OR(AK256="",AK256="Vested Assets"))),"12",(_xlfn.XLOOKUP(AK256,ud_work_category[lookupValue],ud_work_category[lookupKey],""))))</f>
        <v/>
      </c>
      <c r="AM256" s="6"/>
      <c r="AN256" s="2" t="str">
        <f t="shared" si="33"/>
        <v/>
      </c>
      <c r="AO256" s="3" t="str">
        <f t="shared" si="34"/>
        <v/>
      </c>
      <c r="AP256" s="3" t="str">
        <f>IF($A256="","",IF((AND($A256="ADD",OR(AO256="",AO256="Excellent"))),"1",(_xlfn.XLOOKUP(AO256,condition[lookupValue],condition[lookupKey],""))))</f>
        <v/>
      </c>
      <c r="AQ256" s="7" t="str">
        <f t="shared" si="35"/>
        <v/>
      </c>
      <c r="AR256" s="8"/>
    </row>
    <row r="257" spans="2:44"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K257" s="6"/>
      <c r="L257" s="6"/>
      <c r="N257" s="3" t="str">
        <f>IF($A257="ADD",IF(NOT(ISBLANK(M257)),_xlfn.XLOOKUP(M257,ud_gantry_primary_function[lookupValue],ud_gantry_primary_function[lookupKey],"ERROR"),""), "")</f>
        <v/>
      </c>
      <c r="P257" s="3" t="str">
        <f>IF($A257="ADD",IF(NOT(ISBLANK(O257)),_xlfn.XLOOKUP(O257,ud_shape[lookupValue],ud_shape[lookupKey],"ERROR"),""), "")</f>
        <v/>
      </c>
      <c r="R257" s="3" t="str">
        <f>IF($A257="ADD",IF(NOT(ISBLANK(Q257)),_xlfn.XLOOKUP(Q257,ud_gantry_construction_type[lookupValue],ud_gantry_construction_type[lookupKey],"ERROR"),""), "")</f>
        <v/>
      </c>
      <c r="T257" s="3" t="str">
        <f>IF($A257="ADD",IF(NOT(ISBLANK(S257)),_xlfn.XLOOKUP(S257,gantry_material[lookupValue],gantry_material[lookupKey],"ERROR"),""), "")</f>
        <v/>
      </c>
      <c r="V257" s="7"/>
      <c r="W257" s="4"/>
      <c r="X257" s="3" t="str">
        <f t="shared" si="27"/>
        <v/>
      </c>
      <c r="Y257" s="3" t="str">
        <f>IF($A257="","",IF((AND($A257="ADD",OR(X257="",X257="Neither"))),"3",(_xlfn.XLOOKUP(X257,ud_replacement_status[lookupValue],ud_replacement_status[lookupKey],""))))</f>
        <v/>
      </c>
      <c r="Z257" s="3" t="str">
        <f t="shared" si="28"/>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29"/>
        <v/>
      </c>
      <c r="AF257" s="3" t="str">
        <f>IF($A257="","",IF((AND($A257="ADD",OR(AE257="",AE257="Queenstown-Lakes District Council"))),"70",(_xlfn.XLOOKUP(AE257,ud_organisation_owner[lookupValue],ud_organisation_owner[lookupKey],""))))</f>
        <v/>
      </c>
      <c r="AG257" s="3" t="str">
        <f t="shared" si="30"/>
        <v/>
      </c>
      <c r="AH257" s="3" t="str">
        <f>IF($A257="","",IF((AND($A257="ADD",OR(AG257="",AG257="Queenstown-Lakes District Council"))),"70",(_xlfn.XLOOKUP(AG257,ud_organisation_owner[lookupValue],ud_organisation_owner[lookupKey],""))))</f>
        <v/>
      </c>
      <c r="AI257" s="3" t="str">
        <f t="shared" si="31"/>
        <v/>
      </c>
      <c r="AJ257" s="3" t="str">
        <f>IF($A257="","",IF((AND($A257="ADD",OR(AI257="",AI257="Local Authority"))),"17",(_xlfn.XLOOKUP(AI257,ud_sub_organisation[lookupValue],ud_sub_organisation[lookupKey],""))))</f>
        <v/>
      </c>
      <c r="AK257" s="3" t="str">
        <f t="shared" si="32"/>
        <v/>
      </c>
      <c r="AL257" s="3" t="str">
        <f>IF($A257="","",IF((AND($A257="ADD",OR(AK257="",AK257="Vested Assets"))),"12",(_xlfn.XLOOKUP(AK257,ud_work_category[lookupValue],ud_work_category[lookupKey],""))))</f>
        <v/>
      </c>
      <c r="AM257" s="6"/>
      <c r="AN257" s="2" t="str">
        <f t="shared" si="33"/>
        <v/>
      </c>
      <c r="AO257" s="3" t="str">
        <f t="shared" si="34"/>
        <v/>
      </c>
      <c r="AP257" s="3" t="str">
        <f>IF($A257="","",IF((AND($A257="ADD",OR(AO257="",AO257="Excellent"))),"1",(_xlfn.XLOOKUP(AO257,condition[lookupValue],condition[lookupKey],""))))</f>
        <v/>
      </c>
      <c r="AQ257" s="7" t="str">
        <f t="shared" si="35"/>
        <v/>
      </c>
      <c r="AR257" s="8"/>
    </row>
    <row r="258" spans="2:44"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K258" s="6"/>
      <c r="L258" s="6"/>
      <c r="N258" s="3" t="str">
        <f>IF($A258="ADD",IF(NOT(ISBLANK(M258)),_xlfn.XLOOKUP(M258,ud_gantry_primary_function[lookupValue],ud_gantry_primary_function[lookupKey],"ERROR"),""), "")</f>
        <v/>
      </c>
      <c r="P258" s="3" t="str">
        <f>IF($A258="ADD",IF(NOT(ISBLANK(O258)),_xlfn.XLOOKUP(O258,ud_shape[lookupValue],ud_shape[lookupKey],"ERROR"),""), "")</f>
        <v/>
      </c>
      <c r="R258" s="3" t="str">
        <f>IF($A258="ADD",IF(NOT(ISBLANK(Q258)),_xlfn.XLOOKUP(Q258,ud_gantry_construction_type[lookupValue],ud_gantry_construction_type[lookupKey],"ERROR"),""), "")</f>
        <v/>
      </c>
      <c r="T258" s="3" t="str">
        <f>IF($A258="ADD",IF(NOT(ISBLANK(S258)),_xlfn.XLOOKUP(S258,gantry_material[lookupValue],gantry_material[lookupKey],"ERROR"),""), "")</f>
        <v/>
      </c>
      <c r="V258" s="7"/>
      <c r="W258" s="4"/>
      <c r="X258" s="3" t="str">
        <f t="shared" si="27"/>
        <v/>
      </c>
      <c r="Y258" s="3" t="str">
        <f>IF($A258="","",IF((AND($A258="ADD",OR(X258="",X258="Neither"))),"3",(_xlfn.XLOOKUP(X258,ud_replacement_status[lookupValue],ud_replacement_status[lookupKey],""))))</f>
        <v/>
      </c>
      <c r="Z258" s="3" t="str">
        <f t="shared" si="28"/>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29"/>
        <v/>
      </c>
      <c r="AF258" s="3" t="str">
        <f>IF($A258="","",IF((AND($A258="ADD",OR(AE258="",AE258="Queenstown-Lakes District Council"))),"70",(_xlfn.XLOOKUP(AE258,ud_organisation_owner[lookupValue],ud_organisation_owner[lookupKey],""))))</f>
        <v/>
      </c>
      <c r="AG258" s="3" t="str">
        <f t="shared" si="30"/>
        <v/>
      </c>
      <c r="AH258" s="3" t="str">
        <f>IF($A258="","",IF((AND($A258="ADD",OR(AG258="",AG258="Queenstown-Lakes District Council"))),"70",(_xlfn.XLOOKUP(AG258,ud_organisation_owner[lookupValue],ud_organisation_owner[lookupKey],""))))</f>
        <v/>
      </c>
      <c r="AI258" s="3" t="str">
        <f t="shared" si="31"/>
        <v/>
      </c>
      <c r="AJ258" s="3" t="str">
        <f>IF($A258="","",IF((AND($A258="ADD",OR(AI258="",AI258="Local Authority"))),"17",(_xlfn.XLOOKUP(AI258,ud_sub_organisation[lookupValue],ud_sub_organisation[lookupKey],""))))</f>
        <v/>
      </c>
      <c r="AK258" s="3" t="str">
        <f t="shared" si="32"/>
        <v/>
      </c>
      <c r="AL258" s="3" t="str">
        <f>IF($A258="","",IF((AND($A258="ADD",OR(AK258="",AK258="Vested Assets"))),"12",(_xlfn.XLOOKUP(AK258,ud_work_category[lookupValue],ud_work_category[lookupKey],""))))</f>
        <v/>
      </c>
      <c r="AM258" s="6"/>
      <c r="AN258" s="2" t="str">
        <f t="shared" si="33"/>
        <v/>
      </c>
      <c r="AO258" s="3" t="str">
        <f t="shared" si="34"/>
        <v/>
      </c>
      <c r="AP258" s="3" t="str">
        <f>IF($A258="","",IF((AND($A258="ADD",OR(AO258="",AO258="Excellent"))),"1",(_xlfn.XLOOKUP(AO258,condition[lookupValue],condition[lookupKey],""))))</f>
        <v/>
      </c>
      <c r="AQ258" s="7" t="str">
        <f t="shared" si="35"/>
        <v/>
      </c>
      <c r="AR258" s="8"/>
    </row>
    <row r="259" spans="2:44"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K259" s="6"/>
      <c r="L259" s="6"/>
      <c r="N259" s="3" t="str">
        <f>IF($A259="ADD",IF(NOT(ISBLANK(M259)),_xlfn.XLOOKUP(M259,ud_gantry_primary_function[lookupValue],ud_gantry_primary_function[lookupKey],"ERROR"),""), "")</f>
        <v/>
      </c>
      <c r="P259" s="3" t="str">
        <f>IF($A259="ADD",IF(NOT(ISBLANK(O259)),_xlfn.XLOOKUP(O259,ud_shape[lookupValue],ud_shape[lookupKey],"ERROR"),""), "")</f>
        <v/>
      </c>
      <c r="R259" s="3" t="str">
        <f>IF($A259="ADD",IF(NOT(ISBLANK(Q259)),_xlfn.XLOOKUP(Q259,ud_gantry_construction_type[lookupValue],ud_gantry_construction_type[lookupKey],"ERROR"),""), "")</f>
        <v/>
      </c>
      <c r="T259" s="3" t="str">
        <f>IF($A259="ADD",IF(NOT(ISBLANK(S259)),_xlfn.XLOOKUP(S259,gantry_material[lookupValue],gantry_material[lookupKey],"ERROR"),""), "")</f>
        <v/>
      </c>
      <c r="V259" s="7"/>
      <c r="W259" s="4"/>
      <c r="X259" s="3" t="str">
        <f t="shared" si="27"/>
        <v/>
      </c>
      <c r="Y259" s="3" t="str">
        <f>IF($A259="","",IF((AND($A259="ADD",OR(X259="",X259="Neither"))),"3",(_xlfn.XLOOKUP(X259,ud_replacement_status[lookupValue],ud_replacement_status[lookupKey],""))))</f>
        <v/>
      </c>
      <c r="Z259" s="3" t="str">
        <f t="shared" si="28"/>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29"/>
        <v/>
      </c>
      <c r="AF259" s="3" t="str">
        <f>IF($A259="","",IF((AND($A259="ADD",OR(AE259="",AE259="Queenstown-Lakes District Council"))),"70",(_xlfn.XLOOKUP(AE259,ud_organisation_owner[lookupValue],ud_organisation_owner[lookupKey],""))))</f>
        <v/>
      </c>
      <c r="AG259" s="3" t="str">
        <f t="shared" si="30"/>
        <v/>
      </c>
      <c r="AH259" s="3" t="str">
        <f>IF($A259="","",IF((AND($A259="ADD",OR(AG259="",AG259="Queenstown-Lakes District Council"))),"70",(_xlfn.XLOOKUP(AG259,ud_organisation_owner[lookupValue],ud_organisation_owner[lookupKey],""))))</f>
        <v/>
      </c>
      <c r="AI259" s="3" t="str">
        <f t="shared" si="31"/>
        <v/>
      </c>
      <c r="AJ259" s="3" t="str">
        <f>IF($A259="","",IF((AND($A259="ADD",OR(AI259="",AI259="Local Authority"))),"17",(_xlfn.XLOOKUP(AI259,ud_sub_organisation[lookupValue],ud_sub_organisation[lookupKey],""))))</f>
        <v/>
      </c>
      <c r="AK259" s="3" t="str">
        <f t="shared" si="32"/>
        <v/>
      </c>
      <c r="AL259" s="3" t="str">
        <f>IF($A259="","",IF((AND($A259="ADD",OR(AK259="",AK259="Vested Assets"))),"12",(_xlfn.XLOOKUP(AK259,ud_work_category[lookupValue],ud_work_category[lookupKey],""))))</f>
        <v/>
      </c>
      <c r="AM259" s="6"/>
      <c r="AN259" s="2" t="str">
        <f t="shared" si="33"/>
        <v/>
      </c>
      <c r="AO259" s="3" t="str">
        <f t="shared" si="34"/>
        <v/>
      </c>
      <c r="AP259" s="3" t="str">
        <f>IF($A259="","",IF((AND($A259="ADD",OR(AO259="",AO259="Excellent"))),"1",(_xlfn.XLOOKUP(AO259,condition[lookupValue],condition[lookupKey],""))))</f>
        <v/>
      </c>
      <c r="AQ259" s="7" t="str">
        <f t="shared" si="35"/>
        <v/>
      </c>
      <c r="AR259" s="8"/>
    </row>
    <row r="260" spans="2:44"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K260" s="6"/>
      <c r="L260" s="6"/>
      <c r="N260" s="3" t="str">
        <f>IF($A260="ADD",IF(NOT(ISBLANK(M260)),_xlfn.XLOOKUP(M260,ud_gantry_primary_function[lookupValue],ud_gantry_primary_function[lookupKey],"ERROR"),""), "")</f>
        <v/>
      </c>
      <c r="P260" s="3" t="str">
        <f>IF($A260="ADD",IF(NOT(ISBLANK(O260)),_xlfn.XLOOKUP(O260,ud_shape[lookupValue],ud_shape[lookupKey],"ERROR"),""), "")</f>
        <v/>
      </c>
      <c r="R260" s="3" t="str">
        <f>IF($A260="ADD",IF(NOT(ISBLANK(Q260)),_xlfn.XLOOKUP(Q260,ud_gantry_construction_type[lookupValue],ud_gantry_construction_type[lookupKey],"ERROR"),""), "")</f>
        <v/>
      </c>
      <c r="T260" s="3" t="str">
        <f>IF($A260="ADD",IF(NOT(ISBLANK(S260)),_xlfn.XLOOKUP(S260,gantry_material[lookupValue],gantry_material[lookupKey],"ERROR"),""), "")</f>
        <v/>
      </c>
      <c r="V260" s="7"/>
      <c r="W260" s="4"/>
      <c r="X260" s="3" t="str">
        <f t="shared" si="27"/>
        <v/>
      </c>
      <c r="Y260" s="3" t="str">
        <f>IF($A260="","",IF((AND($A260="ADD",OR(X260="",X260="Neither"))),"3",(_xlfn.XLOOKUP(X260,ud_replacement_status[lookupValue],ud_replacement_status[lookupKey],""))))</f>
        <v/>
      </c>
      <c r="Z260" s="3" t="str">
        <f t="shared" si="28"/>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29"/>
        <v/>
      </c>
      <c r="AF260" s="3" t="str">
        <f>IF($A260="","",IF((AND($A260="ADD",OR(AE260="",AE260="Queenstown-Lakes District Council"))),"70",(_xlfn.XLOOKUP(AE260,ud_organisation_owner[lookupValue],ud_organisation_owner[lookupKey],""))))</f>
        <v/>
      </c>
      <c r="AG260" s="3" t="str">
        <f t="shared" si="30"/>
        <v/>
      </c>
      <c r="AH260" s="3" t="str">
        <f>IF($A260="","",IF((AND($A260="ADD",OR(AG260="",AG260="Queenstown-Lakes District Council"))),"70",(_xlfn.XLOOKUP(AG260,ud_organisation_owner[lookupValue],ud_organisation_owner[lookupKey],""))))</f>
        <v/>
      </c>
      <c r="AI260" s="3" t="str">
        <f t="shared" si="31"/>
        <v/>
      </c>
      <c r="AJ260" s="3" t="str">
        <f>IF($A260="","",IF((AND($A260="ADD",OR(AI260="",AI260="Local Authority"))),"17",(_xlfn.XLOOKUP(AI260,ud_sub_organisation[lookupValue],ud_sub_organisation[lookupKey],""))))</f>
        <v/>
      </c>
      <c r="AK260" s="3" t="str">
        <f t="shared" si="32"/>
        <v/>
      </c>
      <c r="AL260" s="3" t="str">
        <f>IF($A260="","",IF((AND($A260="ADD",OR(AK260="",AK260="Vested Assets"))),"12",(_xlfn.XLOOKUP(AK260,ud_work_category[lookupValue],ud_work_category[lookupKey],""))))</f>
        <v/>
      </c>
      <c r="AM260" s="6"/>
      <c r="AN260" s="2" t="str">
        <f t="shared" si="33"/>
        <v/>
      </c>
      <c r="AO260" s="3" t="str">
        <f t="shared" si="34"/>
        <v/>
      </c>
      <c r="AP260" s="3" t="str">
        <f>IF($A260="","",IF((AND($A260="ADD",OR(AO260="",AO260="Excellent"))),"1",(_xlfn.XLOOKUP(AO260,condition[lookupValue],condition[lookupKey],""))))</f>
        <v/>
      </c>
      <c r="AQ260" s="7" t="str">
        <f t="shared" si="35"/>
        <v/>
      </c>
      <c r="AR260" s="8"/>
    </row>
    <row r="261" spans="2:44"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K261" s="6"/>
      <c r="L261" s="6"/>
      <c r="N261" s="3" t="str">
        <f>IF($A261="ADD",IF(NOT(ISBLANK(M261)),_xlfn.XLOOKUP(M261,ud_gantry_primary_function[lookupValue],ud_gantry_primary_function[lookupKey],"ERROR"),""), "")</f>
        <v/>
      </c>
      <c r="P261" s="3" t="str">
        <f>IF($A261="ADD",IF(NOT(ISBLANK(O261)),_xlfn.XLOOKUP(O261,ud_shape[lookupValue],ud_shape[lookupKey],"ERROR"),""), "")</f>
        <v/>
      </c>
      <c r="R261" s="3" t="str">
        <f>IF($A261="ADD",IF(NOT(ISBLANK(Q261)),_xlfn.XLOOKUP(Q261,ud_gantry_construction_type[lookupValue],ud_gantry_construction_type[lookupKey],"ERROR"),""), "")</f>
        <v/>
      </c>
      <c r="T261" s="3" t="str">
        <f>IF($A261="ADD",IF(NOT(ISBLANK(S261)),_xlfn.XLOOKUP(S261,gantry_material[lookupValue],gantry_material[lookupKey],"ERROR"),""), "")</f>
        <v/>
      </c>
      <c r="V261" s="7"/>
      <c r="W261" s="4"/>
      <c r="X261" s="3" t="str">
        <f t="shared" si="27"/>
        <v/>
      </c>
      <c r="Y261" s="3" t="str">
        <f>IF($A261="","",IF((AND($A261="ADD",OR(X261="",X261="Neither"))),"3",(_xlfn.XLOOKUP(X261,ud_replacement_status[lookupValue],ud_replacement_status[lookupKey],""))))</f>
        <v/>
      </c>
      <c r="Z261" s="3" t="str">
        <f t="shared" si="28"/>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29"/>
        <v/>
      </c>
      <c r="AF261" s="3" t="str">
        <f>IF($A261="","",IF((AND($A261="ADD",OR(AE261="",AE261="Queenstown-Lakes District Council"))),"70",(_xlfn.XLOOKUP(AE261,ud_organisation_owner[lookupValue],ud_organisation_owner[lookupKey],""))))</f>
        <v/>
      </c>
      <c r="AG261" s="3" t="str">
        <f t="shared" si="30"/>
        <v/>
      </c>
      <c r="AH261" s="3" t="str">
        <f>IF($A261="","",IF((AND($A261="ADD",OR(AG261="",AG261="Queenstown-Lakes District Council"))),"70",(_xlfn.XLOOKUP(AG261,ud_organisation_owner[lookupValue],ud_organisation_owner[lookupKey],""))))</f>
        <v/>
      </c>
      <c r="AI261" s="3" t="str">
        <f t="shared" si="31"/>
        <v/>
      </c>
      <c r="AJ261" s="3" t="str">
        <f>IF($A261="","",IF((AND($A261="ADD",OR(AI261="",AI261="Local Authority"))),"17",(_xlfn.XLOOKUP(AI261,ud_sub_organisation[lookupValue],ud_sub_organisation[lookupKey],""))))</f>
        <v/>
      </c>
      <c r="AK261" s="3" t="str">
        <f t="shared" si="32"/>
        <v/>
      </c>
      <c r="AL261" s="3" t="str">
        <f>IF($A261="","",IF((AND($A261="ADD",OR(AK261="",AK261="Vested Assets"))),"12",(_xlfn.XLOOKUP(AK261,ud_work_category[lookupValue],ud_work_category[lookupKey],""))))</f>
        <v/>
      </c>
      <c r="AM261" s="6"/>
      <c r="AN261" s="2" t="str">
        <f t="shared" si="33"/>
        <v/>
      </c>
      <c r="AO261" s="3" t="str">
        <f t="shared" si="34"/>
        <v/>
      </c>
      <c r="AP261" s="3" t="str">
        <f>IF($A261="","",IF((AND($A261="ADD",OR(AO261="",AO261="Excellent"))),"1",(_xlfn.XLOOKUP(AO261,condition[lookupValue],condition[lookupKey],""))))</f>
        <v/>
      </c>
      <c r="AQ261" s="7" t="str">
        <f t="shared" si="35"/>
        <v/>
      </c>
      <c r="AR261" s="8"/>
    </row>
    <row r="262" spans="2:44"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K262" s="6"/>
      <c r="L262" s="6"/>
      <c r="N262" s="3" t="str">
        <f>IF($A262="ADD",IF(NOT(ISBLANK(M262)),_xlfn.XLOOKUP(M262,ud_gantry_primary_function[lookupValue],ud_gantry_primary_function[lookupKey],"ERROR"),""), "")</f>
        <v/>
      </c>
      <c r="P262" s="3" t="str">
        <f>IF($A262="ADD",IF(NOT(ISBLANK(O262)),_xlfn.XLOOKUP(O262,ud_shape[lookupValue],ud_shape[lookupKey],"ERROR"),""), "")</f>
        <v/>
      </c>
      <c r="R262" s="3" t="str">
        <f>IF($A262="ADD",IF(NOT(ISBLANK(Q262)),_xlfn.XLOOKUP(Q262,ud_gantry_construction_type[lookupValue],ud_gantry_construction_type[lookupKey],"ERROR"),""), "")</f>
        <v/>
      </c>
      <c r="T262" s="3" t="str">
        <f>IF($A262="ADD",IF(NOT(ISBLANK(S262)),_xlfn.XLOOKUP(S262,gantry_material[lookupValue],gantry_material[lookupKey],"ERROR"),""), "")</f>
        <v/>
      </c>
      <c r="V262" s="7"/>
      <c r="W262" s="4"/>
      <c r="X262" s="3" t="str">
        <f t="shared" si="27"/>
        <v/>
      </c>
      <c r="Y262" s="3" t="str">
        <f>IF($A262="","",IF((AND($A262="ADD",OR(X262="",X262="Neither"))),"3",(_xlfn.XLOOKUP(X262,ud_replacement_status[lookupValue],ud_replacement_status[lookupKey],""))))</f>
        <v/>
      </c>
      <c r="Z262" s="3" t="str">
        <f t="shared" si="28"/>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29"/>
        <v/>
      </c>
      <c r="AF262" s="3" t="str">
        <f>IF($A262="","",IF((AND($A262="ADD",OR(AE262="",AE262="Queenstown-Lakes District Council"))),"70",(_xlfn.XLOOKUP(AE262,ud_organisation_owner[lookupValue],ud_organisation_owner[lookupKey],""))))</f>
        <v/>
      </c>
      <c r="AG262" s="3" t="str">
        <f t="shared" si="30"/>
        <v/>
      </c>
      <c r="AH262" s="3" t="str">
        <f>IF($A262="","",IF((AND($A262="ADD",OR(AG262="",AG262="Queenstown-Lakes District Council"))),"70",(_xlfn.XLOOKUP(AG262,ud_organisation_owner[lookupValue],ud_organisation_owner[lookupKey],""))))</f>
        <v/>
      </c>
      <c r="AI262" s="3" t="str">
        <f t="shared" si="31"/>
        <v/>
      </c>
      <c r="AJ262" s="3" t="str">
        <f>IF($A262="","",IF((AND($A262="ADD",OR(AI262="",AI262="Local Authority"))),"17",(_xlfn.XLOOKUP(AI262,ud_sub_organisation[lookupValue],ud_sub_organisation[lookupKey],""))))</f>
        <v/>
      </c>
      <c r="AK262" s="3" t="str">
        <f t="shared" si="32"/>
        <v/>
      </c>
      <c r="AL262" s="3" t="str">
        <f>IF($A262="","",IF((AND($A262="ADD",OR(AK262="",AK262="Vested Assets"))),"12",(_xlfn.XLOOKUP(AK262,ud_work_category[lookupValue],ud_work_category[lookupKey],""))))</f>
        <v/>
      </c>
      <c r="AM262" s="6"/>
      <c r="AN262" s="2" t="str">
        <f t="shared" si="33"/>
        <v/>
      </c>
      <c r="AO262" s="3" t="str">
        <f t="shared" si="34"/>
        <v/>
      </c>
      <c r="AP262" s="3" t="str">
        <f>IF($A262="","",IF((AND($A262="ADD",OR(AO262="",AO262="Excellent"))),"1",(_xlfn.XLOOKUP(AO262,condition[lookupValue],condition[lookupKey],""))))</f>
        <v/>
      </c>
      <c r="AQ262" s="7" t="str">
        <f t="shared" si="35"/>
        <v/>
      </c>
      <c r="AR262" s="8"/>
    </row>
    <row r="263" spans="2:44"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K263" s="6"/>
      <c r="L263" s="6"/>
      <c r="N263" s="3" t="str">
        <f>IF($A263="ADD",IF(NOT(ISBLANK(M263)),_xlfn.XLOOKUP(M263,ud_gantry_primary_function[lookupValue],ud_gantry_primary_function[lookupKey],"ERROR"),""), "")</f>
        <v/>
      </c>
      <c r="P263" s="3" t="str">
        <f>IF($A263="ADD",IF(NOT(ISBLANK(O263)),_xlfn.XLOOKUP(O263,ud_shape[lookupValue],ud_shape[lookupKey],"ERROR"),""), "")</f>
        <v/>
      </c>
      <c r="R263" s="3" t="str">
        <f>IF($A263="ADD",IF(NOT(ISBLANK(Q263)),_xlfn.XLOOKUP(Q263,ud_gantry_construction_type[lookupValue],ud_gantry_construction_type[lookupKey],"ERROR"),""), "")</f>
        <v/>
      </c>
      <c r="T263" s="3" t="str">
        <f>IF($A263="ADD",IF(NOT(ISBLANK(S263)),_xlfn.XLOOKUP(S263,gantry_material[lookupValue],gantry_material[lookupKey],"ERROR"),""), "")</f>
        <v/>
      </c>
      <c r="V263" s="7"/>
      <c r="W263" s="4"/>
      <c r="X263" s="3" t="str">
        <f t="shared" si="27"/>
        <v/>
      </c>
      <c r="Y263" s="3" t="str">
        <f>IF($A263="","",IF((AND($A263="ADD",OR(X263="",X263="Neither"))),"3",(_xlfn.XLOOKUP(X263,ud_replacement_status[lookupValue],ud_replacement_status[lookupKey],""))))</f>
        <v/>
      </c>
      <c r="Z263" s="3" t="str">
        <f t="shared" si="28"/>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29"/>
        <v/>
      </c>
      <c r="AF263" s="3" t="str">
        <f>IF($A263="","",IF((AND($A263="ADD",OR(AE263="",AE263="Queenstown-Lakes District Council"))),"70",(_xlfn.XLOOKUP(AE263,ud_organisation_owner[lookupValue],ud_organisation_owner[lookupKey],""))))</f>
        <v/>
      </c>
      <c r="AG263" s="3" t="str">
        <f t="shared" si="30"/>
        <v/>
      </c>
      <c r="AH263" s="3" t="str">
        <f>IF($A263="","",IF((AND($A263="ADD",OR(AG263="",AG263="Queenstown-Lakes District Council"))),"70",(_xlfn.XLOOKUP(AG263,ud_organisation_owner[lookupValue],ud_organisation_owner[lookupKey],""))))</f>
        <v/>
      </c>
      <c r="AI263" s="3" t="str">
        <f t="shared" si="31"/>
        <v/>
      </c>
      <c r="AJ263" s="3" t="str">
        <f>IF($A263="","",IF((AND($A263="ADD",OR(AI263="",AI263="Local Authority"))),"17",(_xlfn.XLOOKUP(AI263,ud_sub_organisation[lookupValue],ud_sub_organisation[lookupKey],""))))</f>
        <v/>
      </c>
      <c r="AK263" s="3" t="str">
        <f t="shared" si="32"/>
        <v/>
      </c>
      <c r="AL263" s="3" t="str">
        <f>IF($A263="","",IF((AND($A263="ADD",OR(AK263="",AK263="Vested Assets"))),"12",(_xlfn.XLOOKUP(AK263,ud_work_category[lookupValue],ud_work_category[lookupKey],""))))</f>
        <v/>
      </c>
      <c r="AM263" s="6"/>
      <c r="AN263" s="2" t="str">
        <f t="shared" si="33"/>
        <v/>
      </c>
      <c r="AO263" s="3" t="str">
        <f t="shared" si="34"/>
        <v/>
      </c>
      <c r="AP263" s="3" t="str">
        <f>IF($A263="","",IF((AND($A263="ADD",OR(AO263="",AO263="Excellent"))),"1",(_xlfn.XLOOKUP(AO263,condition[lookupValue],condition[lookupKey],""))))</f>
        <v/>
      </c>
      <c r="AQ263" s="7" t="str">
        <f t="shared" si="35"/>
        <v/>
      </c>
      <c r="AR263" s="8"/>
    </row>
    <row r="264" spans="2:44"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K264" s="6"/>
      <c r="L264" s="6"/>
      <c r="N264" s="3" t="str">
        <f>IF($A264="ADD",IF(NOT(ISBLANK(M264)),_xlfn.XLOOKUP(M264,ud_gantry_primary_function[lookupValue],ud_gantry_primary_function[lookupKey],"ERROR"),""), "")</f>
        <v/>
      </c>
      <c r="P264" s="3" t="str">
        <f>IF($A264="ADD",IF(NOT(ISBLANK(O264)),_xlfn.XLOOKUP(O264,ud_shape[lookupValue],ud_shape[lookupKey],"ERROR"),""), "")</f>
        <v/>
      </c>
      <c r="R264" s="3" t="str">
        <f>IF($A264="ADD",IF(NOT(ISBLANK(Q264)),_xlfn.XLOOKUP(Q264,ud_gantry_construction_type[lookupValue],ud_gantry_construction_type[lookupKey],"ERROR"),""), "")</f>
        <v/>
      </c>
      <c r="T264" s="3" t="str">
        <f>IF($A264="ADD",IF(NOT(ISBLANK(S264)),_xlfn.XLOOKUP(S264,gantry_material[lookupValue],gantry_material[lookupKey],"ERROR"),""), "")</f>
        <v/>
      </c>
      <c r="V264" s="7"/>
      <c r="W264" s="4"/>
      <c r="X264" s="3" t="str">
        <f t="shared" si="27"/>
        <v/>
      </c>
      <c r="Y264" s="3" t="str">
        <f>IF($A264="","",IF((AND($A264="ADD",OR(X264="",X264="Neither"))),"3",(_xlfn.XLOOKUP(X264,ud_replacement_status[lookupValue],ud_replacement_status[lookupKey],""))))</f>
        <v/>
      </c>
      <c r="Z264" s="3" t="str">
        <f t="shared" si="28"/>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29"/>
        <v/>
      </c>
      <c r="AF264" s="3" t="str">
        <f>IF($A264="","",IF((AND($A264="ADD",OR(AE264="",AE264="Queenstown-Lakes District Council"))),"70",(_xlfn.XLOOKUP(AE264,ud_organisation_owner[lookupValue],ud_organisation_owner[lookupKey],""))))</f>
        <v/>
      </c>
      <c r="AG264" s="3" t="str">
        <f t="shared" si="30"/>
        <v/>
      </c>
      <c r="AH264" s="3" t="str">
        <f>IF($A264="","",IF((AND($A264="ADD",OR(AG264="",AG264="Queenstown-Lakes District Council"))),"70",(_xlfn.XLOOKUP(AG264,ud_organisation_owner[lookupValue],ud_organisation_owner[lookupKey],""))))</f>
        <v/>
      </c>
      <c r="AI264" s="3" t="str">
        <f t="shared" si="31"/>
        <v/>
      </c>
      <c r="AJ264" s="3" t="str">
        <f>IF($A264="","",IF((AND($A264="ADD",OR(AI264="",AI264="Local Authority"))),"17",(_xlfn.XLOOKUP(AI264,ud_sub_organisation[lookupValue],ud_sub_organisation[lookupKey],""))))</f>
        <v/>
      </c>
      <c r="AK264" s="3" t="str">
        <f t="shared" si="32"/>
        <v/>
      </c>
      <c r="AL264" s="3" t="str">
        <f>IF($A264="","",IF((AND($A264="ADD",OR(AK264="",AK264="Vested Assets"))),"12",(_xlfn.XLOOKUP(AK264,ud_work_category[lookupValue],ud_work_category[lookupKey],""))))</f>
        <v/>
      </c>
      <c r="AM264" s="6"/>
      <c r="AN264" s="2" t="str">
        <f t="shared" si="33"/>
        <v/>
      </c>
      <c r="AO264" s="3" t="str">
        <f t="shared" si="34"/>
        <v/>
      </c>
      <c r="AP264" s="3" t="str">
        <f>IF($A264="","",IF((AND($A264="ADD",OR(AO264="",AO264="Excellent"))),"1",(_xlfn.XLOOKUP(AO264,condition[lookupValue],condition[lookupKey],""))))</f>
        <v/>
      </c>
      <c r="AQ264" s="7" t="str">
        <f t="shared" si="35"/>
        <v/>
      </c>
      <c r="AR264" s="8"/>
    </row>
    <row r="265" spans="2:44"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K265" s="6"/>
      <c r="L265" s="6"/>
      <c r="N265" s="3" t="str">
        <f>IF($A265="ADD",IF(NOT(ISBLANK(M265)),_xlfn.XLOOKUP(M265,ud_gantry_primary_function[lookupValue],ud_gantry_primary_function[lookupKey],"ERROR"),""), "")</f>
        <v/>
      </c>
      <c r="P265" s="3" t="str">
        <f>IF($A265="ADD",IF(NOT(ISBLANK(O265)),_xlfn.XLOOKUP(O265,ud_shape[lookupValue],ud_shape[lookupKey],"ERROR"),""), "")</f>
        <v/>
      </c>
      <c r="R265" s="3" t="str">
        <f>IF($A265="ADD",IF(NOT(ISBLANK(Q265)),_xlfn.XLOOKUP(Q265,ud_gantry_construction_type[lookupValue],ud_gantry_construction_type[lookupKey],"ERROR"),""), "")</f>
        <v/>
      </c>
      <c r="T265" s="3" t="str">
        <f>IF($A265="ADD",IF(NOT(ISBLANK(S265)),_xlfn.XLOOKUP(S265,gantry_material[lookupValue],gantry_material[lookupKey],"ERROR"),""), "")</f>
        <v/>
      </c>
      <c r="V265" s="7"/>
      <c r="W265" s="4"/>
      <c r="X265" s="3" t="str">
        <f t="shared" si="27"/>
        <v/>
      </c>
      <c r="Y265" s="3" t="str">
        <f>IF($A265="","",IF((AND($A265="ADD",OR(X265="",X265="Neither"))),"3",(_xlfn.XLOOKUP(X265,ud_replacement_status[lookupValue],ud_replacement_status[lookupKey],""))))</f>
        <v/>
      </c>
      <c r="Z265" s="3" t="str">
        <f t="shared" si="28"/>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29"/>
        <v/>
      </c>
      <c r="AF265" s="3" t="str">
        <f>IF($A265="","",IF((AND($A265="ADD",OR(AE265="",AE265="Queenstown-Lakes District Council"))),"70",(_xlfn.XLOOKUP(AE265,ud_organisation_owner[lookupValue],ud_organisation_owner[lookupKey],""))))</f>
        <v/>
      </c>
      <c r="AG265" s="3" t="str">
        <f t="shared" si="30"/>
        <v/>
      </c>
      <c r="AH265" s="3" t="str">
        <f>IF($A265="","",IF((AND($A265="ADD",OR(AG265="",AG265="Queenstown-Lakes District Council"))),"70",(_xlfn.XLOOKUP(AG265,ud_organisation_owner[lookupValue],ud_organisation_owner[lookupKey],""))))</f>
        <v/>
      </c>
      <c r="AI265" s="3" t="str">
        <f t="shared" si="31"/>
        <v/>
      </c>
      <c r="AJ265" s="3" t="str">
        <f>IF($A265="","",IF((AND($A265="ADD",OR(AI265="",AI265="Local Authority"))),"17",(_xlfn.XLOOKUP(AI265,ud_sub_organisation[lookupValue],ud_sub_organisation[lookupKey],""))))</f>
        <v/>
      </c>
      <c r="AK265" s="3" t="str">
        <f t="shared" si="32"/>
        <v/>
      </c>
      <c r="AL265" s="3" t="str">
        <f>IF($A265="","",IF((AND($A265="ADD",OR(AK265="",AK265="Vested Assets"))),"12",(_xlfn.XLOOKUP(AK265,ud_work_category[lookupValue],ud_work_category[lookupKey],""))))</f>
        <v/>
      </c>
      <c r="AM265" s="6"/>
      <c r="AN265" s="2" t="str">
        <f t="shared" si="33"/>
        <v/>
      </c>
      <c r="AO265" s="3" t="str">
        <f t="shared" si="34"/>
        <v/>
      </c>
      <c r="AP265" s="3" t="str">
        <f>IF($A265="","",IF((AND($A265="ADD",OR(AO265="",AO265="Excellent"))),"1",(_xlfn.XLOOKUP(AO265,condition[lookupValue],condition[lookupKey],""))))</f>
        <v/>
      </c>
      <c r="AQ265" s="7" t="str">
        <f t="shared" si="35"/>
        <v/>
      </c>
      <c r="AR265" s="8"/>
    </row>
    <row r="266" spans="2:44"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K266" s="6"/>
      <c r="L266" s="6"/>
      <c r="N266" s="3" t="str">
        <f>IF($A266="ADD",IF(NOT(ISBLANK(M266)),_xlfn.XLOOKUP(M266,ud_gantry_primary_function[lookupValue],ud_gantry_primary_function[lookupKey],"ERROR"),""), "")</f>
        <v/>
      </c>
      <c r="P266" s="3" t="str">
        <f>IF($A266="ADD",IF(NOT(ISBLANK(O266)),_xlfn.XLOOKUP(O266,ud_shape[lookupValue],ud_shape[lookupKey],"ERROR"),""), "")</f>
        <v/>
      </c>
      <c r="R266" s="3" t="str">
        <f>IF($A266="ADD",IF(NOT(ISBLANK(Q266)),_xlfn.XLOOKUP(Q266,ud_gantry_construction_type[lookupValue],ud_gantry_construction_type[lookupKey],"ERROR"),""), "")</f>
        <v/>
      </c>
      <c r="T266" s="3" t="str">
        <f>IF($A266="ADD",IF(NOT(ISBLANK(S266)),_xlfn.XLOOKUP(S266,gantry_material[lookupValue],gantry_material[lookupKey],"ERROR"),""), "")</f>
        <v/>
      </c>
      <c r="V266" s="7"/>
      <c r="W266" s="4"/>
      <c r="X266" s="3" t="str">
        <f t="shared" si="27"/>
        <v/>
      </c>
      <c r="Y266" s="3" t="str">
        <f>IF($A266="","",IF((AND($A266="ADD",OR(X266="",X266="Neither"))),"3",(_xlfn.XLOOKUP(X266,ud_replacement_status[lookupValue],ud_replacement_status[lookupKey],""))))</f>
        <v/>
      </c>
      <c r="Z266" s="3" t="str">
        <f t="shared" si="28"/>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29"/>
        <v/>
      </c>
      <c r="AF266" s="3" t="str">
        <f>IF($A266="","",IF((AND($A266="ADD",OR(AE266="",AE266="Queenstown-Lakes District Council"))),"70",(_xlfn.XLOOKUP(AE266,ud_organisation_owner[lookupValue],ud_organisation_owner[lookupKey],""))))</f>
        <v/>
      </c>
      <c r="AG266" s="3" t="str">
        <f t="shared" si="30"/>
        <v/>
      </c>
      <c r="AH266" s="3" t="str">
        <f>IF($A266="","",IF((AND($A266="ADD",OR(AG266="",AG266="Queenstown-Lakes District Council"))),"70",(_xlfn.XLOOKUP(AG266,ud_organisation_owner[lookupValue],ud_organisation_owner[lookupKey],""))))</f>
        <v/>
      </c>
      <c r="AI266" s="3" t="str">
        <f t="shared" si="31"/>
        <v/>
      </c>
      <c r="AJ266" s="3" t="str">
        <f>IF($A266="","",IF((AND($A266="ADD",OR(AI266="",AI266="Local Authority"))),"17",(_xlfn.XLOOKUP(AI266,ud_sub_organisation[lookupValue],ud_sub_organisation[lookupKey],""))))</f>
        <v/>
      </c>
      <c r="AK266" s="3" t="str">
        <f t="shared" si="32"/>
        <v/>
      </c>
      <c r="AL266" s="3" t="str">
        <f>IF($A266="","",IF((AND($A266="ADD",OR(AK266="",AK266="Vested Assets"))),"12",(_xlfn.XLOOKUP(AK266,ud_work_category[lookupValue],ud_work_category[lookupKey],""))))</f>
        <v/>
      </c>
      <c r="AM266" s="6"/>
      <c r="AN266" s="2" t="str">
        <f t="shared" si="33"/>
        <v/>
      </c>
      <c r="AO266" s="3" t="str">
        <f t="shared" si="34"/>
        <v/>
      </c>
      <c r="AP266" s="3" t="str">
        <f>IF($A266="","",IF((AND($A266="ADD",OR(AO266="",AO266="Excellent"))),"1",(_xlfn.XLOOKUP(AO266,condition[lookupValue],condition[lookupKey],""))))</f>
        <v/>
      </c>
      <c r="AQ266" s="7" t="str">
        <f t="shared" si="35"/>
        <v/>
      </c>
      <c r="AR266" s="8"/>
    </row>
    <row r="267" spans="2:44"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K267" s="6"/>
      <c r="L267" s="6"/>
      <c r="N267" s="3" t="str">
        <f>IF($A267="ADD",IF(NOT(ISBLANK(M267)),_xlfn.XLOOKUP(M267,ud_gantry_primary_function[lookupValue],ud_gantry_primary_function[lookupKey],"ERROR"),""), "")</f>
        <v/>
      </c>
      <c r="P267" s="3" t="str">
        <f>IF($A267="ADD",IF(NOT(ISBLANK(O267)),_xlfn.XLOOKUP(O267,ud_shape[lookupValue],ud_shape[lookupKey],"ERROR"),""), "")</f>
        <v/>
      </c>
      <c r="R267" s="3" t="str">
        <f>IF($A267="ADD",IF(NOT(ISBLANK(Q267)),_xlfn.XLOOKUP(Q267,ud_gantry_construction_type[lookupValue],ud_gantry_construction_type[lookupKey],"ERROR"),""), "")</f>
        <v/>
      </c>
      <c r="T267" s="3" t="str">
        <f>IF($A267="ADD",IF(NOT(ISBLANK(S267)),_xlfn.XLOOKUP(S267,gantry_material[lookupValue],gantry_material[lookupKey],"ERROR"),""), "")</f>
        <v/>
      </c>
      <c r="V267" s="7"/>
      <c r="W267" s="4"/>
      <c r="X267" s="3" t="str">
        <f t="shared" ref="X267:X300" si="36">IF($A267="ADD","Neither","")</f>
        <v/>
      </c>
      <c r="Y267" s="3" t="str">
        <f>IF($A267="","",IF((AND($A267="ADD",OR(X267="",X267="Neither"))),"3",(_xlfn.XLOOKUP(X267,ud_replacement_status[lookupValue],ud_replacement_status[lookupKey],""))))</f>
        <v/>
      </c>
      <c r="Z267" s="3" t="str">
        <f t="shared" ref="Z267:Z300" si="37">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38">IF($A267="ADD","Queenstown-Lakes District Council","")</f>
        <v/>
      </c>
      <c r="AF267" s="3" t="str">
        <f>IF($A267="","",IF((AND($A267="ADD",OR(AE267="",AE267="Queenstown-Lakes District Council"))),"70",(_xlfn.XLOOKUP(AE267,ud_organisation_owner[lookupValue],ud_organisation_owner[lookupKey],""))))</f>
        <v/>
      </c>
      <c r="AG267" s="3" t="str">
        <f t="shared" ref="AG267:AG300" si="39">IF($A267="ADD","Queenstown-Lakes District Council","")</f>
        <v/>
      </c>
      <c r="AH267" s="3" t="str">
        <f>IF($A267="","",IF((AND($A267="ADD",OR(AG267="",AG267="Queenstown-Lakes District Council"))),"70",(_xlfn.XLOOKUP(AG267,ud_organisation_owner[lookupValue],ud_organisation_owner[lookupKey],""))))</f>
        <v/>
      </c>
      <c r="AI267" s="3" t="str">
        <f t="shared" ref="AI267:AI300" si="40">IF($A267="ADD","Local Authority","")</f>
        <v/>
      </c>
      <c r="AJ267" s="3" t="str">
        <f>IF($A267="","",IF((AND($A267="ADD",OR(AI267="",AI267="Local Authority"))),"17",(_xlfn.XLOOKUP(AI267,ud_sub_organisation[lookupValue],ud_sub_organisation[lookupKey],""))))</f>
        <v/>
      </c>
      <c r="AK267" s="3" t="str">
        <f t="shared" ref="AK267:AK300" si="41">IF($A267="ADD","Vested Assets","")</f>
        <v/>
      </c>
      <c r="AL267" s="3" t="str">
        <f>IF($A267="","",IF((AND($A267="ADD",OR(AK267="",AK267="Vested Assets"))),"12",(_xlfn.XLOOKUP(AK267,ud_work_category[lookupValue],ud_work_category[lookupKey],""))))</f>
        <v/>
      </c>
      <c r="AM267" s="6"/>
      <c r="AN267" s="2" t="str">
        <f t="shared" ref="AN267:AN300" si="42">IF($A267="ADD","TRUE","")</f>
        <v/>
      </c>
      <c r="AO267" s="3" t="str">
        <f t="shared" ref="AO267:AO300" si="43">IF($A267="ADD","Excellent","")</f>
        <v/>
      </c>
      <c r="AP267" s="3" t="str">
        <f>IF($A267="","",IF((AND($A267="ADD",OR(AO267="",AO267="Excellent"))),"1",(_xlfn.XLOOKUP(AO267,condition[lookupValue],condition[lookupKey],""))))</f>
        <v/>
      </c>
      <c r="AQ267" s="7" t="str">
        <f t="shared" ref="AQ267:AQ300" si="44">IF(V267&lt;&gt;"",V267,"")</f>
        <v/>
      </c>
      <c r="AR267" s="8"/>
    </row>
    <row r="268" spans="2:44"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K268" s="6"/>
      <c r="L268" s="6"/>
      <c r="N268" s="3" t="str">
        <f>IF($A268="ADD",IF(NOT(ISBLANK(M268)),_xlfn.XLOOKUP(M268,ud_gantry_primary_function[lookupValue],ud_gantry_primary_function[lookupKey],"ERROR"),""), "")</f>
        <v/>
      </c>
      <c r="P268" s="3" t="str">
        <f>IF($A268="ADD",IF(NOT(ISBLANK(O268)),_xlfn.XLOOKUP(O268,ud_shape[lookupValue],ud_shape[lookupKey],"ERROR"),""), "")</f>
        <v/>
      </c>
      <c r="R268" s="3" t="str">
        <f>IF($A268="ADD",IF(NOT(ISBLANK(Q268)),_xlfn.XLOOKUP(Q268,ud_gantry_construction_type[lookupValue],ud_gantry_construction_type[lookupKey],"ERROR"),""), "")</f>
        <v/>
      </c>
      <c r="T268" s="3" t="str">
        <f>IF($A268="ADD",IF(NOT(ISBLANK(S268)),_xlfn.XLOOKUP(S268,gantry_material[lookupValue],gantry_material[lookupKey],"ERROR"),""), "")</f>
        <v/>
      </c>
      <c r="V268" s="7"/>
      <c r="W268" s="4"/>
      <c r="X268" s="3" t="str">
        <f t="shared" si="36"/>
        <v/>
      </c>
      <c r="Y268" s="3" t="str">
        <f>IF($A268="","",IF((AND($A268="ADD",OR(X268="",X268="Neither"))),"3",(_xlfn.XLOOKUP(X268,ud_replacement_status[lookupValue],ud_replacement_status[lookupKey],""))))</f>
        <v/>
      </c>
      <c r="Z268" s="3" t="str">
        <f t="shared" si="37"/>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38"/>
        <v/>
      </c>
      <c r="AF268" s="3" t="str">
        <f>IF($A268="","",IF((AND($A268="ADD",OR(AE268="",AE268="Queenstown-Lakes District Council"))),"70",(_xlfn.XLOOKUP(AE268,ud_organisation_owner[lookupValue],ud_organisation_owner[lookupKey],""))))</f>
        <v/>
      </c>
      <c r="AG268" s="3" t="str">
        <f t="shared" si="39"/>
        <v/>
      </c>
      <c r="AH268" s="3" t="str">
        <f>IF($A268="","",IF((AND($A268="ADD",OR(AG268="",AG268="Queenstown-Lakes District Council"))),"70",(_xlfn.XLOOKUP(AG268,ud_organisation_owner[lookupValue],ud_organisation_owner[lookupKey],""))))</f>
        <v/>
      </c>
      <c r="AI268" s="3" t="str">
        <f t="shared" si="40"/>
        <v/>
      </c>
      <c r="AJ268" s="3" t="str">
        <f>IF($A268="","",IF((AND($A268="ADD",OR(AI268="",AI268="Local Authority"))),"17",(_xlfn.XLOOKUP(AI268,ud_sub_organisation[lookupValue],ud_sub_organisation[lookupKey],""))))</f>
        <v/>
      </c>
      <c r="AK268" s="3" t="str">
        <f t="shared" si="41"/>
        <v/>
      </c>
      <c r="AL268" s="3" t="str">
        <f>IF($A268="","",IF((AND($A268="ADD",OR(AK268="",AK268="Vested Assets"))),"12",(_xlfn.XLOOKUP(AK268,ud_work_category[lookupValue],ud_work_category[lookupKey],""))))</f>
        <v/>
      </c>
      <c r="AM268" s="6"/>
      <c r="AN268" s="2" t="str">
        <f t="shared" si="42"/>
        <v/>
      </c>
      <c r="AO268" s="3" t="str">
        <f t="shared" si="43"/>
        <v/>
      </c>
      <c r="AP268" s="3" t="str">
        <f>IF($A268="","",IF((AND($A268="ADD",OR(AO268="",AO268="Excellent"))),"1",(_xlfn.XLOOKUP(AO268,condition[lookupValue],condition[lookupKey],""))))</f>
        <v/>
      </c>
      <c r="AQ268" s="7" t="str">
        <f t="shared" si="44"/>
        <v/>
      </c>
      <c r="AR268" s="8"/>
    </row>
    <row r="269" spans="2:44"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K269" s="6"/>
      <c r="L269" s="6"/>
      <c r="N269" s="3" t="str">
        <f>IF($A269="ADD",IF(NOT(ISBLANK(M269)),_xlfn.XLOOKUP(M269,ud_gantry_primary_function[lookupValue],ud_gantry_primary_function[lookupKey],"ERROR"),""), "")</f>
        <v/>
      </c>
      <c r="P269" s="3" t="str">
        <f>IF($A269="ADD",IF(NOT(ISBLANK(O269)),_xlfn.XLOOKUP(O269,ud_shape[lookupValue],ud_shape[lookupKey],"ERROR"),""), "")</f>
        <v/>
      </c>
      <c r="R269" s="3" t="str">
        <f>IF($A269="ADD",IF(NOT(ISBLANK(Q269)),_xlfn.XLOOKUP(Q269,ud_gantry_construction_type[lookupValue],ud_gantry_construction_type[lookupKey],"ERROR"),""), "")</f>
        <v/>
      </c>
      <c r="T269" s="3" t="str">
        <f>IF($A269="ADD",IF(NOT(ISBLANK(S269)),_xlfn.XLOOKUP(S269,gantry_material[lookupValue],gantry_material[lookupKey],"ERROR"),""), "")</f>
        <v/>
      </c>
      <c r="V269" s="7"/>
      <c r="W269" s="4"/>
      <c r="X269" s="3" t="str">
        <f t="shared" si="36"/>
        <v/>
      </c>
      <c r="Y269" s="3" t="str">
        <f>IF($A269="","",IF((AND($A269="ADD",OR(X269="",X269="Neither"))),"3",(_xlfn.XLOOKUP(X269,ud_replacement_status[lookupValue],ud_replacement_status[lookupKey],""))))</f>
        <v/>
      </c>
      <c r="Z269" s="3" t="str">
        <f t="shared" si="37"/>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38"/>
        <v/>
      </c>
      <c r="AF269" s="3" t="str">
        <f>IF($A269="","",IF((AND($A269="ADD",OR(AE269="",AE269="Queenstown-Lakes District Council"))),"70",(_xlfn.XLOOKUP(AE269,ud_organisation_owner[lookupValue],ud_organisation_owner[lookupKey],""))))</f>
        <v/>
      </c>
      <c r="AG269" s="3" t="str">
        <f t="shared" si="39"/>
        <v/>
      </c>
      <c r="AH269" s="3" t="str">
        <f>IF($A269="","",IF((AND($A269="ADD",OR(AG269="",AG269="Queenstown-Lakes District Council"))),"70",(_xlfn.XLOOKUP(AG269,ud_organisation_owner[lookupValue],ud_organisation_owner[lookupKey],""))))</f>
        <v/>
      </c>
      <c r="AI269" s="3" t="str">
        <f t="shared" si="40"/>
        <v/>
      </c>
      <c r="AJ269" s="3" t="str">
        <f>IF($A269="","",IF((AND($A269="ADD",OR(AI269="",AI269="Local Authority"))),"17",(_xlfn.XLOOKUP(AI269,ud_sub_organisation[lookupValue],ud_sub_organisation[lookupKey],""))))</f>
        <v/>
      </c>
      <c r="AK269" s="3" t="str">
        <f t="shared" si="41"/>
        <v/>
      </c>
      <c r="AL269" s="3" t="str">
        <f>IF($A269="","",IF((AND($A269="ADD",OR(AK269="",AK269="Vested Assets"))),"12",(_xlfn.XLOOKUP(AK269,ud_work_category[lookupValue],ud_work_category[lookupKey],""))))</f>
        <v/>
      </c>
      <c r="AM269" s="6"/>
      <c r="AN269" s="2" t="str">
        <f t="shared" si="42"/>
        <v/>
      </c>
      <c r="AO269" s="3" t="str">
        <f t="shared" si="43"/>
        <v/>
      </c>
      <c r="AP269" s="3" t="str">
        <f>IF($A269="","",IF((AND($A269="ADD",OR(AO269="",AO269="Excellent"))),"1",(_xlfn.XLOOKUP(AO269,condition[lookupValue],condition[lookupKey],""))))</f>
        <v/>
      </c>
      <c r="AQ269" s="7" t="str">
        <f t="shared" si="44"/>
        <v/>
      </c>
      <c r="AR269" s="8"/>
    </row>
    <row r="270" spans="2:44"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K270" s="6"/>
      <c r="L270" s="6"/>
      <c r="N270" s="3" t="str">
        <f>IF($A270="ADD",IF(NOT(ISBLANK(M270)),_xlfn.XLOOKUP(M270,ud_gantry_primary_function[lookupValue],ud_gantry_primary_function[lookupKey],"ERROR"),""), "")</f>
        <v/>
      </c>
      <c r="P270" s="3" t="str">
        <f>IF($A270="ADD",IF(NOT(ISBLANK(O270)),_xlfn.XLOOKUP(O270,ud_shape[lookupValue],ud_shape[lookupKey],"ERROR"),""), "")</f>
        <v/>
      </c>
      <c r="R270" s="3" t="str">
        <f>IF($A270="ADD",IF(NOT(ISBLANK(Q270)),_xlfn.XLOOKUP(Q270,ud_gantry_construction_type[lookupValue],ud_gantry_construction_type[lookupKey],"ERROR"),""), "")</f>
        <v/>
      </c>
      <c r="T270" s="3" t="str">
        <f>IF($A270="ADD",IF(NOT(ISBLANK(S270)),_xlfn.XLOOKUP(S270,gantry_material[lookupValue],gantry_material[lookupKey],"ERROR"),""), "")</f>
        <v/>
      </c>
      <c r="V270" s="7"/>
      <c r="W270" s="4"/>
      <c r="X270" s="3" t="str">
        <f t="shared" si="36"/>
        <v/>
      </c>
      <c r="Y270" s="3" t="str">
        <f>IF($A270="","",IF((AND($A270="ADD",OR(X270="",X270="Neither"))),"3",(_xlfn.XLOOKUP(X270,ud_replacement_status[lookupValue],ud_replacement_status[lookupKey],""))))</f>
        <v/>
      </c>
      <c r="Z270" s="3" t="str">
        <f t="shared" si="37"/>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38"/>
        <v/>
      </c>
      <c r="AF270" s="3" t="str">
        <f>IF($A270="","",IF((AND($A270="ADD",OR(AE270="",AE270="Queenstown-Lakes District Council"))),"70",(_xlfn.XLOOKUP(AE270,ud_organisation_owner[lookupValue],ud_organisation_owner[lookupKey],""))))</f>
        <v/>
      </c>
      <c r="AG270" s="3" t="str">
        <f t="shared" si="39"/>
        <v/>
      </c>
      <c r="AH270" s="3" t="str">
        <f>IF($A270="","",IF((AND($A270="ADD",OR(AG270="",AG270="Queenstown-Lakes District Council"))),"70",(_xlfn.XLOOKUP(AG270,ud_organisation_owner[lookupValue],ud_organisation_owner[lookupKey],""))))</f>
        <v/>
      </c>
      <c r="AI270" s="3" t="str">
        <f t="shared" si="40"/>
        <v/>
      </c>
      <c r="AJ270" s="3" t="str">
        <f>IF($A270="","",IF((AND($A270="ADD",OR(AI270="",AI270="Local Authority"))),"17",(_xlfn.XLOOKUP(AI270,ud_sub_organisation[lookupValue],ud_sub_organisation[lookupKey],""))))</f>
        <v/>
      </c>
      <c r="AK270" s="3" t="str">
        <f t="shared" si="41"/>
        <v/>
      </c>
      <c r="AL270" s="3" t="str">
        <f>IF($A270="","",IF((AND($A270="ADD",OR(AK270="",AK270="Vested Assets"))),"12",(_xlfn.XLOOKUP(AK270,ud_work_category[lookupValue],ud_work_category[lookupKey],""))))</f>
        <v/>
      </c>
      <c r="AM270" s="6"/>
      <c r="AN270" s="2" t="str">
        <f t="shared" si="42"/>
        <v/>
      </c>
      <c r="AO270" s="3" t="str">
        <f t="shared" si="43"/>
        <v/>
      </c>
      <c r="AP270" s="3" t="str">
        <f>IF($A270="","",IF((AND($A270="ADD",OR(AO270="",AO270="Excellent"))),"1",(_xlfn.XLOOKUP(AO270,condition[lookupValue],condition[lookupKey],""))))</f>
        <v/>
      </c>
      <c r="AQ270" s="7" t="str">
        <f t="shared" si="44"/>
        <v/>
      </c>
      <c r="AR270" s="8"/>
    </row>
    <row r="271" spans="2:44"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K271" s="6"/>
      <c r="L271" s="6"/>
      <c r="N271" s="3" t="str">
        <f>IF($A271="ADD",IF(NOT(ISBLANK(M271)),_xlfn.XLOOKUP(M271,ud_gantry_primary_function[lookupValue],ud_gantry_primary_function[lookupKey],"ERROR"),""), "")</f>
        <v/>
      </c>
      <c r="P271" s="3" t="str">
        <f>IF($A271="ADD",IF(NOT(ISBLANK(O271)),_xlfn.XLOOKUP(O271,ud_shape[lookupValue],ud_shape[lookupKey],"ERROR"),""), "")</f>
        <v/>
      </c>
      <c r="R271" s="3" t="str">
        <f>IF($A271="ADD",IF(NOT(ISBLANK(Q271)),_xlfn.XLOOKUP(Q271,ud_gantry_construction_type[lookupValue],ud_gantry_construction_type[lookupKey],"ERROR"),""), "")</f>
        <v/>
      </c>
      <c r="T271" s="3" t="str">
        <f>IF($A271="ADD",IF(NOT(ISBLANK(S271)),_xlfn.XLOOKUP(S271,gantry_material[lookupValue],gantry_material[lookupKey],"ERROR"),""), "")</f>
        <v/>
      </c>
      <c r="V271" s="7"/>
      <c r="W271" s="4"/>
      <c r="X271" s="3" t="str">
        <f t="shared" si="36"/>
        <v/>
      </c>
      <c r="Y271" s="3" t="str">
        <f>IF($A271="","",IF((AND($A271="ADD",OR(X271="",X271="Neither"))),"3",(_xlfn.XLOOKUP(X271,ud_replacement_status[lookupValue],ud_replacement_status[lookupKey],""))))</f>
        <v/>
      </c>
      <c r="Z271" s="3" t="str">
        <f t="shared" si="37"/>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38"/>
        <v/>
      </c>
      <c r="AF271" s="3" t="str">
        <f>IF($A271="","",IF((AND($A271="ADD",OR(AE271="",AE271="Queenstown-Lakes District Council"))),"70",(_xlfn.XLOOKUP(AE271,ud_organisation_owner[lookupValue],ud_organisation_owner[lookupKey],""))))</f>
        <v/>
      </c>
      <c r="AG271" s="3" t="str">
        <f t="shared" si="39"/>
        <v/>
      </c>
      <c r="AH271" s="3" t="str">
        <f>IF($A271="","",IF((AND($A271="ADD",OR(AG271="",AG271="Queenstown-Lakes District Council"))),"70",(_xlfn.XLOOKUP(AG271,ud_organisation_owner[lookupValue],ud_organisation_owner[lookupKey],""))))</f>
        <v/>
      </c>
      <c r="AI271" s="3" t="str">
        <f t="shared" si="40"/>
        <v/>
      </c>
      <c r="AJ271" s="3" t="str">
        <f>IF($A271="","",IF((AND($A271="ADD",OR(AI271="",AI271="Local Authority"))),"17",(_xlfn.XLOOKUP(AI271,ud_sub_organisation[lookupValue],ud_sub_organisation[lookupKey],""))))</f>
        <v/>
      </c>
      <c r="AK271" s="3" t="str">
        <f t="shared" si="41"/>
        <v/>
      </c>
      <c r="AL271" s="3" t="str">
        <f>IF($A271="","",IF((AND($A271="ADD",OR(AK271="",AK271="Vested Assets"))),"12",(_xlfn.XLOOKUP(AK271,ud_work_category[lookupValue],ud_work_category[lookupKey],""))))</f>
        <v/>
      </c>
      <c r="AM271" s="6"/>
      <c r="AN271" s="2" t="str">
        <f t="shared" si="42"/>
        <v/>
      </c>
      <c r="AO271" s="3" t="str">
        <f t="shared" si="43"/>
        <v/>
      </c>
      <c r="AP271" s="3" t="str">
        <f>IF($A271="","",IF((AND($A271="ADD",OR(AO271="",AO271="Excellent"))),"1",(_xlfn.XLOOKUP(AO271,condition[lookupValue],condition[lookupKey],""))))</f>
        <v/>
      </c>
      <c r="AQ271" s="7" t="str">
        <f t="shared" si="44"/>
        <v/>
      </c>
      <c r="AR271" s="8"/>
    </row>
    <row r="272" spans="2:44"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K272" s="6"/>
      <c r="L272" s="6"/>
      <c r="N272" s="3" t="str">
        <f>IF($A272="ADD",IF(NOT(ISBLANK(M272)),_xlfn.XLOOKUP(M272,ud_gantry_primary_function[lookupValue],ud_gantry_primary_function[lookupKey],"ERROR"),""), "")</f>
        <v/>
      </c>
      <c r="P272" s="3" t="str">
        <f>IF($A272="ADD",IF(NOT(ISBLANK(O272)),_xlfn.XLOOKUP(O272,ud_shape[lookupValue],ud_shape[lookupKey],"ERROR"),""), "")</f>
        <v/>
      </c>
      <c r="R272" s="3" t="str">
        <f>IF($A272="ADD",IF(NOT(ISBLANK(Q272)),_xlfn.XLOOKUP(Q272,ud_gantry_construction_type[lookupValue],ud_gantry_construction_type[lookupKey],"ERROR"),""), "")</f>
        <v/>
      </c>
      <c r="T272" s="3" t="str">
        <f>IF($A272="ADD",IF(NOT(ISBLANK(S272)),_xlfn.XLOOKUP(S272,gantry_material[lookupValue],gantry_material[lookupKey],"ERROR"),""), "")</f>
        <v/>
      </c>
      <c r="V272" s="7"/>
      <c r="W272" s="4"/>
      <c r="X272" s="3" t="str">
        <f t="shared" si="36"/>
        <v/>
      </c>
      <c r="Y272" s="3" t="str">
        <f>IF($A272="","",IF((AND($A272="ADD",OR(X272="",X272="Neither"))),"3",(_xlfn.XLOOKUP(X272,ud_replacement_status[lookupValue],ud_replacement_status[lookupKey],""))))</f>
        <v/>
      </c>
      <c r="Z272" s="3" t="str">
        <f t="shared" si="37"/>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38"/>
        <v/>
      </c>
      <c r="AF272" s="3" t="str">
        <f>IF($A272="","",IF((AND($A272="ADD",OR(AE272="",AE272="Queenstown-Lakes District Council"))),"70",(_xlfn.XLOOKUP(AE272,ud_organisation_owner[lookupValue],ud_organisation_owner[lookupKey],""))))</f>
        <v/>
      </c>
      <c r="AG272" s="3" t="str">
        <f t="shared" si="39"/>
        <v/>
      </c>
      <c r="AH272" s="3" t="str">
        <f>IF($A272="","",IF((AND($A272="ADD",OR(AG272="",AG272="Queenstown-Lakes District Council"))),"70",(_xlfn.XLOOKUP(AG272,ud_organisation_owner[lookupValue],ud_organisation_owner[lookupKey],""))))</f>
        <v/>
      </c>
      <c r="AI272" s="3" t="str">
        <f t="shared" si="40"/>
        <v/>
      </c>
      <c r="AJ272" s="3" t="str">
        <f>IF($A272="","",IF((AND($A272="ADD",OR(AI272="",AI272="Local Authority"))),"17",(_xlfn.XLOOKUP(AI272,ud_sub_organisation[lookupValue],ud_sub_organisation[lookupKey],""))))</f>
        <v/>
      </c>
      <c r="AK272" s="3" t="str">
        <f t="shared" si="41"/>
        <v/>
      </c>
      <c r="AL272" s="3" t="str">
        <f>IF($A272="","",IF((AND($A272="ADD",OR(AK272="",AK272="Vested Assets"))),"12",(_xlfn.XLOOKUP(AK272,ud_work_category[lookupValue],ud_work_category[lookupKey],""))))</f>
        <v/>
      </c>
      <c r="AM272" s="6"/>
      <c r="AN272" s="2" t="str">
        <f t="shared" si="42"/>
        <v/>
      </c>
      <c r="AO272" s="3" t="str">
        <f t="shared" si="43"/>
        <v/>
      </c>
      <c r="AP272" s="3" t="str">
        <f>IF($A272="","",IF((AND($A272="ADD",OR(AO272="",AO272="Excellent"))),"1",(_xlfn.XLOOKUP(AO272,condition[lookupValue],condition[lookupKey],""))))</f>
        <v/>
      </c>
      <c r="AQ272" s="7" t="str">
        <f t="shared" si="44"/>
        <v/>
      </c>
      <c r="AR272" s="8"/>
    </row>
    <row r="273" spans="2:44"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K273" s="6"/>
      <c r="L273" s="6"/>
      <c r="N273" s="3" t="str">
        <f>IF($A273="ADD",IF(NOT(ISBLANK(M273)),_xlfn.XLOOKUP(M273,ud_gantry_primary_function[lookupValue],ud_gantry_primary_function[lookupKey],"ERROR"),""), "")</f>
        <v/>
      </c>
      <c r="P273" s="3" t="str">
        <f>IF($A273="ADD",IF(NOT(ISBLANK(O273)),_xlfn.XLOOKUP(O273,ud_shape[lookupValue],ud_shape[lookupKey],"ERROR"),""), "")</f>
        <v/>
      </c>
      <c r="R273" s="3" t="str">
        <f>IF($A273="ADD",IF(NOT(ISBLANK(Q273)),_xlfn.XLOOKUP(Q273,ud_gantry_construction_type[lookupValue],ud_gantry_construction_type[lookupKey],"ERROR"),""), "")</f>
        <v/>
      </c>
      <c r="T273" s="3" t="str">
        <f>IF($A273="ADD",IF(NOT(ISBLANK(S273)),_xlfn.XLOOKUP(S273,gantry_material[lookupValue],gantry_material[lookupKey],"ERROR"),""), "")</f>
        <v/>
      </c>
      <c r="V273" s="7"/>
      <c r="W273" s="4"/>
      <c r="X273" s="3" t="str">
        <f t="shared" si="36"/>
        <v/>
      </c>
      <c r="Y273" s="3" t="str">
        <f>IF($A273="","",IF((AND($A273="ADD",OR(X273="",X273="Neither"))),"3",(_xlfn.XLOOKUP(X273,ud_replacement_status[lookupValue],ud_replacement_status[lookupKey],""))))</f>
        <v/>
      </c>
      <c r="Z273" s="3" t="str">
        <f t="shared" si="37"/>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38"/>
        <v/>
      </c>
      <c r="AF273" s="3" t="str">
        <f>IF($A273="","",IF((AND($A273="ADD",OR(AE273="",AE273="Queenstown-Lakes District Council"))),"70",(_xlfn.XLOOKUP(AE273,ud_organisation_owner[lookupValue],ud_organisation_owner[lookupKey],""))))</f>
        <v/>
      </c>
      <c r="AG273" s="3" t="str">
        <f t="shared" si="39"/>
        <v/>
      </c>
      <c r="AH273" s="3" t="str">
        <f>IF($A273="","",IF((AND($A273="ADD",OR(AG273="",AG273="Queenstown-Lakes District Council"))),"70",(_xlfn.XLOOKUP(AG273,ud_organisation_owner[lookupValue],ud_organisation_owner[lookupKey],""))))</f>
        <v/>
      </c>
      <c r="AI273" s="3" t="str">
        <f t="shared" si="40"/>
        <v/>
      </c>
      <c r="AJ273" s="3" t="str">
        <f>IF($A273="","",IF((AND($A273="ADD",OR(AI273="",AI273="Local Authority"))),"17",(_xlfn.XLOOKUP(AI273,ud_sub_organisation[lookupValue],ud_sub_organisation[lookupKey],""))))</f>
        <v/>
      </c>
      <c r="AK273" s="3" t="str">
        <f t="shared" si="41"/>
        <v/>
      </c>
      <c r="AL273" s="3" t="str">
        <f>IF($A273="","",IF((AND($A273="ADD",OR(AK273="",AK273="Vested Assets"))),"12",(_xlfn.XLOOKUP(AK273,ud_work_category[lookupValue],ud_work_category[lookupKey],""))))</f>
        <v/>
      </c>
      <c r="AM273" s="6"/>
      <c r="AN273" s="2" t="str">
        <f t="shared" si="42"/>
        <v/>
      </c>
      <c r="AO273" s="3" t="str">
        <f t="shared" si="43"/>
        <v/>
      </c>
      <c r="AP273" s="3" t="str">
        <f>IF($A273="","",IF((AND($A273="ADD",OR(AO273="",AO273="Excellent"))),"1",(_xlfn.XLOOKUP(AO273,condition[lookupValue],condition[lookupKey],""))))</f>
        <v/>
      </c>
      <c r="AQ273" s="7" t="str">
        <f t="shared" si="44"/>
        <v/>
      </c>
      <c r="AR273" s="8"/>
    </row>
    <row r="274" spans="2:44"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K274" s="6"/>
      <c r="L274" s="6"/>
      <c r="N274" s="3" t="str">
        <f>IF($A274="ADD",IF(NOT(ISBLANK(M274)),_xlfn.XLOOKUP(M274,ud_gantry_primary_function[lookupValue],ud_gantry_primary_function[lookupKey],"ERROR"),""), "")</f>
        <v/>
      </c>
      <c r="P274" s="3" t="str">
        <f>IF($A274="ADD",IF(NOT(ISBLANK(O274)),_xlfn.XLOOKUP(O274,ud_shape[lookupValue],ud_shape[lookupKey],"ERROR"),""), "")</f>
        <v/>
      </c>
      <c r="R274" s="3" t="str">
        <f>IF($A274="ADD",IF(NOT(ISBLANK(Q274)),_xlfn.XLOOKUP(Q274,ud_gantry_construction_type[lookupValue],ud_gantry_construction_type[lookupKey],"ERROR"),""), "")</f>
        <v/>
      </c>
      <c r="T274" s="3" t="str">
        <f>IF($A274="ADD",IF(NOT(ISBLANK(S274)),_xlfn.XLOOKUP(S274,gantry_material[lookupValue],gantry_material[lookupKey],"ERROR"),""), "")</f>
        <v/>
      </c>
      <c r="V274" s="7"/>
      <c r="W274" s="4"/>
      <c r="X274" s="3" t="str">
        <f t="shared" si="36"/>
        <v/>
      </c>
      <c r="Y274" s="3" t="str">
        <f>IF($A274="","",IF((AND($A274="ADD",OR(X274="",X274="Neither"))),"3",(_xlfn.XLOOKUP(X274,ud_replacement_status[lookupValue],ud_replacement_status[lookupKey],""))))</f>
        <v/>
      </c>
      <c r="Z274" s="3" t="str">
        <f t="shared" si="37"/>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38"/>
        <v/>
      </c>
      <c r="AF274" s="3" t="str">
        <f>IF($A274="","",IF((AND($A274="ADD",OR(AE274="",AE274="Queenstown-Lakes District Council"))),"70",(_xlfn.XLOOKUP(AE274,ud_organisation_owner[lookupValue],ud_organisation_owner[lookupKey],""))))</f>
        <v/>
      </c>
      <c r="AG274" s="3" t="str">
        <f t="shared" si="39"/>
        <v/>
      </c>
      <c r="AH274" s="3" t="str">
        <f>IF($A274="","",IF((AND($A274="ADD",OR(AG274="",AG274="Queenstown-Lakes District Council"))),"70",(_xlfn.XLOOKUP(AG274,ud_organisation_owner[lookupValue],ud_organisation_owner[lookupKey],""))))</f>
        <v/>
      </c>
      <c r="AI274" s="3" t="str">
        <f t="shared" si="40"/>
        <v/>
      </c>
      <c r="AJ274" s="3" t="str">
        <f>IF($A274="","",IF((AND($A274="ADD",OR(AI274="",AI274="Local Authority"))),"17",(_xlfn.XLOOKUP(AI274,ud_sub_organisation[lookupValue],ud_sub_organisation[lookupKey],""))))</f>
        <v/>
      </c>
      <c r="AK274" s="3" t="str">
        <f t="shared" si="41"/>
        <v/>
      </c>
      <c r="AL274" s="3" t="str">
        <f>IF($A274="","",IF((AND($A274="ADD",OR(AK274="",AK274="Vested Assets"))),"12",(_xlfn.XLOOKUP(AK274,ud_work_category[lookupValue],ud_work_category[lookupKey],""))))</f>
        <v/>
      </c>
      <c r="AM274" s="6"/>
      <c r="AN274" s="2" t="str">
        <f t="shared" si="42"/>
        <v/>
      </c>
      <c r="AO274" s="3" t="str">
        <f t="shared" si="43"/>
        <v/>
      </c>
      <c r="AP274" s="3" t="str">
        <f>IF($A274="","",IF((AND($A274="ADD",OR(AO274="",AO274="Excellent"))),"1",(_xlfn.XLOOKUP(AO274,condition[lookupValue],condition[lookupKey],""))))</f>
        <v/>
      </c>
      <c r="AQ274" s="7" t="str">
        <f t="shared" si="44"/>
        <v/>
      </c>
      <c r="AR274" s="8"/>
    </row>
    <row r="275" spans="2:44"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K275" s="6"/>
      <c r="L275" s="6"/>
      <c r="N275" s="3" t="str">
        <f>IF($A275="ADD",IF(NOT(ISBLANK(M275)),_xlfn.XLOOKUP(M275,ud_gantry_primary_function[lookupValue],ud_gantry_primary_function[lookupKey],"ERROR"),""), "")</f>
        <v/>
      </c>
      <c r="P275" s="3" t="str">
        <f>IF($A275="ADD",IF(NOT(ISBLANK(O275)),_xlfn.XLOOKUP(O275,ud_shape[lookupValue],ud_shape[lookupKey],"ERROR"),""), "")</f>
        <v/>
      </c>
      <c r="R275" s="3" t="str">
        <f>IF($A275="ADD",IF(NOT(ISBLANK(Q275)),_xlfn.XLOOKUP(Q275,ud_gantry_construction_type[lookupValue],ud_gantry_construction_type[lookupKey],"ERROR"),""), "")</f>
        <v/>
      </c>
      <c r="T275" s="3" t="str">
        <f>IF($A275="ADD",IF(NOT(ISBLANK(S275)),_xlfn.XLOOKUP(S275,gantry_material[lookupValue],gantry_material[lookupKey],"ERROR"),""), "")</f>
        <v/>
      </c>
      <c r="V275" s="7"/>
      <c r="W275" s="4"/>
      <c r="X275" s="3" t="str">
        <f t="shared" si="36"/>
        <v/>
      </c>
      <c r="Y275" s="3" t="str">
        <f>IF($A275="","",IF((AND($A275="ADD",OR(X275="",X275="Neither"))),"3",(_xlfn.XLOOKUP(X275,ud_replacement_status[lookupValue],ud_replacement_status[lookupKey],""))))</f>
        <v/>
      </c>
      <c r="Z275" s="3" t="str">
        <f t="shared" si="37"/>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38"/>
        <v/>
      </c>
      <c r="AF275" s="3" t="str">
        <f>IF($A275="","",IF((AND($A275="ADD",OR(AE275="",AE275="Queenstown-Lakes District Council"))),"70",(_xlfn.XLOOKUP(AE275,ud_organisation_owner[lookupValue],ud_organisation_owner[lookupKey],""))))</f>
        <v/>
      </c>
      <c r="AG275" s="3" t="str">
        <f t="shared" si="39"/>
        <v/>
      </c>
      <c r="AH275" s="3" t="str">
        <f>IF($A275="","",IF((AND($A275="ADD",OR(AG275="",AG275="Queenstown-Lakes District Council"))),"70",(_xlfn.XLOOKUP(AG275,ud_organisation_owner[lookupValue],ud_organisation_owner[lookupKey],""))))</f>
        <v/>
      </c>
      <c r="AI275" s="3" t="str">
        <f t="shared" si="40"/>
        <v/>
      </c>
      <c r="AJ275" s="3" t="str">
        <f>IF($A275="","",IF((AND($A275="ADD",OR(AI275="",AI275="Local Authority"))),"17",(_xlfn.XLOOKUP(AI275,ud_sub_organisation[lookupValue],ud_sub_organisation[lookupKey],""))))</f>
        <v/>
      </c>
      <c r="AK275" s="3" t="str">
        <f t="shared" si="41"/>
        <v/>
      </c>
      <c r="AL275" s="3" t="str">
        <f>IF($A275="","",IF((AND($A275="ADD",OR(AK275="",AK275="Vested Assets"))),"12",(_xlfn.XLOOKUP(AK275,ud_work_category[lookupValue],ud_work_category[lookupKey],""))))</f>
        <v/>
      </c>
      <c r="AM275" s="6"/>
      <c r="AN275" s="2" t="str">
        <f t="shared" si="42"/>
        <v/>
      </c>
      <c r="AO275" s="3" t="str">
        <f t="shared" si="43"/>
        <v/>
      </c>
      <c r="AP275" s="3" t="str">
        <f>IF($A275="","",IF((AND($A275="ADD",OR(AO275="",AO275="Excellent"))),"1",(_xlfn.XLOOKUP(AO275,condition[lookupValue],condition[lookupKey],""))))</f>
        <v/>
      </c>
      <c r="AQ275" s="7" t="str">
        <f t="shared" si="44"/>
        <v/>
      </c>
      <c r="AR275" s="8"/>
    </row>
    <row r="276" spans="2:44"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K276" s="6"/>
      <c r="L276" s="6"/>
      <c r="N276" s="3" t="str">
        <f>IF($A276="ADD",IF(NOT(ISBLANK(M276)),_xlfn.XLOOKUP(M276,ud_gantry_primary_function[lookupValue],ud_gantry_primary_function[lookupKey],"ERROR"),""), "")</f>
        <v/>
      </c>
      <c r="P276" s="3" t="str">
        <f>IF($A276="ADD",IF(NOT(ISBLANK(O276)),_xlfn.XLOOKUP(O276,ud_shape[lookupValue],ud_shape[lookupKey],"ERROR"),""), "")</f>
        <v/>
      </c>
      <c r="R276" s="3" t="str">
        <f>IF($A276="ADD",IF(NOT(ISBLANK(Q276)),_xlfn.XLOOKUP(Q276,ud_gantry_construction_type[lookupValue],ud_gantry_construction_type[lookupKey],"ERROR"),""), "")</f>
        <v/>
      </c>
      <c r="T276" s="3" t="str">
        <f>IF($A276="ADD",IF(NOT(ISBLANK(S276)),_xlfn.XLOOKUP(S276,gantry_material[lookupValue],gantry_material[lookupKey],"ERROR"),""), "")</f>
        <v/>
      </c>
      <c r="V276" s="7"/>
      <c r="W276" s="4"/>
      <c r="X276" s="3" t="str">
        <f t="shared" si="36"/>
        <v/>
      </c>
      <c r="Y276" s="3" t="str">
        <f>IF($A276="","",IF((AND($A276="ADD",OR(X276="",X276="Neither"))),"3",(_xlfn.XLOOKUP(X276,ud_replacement_status[lookupValue],ud_replacement_status[lookupKey],""))))</f>
        <v/>
      </c>
      <c r="Z276" s="3" t="str">
        <f t="shared" si="37"/>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38"/>
        <v/>
      </c>
      <c r="AF276" s="3" t="str">
        <f>IF($A276="","",IF((AND($A276="ADD",OR(AE276="",AE276="Queenstown-Lakes District Council"))),"70",(_xlfn.XLOOKUP(AE276,ud_organisation_owner[lookupValue],ud_organisation_owner[lookupKey],""))))</f>
        <v/>
      </c>
      <c r="AG276" s="3" t="str">
        <f t="shared" si="39"/>
        <v/>
      </c>
      <c r="AH276" s="3" t="str">
        <f>IF($A276="","",IF((AND($A276="ADD",OR(AG276="",AG276="Queenstown-Lakes District Council"))),"70",(_xlfn.XLOOKUP(AG276,ud_organisation_owner[lookupValue],ud_organisation_owner[lookupKey],""))))</f>
        <v/>
      </c>
      <c r="AI276" s="3" t="str">
        <f t="shared" si="40"/>
        <v/>
      </c>
      <c r="AJ276" s="3" t="str">
        <f>IF($A276="","",IF((AND($A276="ADD",OR(AI276="",AI276="Local Authority"))),"17",(_xlfn.XLOOKUP(AI276,ud_sub_organisation[lookupValue],ud_sub_organisation[lookupKey],""))))</f>
        <v/>
      </c>
      <c r="AK276" s="3" t="str">
        <f t="shared" si="41"/>
        <v/>
      </c>
      <c r="AL276" s="3" t="str">
        <f>IF($A276="","",IF((AND($A276="ADD",OR(AK276="",AK276="Vested Assets"))),"12",(_xlfn.XLOOKUP(AK276,ud_work_category[lookupValue],ud_work_category[lookupKey],""))))</f>
        <v/>
      </c>
      <c r="AM276" s="6"/>
      <c r="AN276" s="2" t="str">
        <f t="shared" si="42"/>
        <v/>
      </c>
      <c r="AO276" s="3" t="str">
        <f t="shared" si="43"/>
        <v/>
      </c>
      <c r="AP276" s="3" t="str">
        <f>IF($A276="","",IF((AND($A276="ADD",OR(AO276="",AO276="Excellent"))),"1",(_xlfn.XLOOKUP(AO276,condition[lookupValue],condition[lookupKey],""))))</f>
        <v/>
      </c>
      <c r="AQ276" s="7" t="str">
        <f t="shared" si="44"/>
        <v/>
      </c>
      <c r="AR276" s="8"/>
    </row>
    <row r="277" spans="2:44"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K277" s="6"/>
      <c r="L277" s="6"/>
      <c r="N277" s="3" t="str">
        <f>IF($A277="ADD",IF(NOT(ISBLANK(M277)),_xlfn.XLOOKUP(M277,ud_gantry_primary_function[lookupValue],ud_gantry_primary_function[lookupKey],"ERROR"),""), "")</f>
        <v/>
      </c>
      <c r="P277" s="3" t="str">
        <f>IF($A277="ADD",IF(NOT(ISBLANK(O277)),_xlfn.XLOOKUP(O277,ud_shape[lookupValue],ud_shape[lookupKey],"ERROR"),""), "")</f>
        <v/>
      </c>
      <c r="R277" s="3" t="str">
        <f>IF($A277="ADD",IF(NOT(ISBLANK(Q277)),_xlfn.XLOOKUP(Q277,ud_gantry_construction_type[lookupValue],ud_gantry_construction_type[lookupKey],"ERROR"),""), "")</f>
        <v/>
      </c>
      <c r="T277" s="3" t="str">
        <f>IF($A277="ADD",IF(NOT(ISBLANK(S277)),_xlfn.XLOOKUP(S277,gantry_material[lookupValue],gantry_material[lookupKey],"ERROR"),""), "")</f>
        <v/>
      </c>
      <c r="V277" s="7"/>
      <c r="W277" s="4"/>
      <c r="X277" s="3" t="str">
        <f t="shared" si="36"/>
        <v/>
      </c>
      <c r="Y277" s="3" t="str">
        <f>IF($A277="","",IF((AND($A277="ADD",OR(X277="",X277="Neither"))),"3",(_xlfn.XLOOKUP(X277,ud_replacement_status[lookupValue],ud_replacement_status[lookupKey],""))))</f>
        <v/>
      </c>
      <c r="Z277" s="3" t="str">
        <f t="shared" si="37"/>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38"/>
        <v/>
      </c>
      <c r="AF277" s="3" t="str">
        <f>IF($A277="","",IF((AND($A277="ADD",OR(AE277="",AE277="Queenstown-Lakes District Council"))),"70",(_xlfn.XLOOKUP(AE277,ud_organisation_owner[lookupValue],ud_organisation_owner[lookupKey],""))))</f>
        <v/>
      </c>
      <c r="AG277" s="3" t="str">
        <f t="shared" si="39"/>
        <v/>
      </c>
      <c r="AH277" s="3" t="str">
        <f>IF($A277="","",IF((AND($A277="ADD",OR(AG277="",AG277="Queenstown-Lakes District Council"))),"70",(_xlfn.XLOOKUP(AG277,ud_organisation_owner[lookupValue],ud_organisation_owner[lookupKey],""))))</f>
        <v/>
      </c>
      <c r="AI277" s="3" t="str">
        <f t="shared" si="40"/>
        <v/>
      </c>
      <c r="AJ277" s="3" t="str">
        <f>IF($A277="","",IF((AND($A277="ADD",OR(AI277="",AI277="Local Authority"))),"17",(_xlfn.XLOOKUP(AI277,ud_sub_organisation[lookupValue],ud_sub_organisation[lookupKey],""))))</f>
        <v/>
      </c>
      <c r="AK277" s="3" t="str">
        <f t="shared" si="41"/>
        <v/>
      </c>
      <c r="AL277" s="3" t="str">
        <f>IF($A277="","",IF((AND($A277="ADD",OR(AK277="",AK277="Vested Assets"))),"12",(_xlfn.XLOOKUP(AK277,ud_work_category[lookupValue],ud_work_category[lookupKey],""))))</f>
        <v/>
      </c>
      <c r="AM277" s="6"/>
      <c r="AN277" s="2" t="str">
        <f t="shared" si="42"/>
        <v/>
      </c>
      <c r="AO277" s="3" t="str">
        <f t="shared" si="43"/>
        <v/>
      </c>
      <c r="AP277" s="3" t="str">
        <f>IF($A277="","",IF((AND($A277="ADD",OR(AO277="",AO277="Excellent"))),"1",(_xlfn.XLOOKUP(AO277,condition[lookupValue],condition[lookupKey],""))))</f>
        <v/>
      </c>
      <c r="AQ277" s="7" t="str">
        <f t="shared" si="44"/>
        <v/>
      </c>
      <c r="AR277" s="8"/>
    </row>
    <row r="278" spans="2:44"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K278" s="6"/>
      <c r="L278" s="6"/>
      <c r="N278" s="3" t="str">
        <f>IF($A278="ADD",IF(NOT(ISBLANK(M278)),_xlfn.XLOOKUP(M278,ud_gantry_primary_function[lookupValue],ud_gantry_primary_function[lookupKey],"ERROR"),""), "")</f>
        <v/>
      </c>
      <c r="P278" s="3" t="str">
        <f>IF($A278="ADD",IF(NOT(ISBLANK(O278)),_xlfn.XLOOKUP(O278,ud_shape[lookupValue],ud_shape[lookupKey],"ERROR"),""), "")</f>
        <v/>
      </c>
      <c r="R278" s="3" t="str">
        <f>IF($A278="ADD",IF(NOT(ISBLANK(Q278)),_xlfn.XLOOKUP(Q278,ud_gantry_construction_type[lookupValue],ud_gantry_construction_type[lookupKey],"ERROR"),""), "")</f>
        <v/>
      </c>
      <c r="T278" s="3" t="str">
        <f>IF($A278="ADD",IF(NOT(ISBLANK(S278)),_xlfn.XLOOKUP(S278,gantry_material[lookupValue],gantry_material[lookupKey],"ERROR"),""), "")</f>
        <v/>
      </c>
      <c r="V278" s="7"/>
      <c r="W278" s="4"/>
      <c r="X278" s="3" t="str">
        <f t="shared" si="36"/>
        <v/>
      </c>
      <c r="Y278" s="3" t="str">
        <f>IF($A278="","",IF((AND($A278="ADD",OR(X278="",X278="Neither"))),"3",(_xlfn.XLOOKUP(X278,ud_replacement_status[lookupValue],ud_replacement_status[lookupKey],""))))</f>
        <v/>
      </c>
      <c r="Z278" s="3" t="str">
        <f t="shared" si="37"/>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38"/>
        <v/>
      </c>
      <c r="AF278" s="3" t="str">
        <f>IF($A278="","",IF((AND($A278="ADD",OR(AE278="",AE278="Queenstown-Lakes District Council"))),"70",(_xlfn.XLOOKUP(AE278,ud_organisation_owner[lookupValue],ud_organisation_owner[lookupKey],""))))</f>
        <v/>
      </c>
      <c r="AG278" s="3" t="str">
        <f t="shared" si="39"/>
        <v/>
      </c>
      <c r="AH278" s="3" t="str">
        <f>IF($A278="","",IF((AND($A278="ADD",OR(AG278="",AG278="Queenstown-Lakes District Council"))),"70",(_xlfn.XLOOKUP(AG278,ud_organisation_owner[lookupValue],ud_organisation_owner[lookupKey],""))))</f>
        <v/>
      </c>
      <c r="AI278" s="3" t="str">
        <f t="shared" si="40"/>
        <v/>
      </c>
      <c r="AJ278" s="3" t="str">
        <f>IF($A278="","",IF((AND($A278="ADD",OR(AI278="",AI278="Local Authority"))),"17",(_xlfn.XLOOKUP(AI278,ud_sub_organisation[lookupValue],ud_sub_organisation[lookupKey],""))))</f>
        <v/>
      </c>
      <c r="AK278" s="3" t="str">
        <f t="shared" si="41"/>
        <v/>
      </c>
      <c r="AL278" s="3" t="str">
        <f>IF($A278="","",IF((AND($A278="ADD",OR(AK278="",AK278="Vested Assets"))),"12",(_xlfn.XLOOKUP(AK278,ud_work_category[lookupValue],ud_work_category[lookupKey],""))))</f>
        <v/>
      </c>
      <c r="AM278" s="6"/>
      <c r="AN278" s="2" t="str">
        <f t="shared" si="42"/>
        <v/>
      </c>
      <c r="AO278" s="3" t="str">
        <f t="shared" si="43"/>
        <v/>
      </c>
      <c r="AP278" s="3" t="str">
        <f>IF($A278="","",IF((AND($A278="ADD",OR(AO278="",AO278="Excellent"))),"1",(_xlfn.XLOOKUP(AO278,condition[lookupValue],condition[lookupKey],""))))</f>
        <v/>
      </c>
      <c r="AQ278" s="7" t="str">
        <f t="shared" si="44"/>
        <v/>
      </c>
      <c r="AR278" s="8"/>
    </row>
    <row r="279" spans="2:44"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K279" s="6"/>
      <c r="L279" s="6"/>
      <c r="N279" s="3" t="str">
        <f>IF($A279="ADD",IF(NOT(ISBLANK(M279)),_xlfn.XLOOKUP(M279,ud_gantry_primary_function[lookupValue],ud_gantry_primary_function[lookupKey],"ERROR"),""), "")</f>
        <v/>
      </c>
      <c r="P279" s="3" t="str">
        <f>IF($A279="ADD",IF(NOT(ISBLANK(O279)),_xlfn.XLOOKUP(O279,ud_shape[lookupValue],ud_shape[lookupKey],"ERROR"),""), "")</f>
        <v/>
      </c>
      <c r="R279" s="3" t="str">
        <f>IF($A279="ADD",IF(NOT(ISBLANK(Q279)),_xlfn.XLOOKUP(Q279,ud_gantry_construction_type[lookupValue],ud_gantry_construction_type[lookupKey],"ERROR"),""), "")</f>
        <v/>
      </c>
      <c r="T279" s="3" t="str">
        <f>IF($A279="ADD",IF(NOT(ISBLANK(S279)),_xlfn.XLOOKUP(S279,gantry_material[lookupValue],gantry_material[lookupKey],"ERROR"),""), "")</f>
        <v/>
      </c>
      <c r="V279" s="7"/>
      <c r="W279" s="4"/>
      <c r="X279" s="3" t="str">
        <f t="shared" si="36"/>
        <v/>
      </c>
      <c r="Y279" s="3" t="str">
        <f>IF($A279="","",IF((AND($A279="ADD",OR(X279="",X279="Neither"))),"3",(_xlfn.XLOOKUP(X279,ud_replacement_status[lookupValue],ud_replacement_status[lookupKey],""))))</f>
        <v/>
      </c>
      <c r="Z279" s="3" t="str">
        <f t="shared" si="37"/>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38"/>
        <v/>
      </c>
      <c r="AF279" s="3" t="str">
        <f>IF($A279="","",IF((AND($A279="ADD",OR(AE279="",AE279="Queenstown-Lakes District Council"))),"70",(_xlfn.XLOOKUP(AE279,ud_organisation_owner[lookupValue],ud_organisation_owner[lookupKey],""))))</f>
        <v/>
      </c>
      <c r="AG279" s="3" t="str">
        <f t="shared" si="39"/>
        <v/>
      </c>
      <c r="AH279" s="3" t="str">
        <f>IF($A279="","",IF((AND($A279="ADD",OR(AG279="",AG279="Queenstown-Lakes District Council"))),"70",(_xlfn.XLOOKUP(AG279,ud_organisation_owner[lookupValue],ud_organisation_owner[lookupKey],""))))</f>
        <v/>
      </c>
      <c r="AI279" s="3" t="str">
        <f t="shared" si="40"/>
        <v/>
      </c>
      <c r="AJ279" s="3" t="str">
        <f>IF($A279="","",IF((AND($A279="ADD",OR(AI279="",AI279="Local Authority"))),"17",(_xlfn.XLOOKUP(AI279,ud_sub_organisation[lookupValue],ud_sub_organisation[lookupKey],""))))</f>
        <v/>
      </c>
      <c r="AK279" s="3" t="str">
        <f t="shared" si="41"/>
        <v/>
      </c>
      <c r="AL279" s="3" t="str">
        <f>IF($A279="","",IF((AND($A279="ADD",OR(AK279="",AK279="Vested Assets"))),"12",(_xlfn.XLOOKUP(AK279,ud_work_category[lookupValue],ud_work_category[lookupKey],""))))</f>
        <v/>
      </c>
      <c r="AM279" s="6"/>
      <c r="AN279" s="2" t="str">
        <f t="shared" si="42"/>
        <v/>
      </c>
      <c r="AO279" s="3" t="str">
        <f t="shared" si="43"/>
        <v/>
      </c>
      <c r="AP279" s="3" t="str">
        <f>IF($A279="","",IF((AND($A279="ADD",OR(AO279="",AO279="Excellent"))),"1",(_xlfn.XLOOKUP(AO279,condition[lookupValue],condition[lookupKey],""))))</f>
        <v/>
      </c>
      <c r="AQ279" s="7" t="str">
        <f t="shared" si="44"/>
        <v/>
      </c>
      <c r="AR279" s="8"/>
    </row>
    <row r="280" spans="2:44"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K280" s="6"/>
      <c r="L280" s="6"/>
      <c r="N280" s="3" t="str">
        <f>IF($A280="ADD",IF(NOT(ISBLANK(M280)),_xlfn.XLOOKUP(M280,ud_gantry_primary_function[lookupValue],ud_gantry_primary_function[lookupKey],"ERROR"),""), "")</f>
        <v/>
      </c>
      <c r="P280" s="3" t="str">
        <f>IF($A280="ADD",IF(NOT(ISBLANK(O280)),_xlfn.XLOOKUP(O280,ud_shape[lookupValue],ud_shape[lookupKey],"ERROR"),""), "")</f>
        <v/>
      </c>
      <c r="R280" s="3" t="str">
        <f>IF($A280="ADD",IF(NOT(ISBLANK(Q280)),_xlfn.XLOOKUP(Q280,ud_gantry_construction_type[lookupValue],ud_gantry_construction_type[lookupKey],"ERROR"),""), "")</f>
        <v/>
      </c>
      <c r="T280" s="3" t="str">
        <f>IF($A280="ADD",IF(NOT(ISBLANK(S280)),_xlfn.XLOOKUP(S280,gantry_material[lookupValue],gantry_material[lookupKey],"ERROR"),""), "")</f>
        <v/>
      </c>
      <c r="V280" s="7"/>
      <c r="W280" s="4"/>
      <c r="X280" s="3" t="str">
        <f t="shared" si="36"/>
        <v/>
      </c>
      <c r="Y280" s="3" t="str">
        <f>IF($A280="","",IF((AND($A280="ADD",OR(X280="",X280="Neither"))),"3",(_xlfn.XLOOKUP(X280,ud_replacement_status[lookupValue],ud_replacement_status[lookupKey],""))))</f>
        <v/>
      </c>
      <c r="Z280" s="3" t="str">
        <f t="shared" si="37"/>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38"/>
        <v/>
      </c>
      <c r="AF280" s="3" t="str">
        <f>IF($A280="","",IF((AND($A280="ADD",OR(AE280="",AE280="Queenstown-Lakes District Council"))),"70",(_xlfn.XLOOKUP(AE280,ud_organisation_owner[lookupValue],ud_organisation_owner[lookupKey],""))))</f>
        <v/>
      </c>
      <c r="AG280" s="3" t="str">
        <f t="shared" si="39"/>
        <v/>
      </c>
      <c r="AH280" s="3" t="str">
        <f>IF($A280="","",IF((AND($A280="ADD",OR(AG280="",AG280="Queenstown-Lakes District Council"))),"70",(_xlfn.XLOOKUP(AG280,ud_organisation_owner[lookupValue],ud_organisation_owner[lookupKey],""))))</f>
        <v/>
      </c>
      <c r="AI280" s="3" t="str">
        <f t="shared" si="40"/>
        <v/>
      </c>
      <c r="AJ280" s="3" t="str">
        <f>IF($A280="","",IF((AND($A280="ADD",OR(AI280="",AI280="Local Authority"))),"17",(_xlfn.XLOOKUP(AI280,ud_sub_organisation[lookupValue],ud_sub_organisation[lookupKey],""))))</f>
        <v/>
      </c>
      <c r="AK280" s="3" t="str">
        <f t="shared" si="41"/>
        <v/>
      </c>
      <c r="AL280" s="3" t="str">
        <f>IF($A280="","",IF((AND($A280="ADD",OR(AK280="",AK280="Vested Assets"))),"12",(_xlfn.XLOOKUP(AK280,ud_work_category[lookupValue],ud_work_category[lookupKey],""))))</f>
        <v/>
      </c>
      <c r="AM280" s="6"/>
      <c r="AN280" s="2" t="str">
        <f t="shared" si="42"/>
        <v/>
      </c>
      <c r="AO280" s="3" t="str">
        <f t="shared" si="43"/>
        <v/>
      </c>
      <c r="AP280" s="3" t="str">
        <f>IF($A280="","",IF((AND($A280="ADD",OR(AO280="",AO280="Excellent"))),"1",(_xlfn.XLOOKUP(AO280,condition[lookupValue],condition[lookupKey],""))))</f>
        <v/>
      </c>
      <c r="AQ280" s="7" t="str">
        <f t="shared" si="44"/>
        <v/>
      </c>
      <c r="AR280" s="8"/>
    </row>
    <row r="281" spans="2:44"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K281" s="6"/>
      <c r="L281" s="6"/>
      <c r="N281" s="3" t="str">
        <f>IF($A281="ADD",IF(NOT(ISBLANK(M281)),_xlfn.XLOOKUP(M281,ud_gantry_primary_function[lookupValue],ud_gantry_primary_function[lookupKey],"ERROR"),""), "")</f>
        <v/>
      </c>
      <c r="P281" s="3" t="str">
        <f>IF($A281="ADD",IF(NOT(ISBLANK(O281)),_xlfn.XLOOKUP(O281,ud_shape[lookupValue],ud_shape[lookupKey],"ERROR"),""), "")</f>
        <v/>
      </c>
      <c r="R281" s="3" t="str">
        <f>IF($A281="ADD",IF(NOT(ISBLANK(Q281)),_xlfn.XLOOKUP(Q281,ud_gantry_construction_type[lookupValue],ud_gantry_construction_type[lookupKey],"ERROR"),""), "")</f>
        <v/>
      </c>
      <c r="T281" s="3" t="str">
        <f>IF($A281="ADD",IF(NOT(ISBLANK(S281)),_xlfn.XLOOKUP(S281,gantry_material[lookupValue],gantry_material[lookupKey],"ERROR"),""), "")</f>
        <v/>
      </c>
      <c r="V281" s="7"/>
      <c r="W281" s="4"/>
      <c r="X281" s="3" t="str">
        <f t="shared" si="36"/>
        <v/>
      </c>
      <c r="Y281" s="3" t="str">
        <f>IF($A281="","",IF((AND($A281="ADD",OR(X281="",X281="Neither"))),"3",(_xlfn.XLOOKUP(X281,ud_replacement_status[lookupValue],ud_replacement_status[lookupKey],""))))</f>
        <v/>
      </c>
      <c r="Z281" s="3" t="str">
        <f t="shared" si="37"/>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38"/>
        <v/>
      </c>
      <c r="AF281" s="3" t="str">
        <f>IF($A281="","",IF((AND($A281="ADD",OR(AE281="",AE281="Queenstown-Lakes District Council"))),"70",(_xlfn.XLOOKUP(AE281,ud_organisation_owner[lookupValue],ud_organisation_owner[lookupKey],""))))</f>
        <v/>
      </c>
      <c r="AG281" s="3" t="str">
        <f t="shared" si="39"/>
        <v/>
      </c>
      <c r="AH281" s="3" t="str">
        <f>IF($A281="","",IF((AND($A281="ADD",OR(AG281="",AG281="Queenstown-Lakes District Council"))),"70",(_xlfn.XLOOKUP(AG281,ud_organisation_owner[lookupValue],ud_organisation_owner[lookupKey],""))))</f>
        <v/>
      </c>
      <c r="AI281" s="3" t="str">
        <f t="shared" si="40"/>
        <v/>
      </c>
      <c r="AJ281" s="3" t="str">
        <f>IF($A281="","",IF((AND($A281="ADD",OR(AI281="",AI281="Local Authority"))),"17",(_xlfn.XLOOKUP(AI281,ud_sub_organisation[lookupValue],ud_sub_organisation[lookupKey],""))))</f>
        <v/>
      </c>
      <c r="AK281" s="3" t="str">
        <f t="shared" si="41"/>
        <v/>
      </c>
      <c r="AL281" s="3" t="str">
        <f>IF($A281="","",IF((AND($A281="ADD",OR(AK281="",AK281="Vested Assets"))),"12",(_xlfn.XLOOKUP(AK281,ud_work_category[lookupValue],ud_work_category[lookupKey],""))))</f>
        <v/>
      </c>
      <c r="AM281" s="6"/>
      <c r="AN281" s="2" t="str">
        <f t="shared" si="42"/>
        <v/>
      </c>
      <c r="AO281" s="3" t="str">
        <f t="shared" si="43"/>
        <v/>
      </c>
      <c r="AP281" s="3" t="str">
        <f>IF($A281="","",IF((AND($A281="ADD",OR(AO281="",AO281="Excellent"))),"1",(_xlfn.XLOOKUP(AO281,condition[lookupValue],condition[lookupKey],""))))</f>
        <v/>
      </c>
      <c r="AQ281" s="7" t="str">
        <f t="shared" si="44"/>
        <v/>
      </c>
      <c r="AR281" s="8"/>
    </row>
    <row r="282" spans="2:44"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K282" s="6"/>
      <c r="L282" s="6"/>
      <c r="N282" s="3" t="str">
        <f>IF($A282="ADD",IF(NOT(ISBLANK(M282)),_xlfn.XLOOKUP(M282,ud_gantry_primary_function[lookupValue],ud_gantry_primary_function[lookupKey],"ERROR"),""), "")</f>
        <v/>
      </c>
      <c r="P282" s="3" t="str">
        <f>IF($A282="ADD",IF(NOT(ISBLANK(O282)),_xlfn.XLOOKUP(O282,ud_shape[lookupValue],ud_shape[lookupKey],"ERROR"),""), "")</f>
        <v/>
      </c>
      <c r="R282" s="3" t="str">
        <f>IF($A282="ADD",IF(NOT(ISBLANK(Q282)),_xlfn.XLOOKUP(Q282,ud_gantry_construction_type[lookupValue],ud_gantry_construction_type[lookupKey],"ERROR"),""), "")</f>
        <v/>
      </c>
      <c r="T282" s="3" t="str">
        <f>IF($A282="ADD",IF(NOT(ISBLANK(S282)),_xlfn.XLOOKUP(S282,gantry_material[lookupValue],gantry_material[lookupKey],"ERROR"),""), "")</f>
        <v/>
      </c>
      <c r="V282" s="7"/>
      <c r="W282" s="4"/>
      <c r="X282" s="3" t="str">
        <f t="shared" si="36"/>
        <v/>
      </c>
      <c r="Y282" s="3" t="str">
        <f>IF($A282="","",IF((AND($A282="ADD",OR(X282="",X282="Neither"))),"3",(_xlfn.XLOOKUP(X282,ud_replacement_status[lookupValue],ud_replacement_status[lookupKey],""))))</f>
        <v/>
      </c>
      <c r="Z282" s="3" t="str">
        <f t="shared" si="37"/>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38"/>
        <v/>
      </c>
      <c r="AF282" s="3" t="str">
        <f>IF($A282="","",IF((AND($A282="ADD",OR(AE282="",AE282="Queenstown-Lakes District Council"))),"70",(_xlfn.XLOOKUP(AE282,ud_organisation_owner[lookupValue],ud_organisation_owner[lookupKey],""))))</f>
        <v/>
      </c>
      <c r="AG282" s="3" t="str">
        <f t="shared" si="39"/>
        <v/>
      </c>
      <c r="AH282" s="3" t="str">
        <f>IF($A282="","",IF((AND($A282="ADD",OR(AG282="",AG282="Queenstown-Lakes District Council"))),"70",(_xlfn.XLOOKUP(AG282,ud_organisation_owner[lookupValue],ud_organisation_owner[lookupKey],""))))</f>
        <v/>
      </c>
      <c r="AI282" s="3" t="str">
        <f t="shared" si="40"/>
        <v/>
      </c>
      <c r="AJ282" s="3" t="str">
        <f>IF($A282="","",IF((AND($A282="ADD",OR(AI282="",AI282="Local Authority"))),"17",(_xlfn.XLOOKUP(AI282,ud_sub_organisation[lookupValue],ud_sub_organisation[lookupKey],""))))</f>
        <v/>
      </c>
      <c r="AK282" s="3" t="str">
        <f t="shared" si="41"/>
        <v/>
      </c>
      <c r="AL282" s="3" t="str">
        <f>IF($A282="","",IF((AND($A282="ADD",OR(AK282="",AK282="Vested Assets"))),"12",(_xlfn.XLOOKUP(AK282,ud_work_category[lookupValue],ud_work_category[lookupKey],""))))</f>
        <v/>
      </c>
      <c r="AM282" s="6"/>
      <c r="AN282" s="2" t="str">
        <f t="shared" si="42"/>
        <v/>
      </c>
      <c r="AO282" s="3" t="str">
        <f t="shared" si="43"/>
        <v/>
      </c>
      <c r="AP282" s="3" t="str">
        <f>IF($A282="","",IF((AND($A282="ADD",OR(AO282="",AO282="Excellent"))),"1",(_xlfn.XLOOKUP(AO282,condition[lookupValue],condition[lookupKey],""))))</f>
        <v/>
      </c>
      <c r="AQ282" s="7" t="str">
        <f t="shared" si="44"/>
        <v/>
      </c>
      <c r="AR282" s="8"/>
    </row>
    <row r="283" spans="2:44"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K283" s="6"/>
      <c r="L283" s="6"/>
      <c r="N283" s="3" t="str">
        <f>IF($A283="ADD",IF(NOT(ISBLANK(M283)),_xlfn.XLOOKUP(M283,ud_gantry_primary_function[lookupValue],ud_gantry_primary_function[lookupKey],"ERROR"),""), "")</f>
        <v/>
      </c>
      <c r="P283" s="3" t="str">
        <f>IF($A283="ADD",IF(NOT(ISBLANK(O283)),_xlfn.XLOOKUP(O283,ud_shape[lookupValue],ud_shape[lookupKey],"ERROR"),""), "")</f>
        <v/>
      </c>
      <c r="R283" s="3" t="str">
        <f>IF($A283="ADD",IF(NOT(ISBLANK(Q283)),_xlfn.XLOOKUP(Q283,ud_gantry_construction_type[lookupValue],ud_gantry_construction_type[lookupKey],"ERROR"),""), "")</f>
        <v/>
      </c>
      <c r="T283" s="3" t="str">
        <f>IF($A283="ADD",IF(NOT(ISBLANK(S283)),_xlfn.XLOOKUP(S283,gantry_material[lookupValue],gantry_material[lookupKey],"ERROR"),""), "")</f>
        <v/>
      </c>
      <c r="V283" s="7"/>
      <c r="W283" s="4"/>
      <c r="X283" s="3" t="str">
        <f t="shared" si="36"/>
        <v/>
      </c>
      <c r="Y283" s="3" t="str">
        <f>IF($A283="","",IF((AND($A283="ADD",OR(X283="",X283="Neither"))),"3",(_xlfn.XLOOKUP(X283,ud_replacement_status[lookupValue],ud_replacement_status[lookupKey],""))))</f>
        <v/>
      </c>
      <c r="Z283" s="3" t="str">
        <f t="shared" si="37"/>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38"/>
        <v/>
      </c>
      <c r="AF283" s="3" t="str">
        <f>IF($A283="","",IF((AND($A283="ADD",OR(AE283="",AE283="Queenstown-Lakes District Council"))),"70",(_xlfn.XLOOKUP(AE283,ud_organisation_owner[lookupValue],ud_organisation_owner[lookupKey],""))))</f>
        <v/>
      </c>
      <c r="AG283" s="3" t="str">
        <f t="shared" si="39"/>
        <v/>
      </c>
      <c r="AH283" s="3" t="str">
        <f>IF($A283="","",IF((AND($A283="ADD",OR(AG283="",AG283="Queenstown-Lakes District Council"))),"70",(_xlfn.XLOOKUP(AG283,ud_organisation_owner[lookupValue],ud_organisation_owner[lookupKey],""))))</f>
        <v/>
      </c>
      <c r="AI283" s="3" t="str">
        <f t="shared" si="40"/>
        <v/>
      </c>
      <c r="AJ283" s="3" t="str">
        <f>IF($A283="","",IF((AND($A283="ADD",OR(AI283="",AI283="Local Authority"))),"17",(_xlfn.XLOOKUP(AI283,ud_sub_organisation[lookupValue],ud_sub_organisation[lookupKey],""))))</f>
        <v/>
      </c>
      <c r="AK283" s="3" t="str">
        <f t="shared" si="41"/>
        <v/>
      </c>
      <c r="AL283" s="3" t="str">
        <f>IF($A283="","",IF((AND($A283="ADD",OR(AK283="",AK283="Vested Assets"))),"12",(_xlfn.XLOOKUP(AK283,ud_work_category[lookupValue],ud_work_category[lookupKey],""))))</f>
        <v/>
      </c>
      <c r="AM283" s="6"/>
      <c r="AN283" s="2" t="str">
        <f t="shared" si="42"/>
        <v/>
      </c>
      <c r="AO283" s="3" t="str">
        <f t="shared" si="43"/>
        <v/>
      </c>
      <c r="AP283" s="3" t="str">
        <f>IF($A283="","",IF((AND($A283="ADD",OR(AO283="",AO283="Excellent"))),"1",(_xlfn.XLOOKUP(AO283,condition[lookupValue],condition[lookupKey],""))))</f>
        <v/>
      </c>
      <c r="AQ283" s="7" t="str">
        <f t="shared" si="44"/>
        <v/>
      </c>
      <c r="AR283" s="8"/>
    </row>
    <row r="284" spans="2:44"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K284" s="6"/>
      <c r="L284" s="6"/>
      <c r="N284" s="3" t="str">
        <f>IF($A284="ADD",IF(NOT(ISBLANK(M284)),_xlfn.XLOOKUP(M284,ud_gantry_primary_function[lookupValue],ud_gantry_primary_function[lookupKey],"ERROR"),""), "")</f>
        <v/>
      </c>
      <c r="P284" s="3" t="str">
        <f>IF($A284="ADD",IF(NOT(ISBLANK(O284)),_xlfn.XLOOKUP(O284,ud_shape[lookupValue],ud_shape[lookupKey],"ERROR"),""), "")</f>
        <v/>
      </c>
      <c r="R284" s="3" t="str">
        <f>IF($A284="ADD",IF(NOT(ISBLANK(Q284)),_xlfn.XLOOKUP(Q284,ud_gantry_construction_type[lookupValue],ud_gantry_construction_type[lookupKey],"ERROR"),""), "")</f>
        <v/>
      </c>
      <c r="T284" s="3" t="str">
        <f>IF($A284="ADD",IF(NOT(ISBLANK(S284)),_xlfn.XLOOKUP(S284,gantry_material[lookupValue],gantry_material[lookupKey],"ERROR"),""), "")</f>
        <v/>
      </c>
      <c r="V284" s="7"/>
      <c r="W284" s="4"/>
      <c r="X284" s="3" t="str">
        <f t="shared" si="36"/>
        <v/>
      </c>
      <c r="Y284" s="3" t="str">
        <f>IF($A284="","",IF((AND($A284="ADD",OR(X284="",X284="Neither"))),"3",(_xlfn.XLOOKUP(X284,ud_replacement_status[lookupValue],ud_replacement_status[lookupKey],""))))</f>
        <v/>
      </c>
      <c r="Z284" s="3" t="str">
        <f t="shared" si="37"/>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38"/>
        <v/>
      </c>
      <c r="AF284" s="3" t="str">
        <f>IF($A284="","",IF((AND($A284="ADD",OR(AE284="",AE284="Queenstown-Lakes District Council"))),"70",(_xlfn.XLOOKUP(AE284,ud_organisation_owner[lookupValue],ud_organisation_owner[lookupKey],""))))</f>
        <v/>
      </c>
      <c r="AG284" s="3" t="str">
        <f t="shared" si="39"/>
        <v/>
      </c>
      <c r="AH284" s="3" t="str">
        <f>IF($A284="","",IF((AND($A284="ADD",OR(AG284="",AG284="Queenstown-Lakes District Council"))),"70",(_xlfn.XLOOKUP(AG284,ud_organisation_owner[lookupValue],ud_organisation_owner[lookupKey],""))))</f>
        <v/>
      </c>
      <c r="AI284" s="3" t="str">
        <f t="shared" si="40"/>
        <v/>
      </c>
      <c r="AJ284" s="3" t="str">
        <f>IF($A284="","",IF((AND($A284="ADD",OR(AI284="",AI284="Local Authority"))),"17",(_xlfn.XLOOKUP(AI284,ud_sub_organisation[lookupValue],ud_sub_organisation[lookupKey],""))))</f>
        <v/>
      </c>
      <c r="AK284" s="3" t="str">
        <f t="shared" si="41"/>
        <v/>
      </c>
      <c r="AL284" s="3" t="str">
        <f>IF($A284="","",IF((AND($A284="ADD",OR(AK284="",AK284="Vested Assets"))),"12",(_xlfn.XLOOKUP(AK284,ud_work_category[lookupValue],ud_work_category[lookupKey],""))))</f>
        <v/>
      </c>
      <c r="AM284" s="6"/>
      <c r="AN284" s="2" t="str">
        <f t="shared" si="42"/>
        <v/>
      </c>
      <c r="AO284" s="3" t="str">
        <f t="shared" si="43"/>
        <v/>
      </c>
      <c r="AP284" s="3" t="str">
        <f>IF($A284="","",IF((AND($A284="ADD",OR(AO284="",AO284="Excellent"))),"1",(_xlfn.XLOOKUP(AO284,condition[lookupValue],condition[lookupKey],""))))</f>
        <v/>
      </c>
      <c r="AQ284" s="7" t="str">
        <f t="shared" si="44"/>
        <v/>
      </c>
      <c r="AR284" s="8"/>
    </row>
    <row r="285" spans="2:44"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K285" s="6"/>
      <c r="L285" s="6"/>
      <c r="N285" s="3" t="str">
        <f>IF($A285="ADD",IF(NOT(ISBLANK(M285)),_xlfn.XLOOKUP(M285,ud_gantry_primary_function[lookupValue],ud_gantry_primary_function[lookupKey],"ERROR"),""), "")</f>
        <v/>
      </c>
      <c r="P285" s="3" t="str">
        <f>IF($A285="ADD",IF(NOT(ISBLANK(O285)),_xlfn.XLOOKUP(O285,ud_shape[lookupValue],ud_shape[lookupKey],"ERROR"),""), "")</f>
        <v/>
      </c>
      <c r="R285" s="3" t="str">
        <f>IF($A285="ADD",IF(NOT(ISBLANK(Q285)),_xlfn.XLOOKUP(Q285,ud_gantry_construction_type[lookupValue],ud_gantry_construction_type[lookupKey],"ERROR"),""), "")</f>
        <v/>
      </c>
      <c r="T285" s="3" t="str">
        <f>IF($A285="ADD",IF(NOT(ISBLANK(S285)),_xlfn.XLOOKUP(S285,gantry_material[lookupValue],gantry_material[lookupKey],"ERROR"),""), "")</f>
        <v/>
      </c>
      <c r="V285" s="7"/>
      <c r="W285" s="4"/>
      <c r="X285" s="3" t="str">
        <f t="shared" si="36"/>
        <v/>
      </c>
      <c r="Y285" s="3" t="str">
        <f>IF($A285="","",IF((AND($A285="ADD",OR(X285="",X285="Neither"))),"3",(_xlfn.XLOOKUP(X285,ud_replacement_status[lookupValue],ud_replacement_status[lookupKey],""))))</f>
        <v/>
      </c>
      <c r="Z285" s="3" t="str">
        <f t="shared" si="37"/>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38"/>
        <v/>
      </c>
      <c r="AF285" s="3" t="str">
        <f>IF($A285="","",IF((AND($A285="ADD",OR(AE285="",AE285="Queenstown-Lakes District Council"))),"70",(_xlfn.XLOOKUP(AE285,ud_organisation_owner[lookupValue],ud_organisation_owner[lookupKey],""))))</f>
        <v/>
      </c>
      <c r="AG285" s="3" t="str">
        <f t="shared" si="39"/>
        <v/>
      </c>
      <c r="AH285" s="3" t="str">
        <f>IF($A285="","",IF((AND($A285="ADD",OR(AG285="",AG285="Queenstown-Lakes District Council"))),"70",(_xlfn.XLOOKUP(AG285,ud_organisation_owner[lookupValue],ud_organisation_owner[lookupKey],""))))</f>
        <v/>
      </c>
      <c r="AI285" s="3" t="str">
        <f t="shared" si="40"/>
        <v/>
      </c>
      <c r="AJ285" s="3" t="str">
        <f>IF($A285="","",IF((AND($A285="ADD",OR(AI285="",AI285="Local Authority"))),"17",(_xlfn.XLOOKUP(AI285,ud_sub_organisation[lookupValue],ud_sub_organisation[lookupKey],""))))</f>
        <v/>
      </c>
      <c r="AK285" s="3" t="str">
        <f t="shared" si="41"/>
        <v/>
      </c>
      <c r="AL285" s="3" t="str">
        <f>IF($A285="","",IF((AND($A285="ADD",OR(AK285="",AK285="Vested Assets"))),"12",(_xlfn.XLOOKUP(AK285,ud_work_category[lookupValue],ud_work_category[lookupKey],""))))</f>
        <v/>
      </c>
      <c r="AM285" s="6"/>
      <c r="AN285" s="2" t="str">
        <f t="shared" si="42"/>
        <v/>
      </c>
      <c r="AO285" s="3" t="str">
        <f t="shared" si="43"/>
        <v/>
      </c>
      <c r="AP285" s="3" t="str">
        <f>IF($A285="","",IF((AND($A285="ADD",OR(AO285="",AO285="Excellent"))),"1",(_xlfn.XLOOKUP(AO285,condition[lookupValue],condition[lookupKey],""))))</f>
        <v/>
      </c>
      <c r="AQ285" s="7" t="str">
        <f t="shared" si="44"/>
        <v/>
      </c>
      <c r="AR285" s="8"/>
    </row>
    <row r="286" spans="2:44"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K286" s="6"/>
      <c r="L286" s="6"/>
      <c r="N286" s="3" t="str">
        <f>IF($A286="ADD",IF(NOT(ISBLANK(M286)),_xlfn.XLOOKUP(M286,ud_gantry_primary_function[lookupValue],ud_gantry_primary_function[lookupKey],"ERROR"),""), "")</f>
        <v/>
      </c>
      <c r="P286" s="3" t="str">
        <f>IF($A286="ADD",IF(NOT(ISBLANK(O286)),_xlfn.XLOOKUP(O286,ud_shape[lookupValue],ud_shape[lookupKey],"ERROR"),""), "")</f>
        <v/>
      </c>
      <c r="R286" s="3" t="str">
        <f>IF($A286="ADD",IF(NOT(ISBLANK(Q286)),_xlfn.XLOOKUP(Q286,ud_gantry_construction_type[lookupValue],ud_gantry_construction_type[lookupKey],"ERROR"),""), "")</f>
        <v/>
      </c>
      <c r="T286" s="3" t="str">
        <f>IF($A286="ADD",IF(NOT(ISBLANK(S286)),_xlfn.XLOOKUP(S286,gantry_material[lookupValue],gantry_material[lookupKey],"ERROR"),""), "")</f>
        <v/>
      </c>
      <c r="V286" s="7"/>
      <c r="W286" s="4"/>
      <c r="X286" s="3" t="str">
        <f t="shared" si="36"/>
        <v/>
      </c>
      <c r="Y286" s="3" t="str">
        <f>IF($A286="","",IF((AND($A286="ADD",OR(X286="",X286="Neither"))),"3",(_xlfn.XLOOKUP(X286,ud_replacement_status[lookupValue],ud_replacement_status[lookupKey],""))))</f>
        <v/>
      </c>
      <c r="Z286" s="3" t="str">
        <f t="shared" si="37"/>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38"/>
        <v/>
      </c>
      <c r="AF286" s="3" t="str">
        <f>IF($A286="","",IF((AND($A286="ADD",OR(AE286="",AE286="Queenstown-Lakes District Council"))),"70",(_xlfn.XLOOKUP(AE286,ud_organisation_owner[lookupValue],ud_organisation_owner[lookupKey],""))))</f>
        <v/>
      </c>
      <c r="AG286" s="3" t="str">
        <f t="shared" si="39"/>
        <v/>
      </c>
      <c r="AH286" s="3" t="str">
        <f>IF($A286="","",IF((AND($A286="ADD",OR(AG286="",AG286="Queenstown-Lakes District Council"))),"70",(_xlfn.XLOOKUP(AG286,ud_organisation_owner[lookupValue],ud_organisation_owner[lookupKey],""))))</f>
        <v/>
      </c>
      <c r="AI286" s="3" t="str">
        <f t="shared" si="40"/>
        <v/>
      </c>
      <c r="AJ286" s="3" t="str">
        <f>IF($A286="","",IF((AND($A286="ADD",OR(AI286="",AI286="Local Authority"))),"17",(_xlfn.XLOOKUP(AI286,ud_sub_organisation[lookupValue],ud_sub_organisation[lookupKey],""))))</f>
        <v/>
      </c>
      <c r="AK286" s="3" t="str">
        <f t="shared" si="41"/>
        <v/>
      </c>
      <c r="AL286" s="3" t="str">
        <f>IF($A286="","",IF((AND($A286="ADD",OR(AK286="",AK286="Vested Assets"))),"12",(_xlfn.XLOOKUP(AK286,ud_work_category[lookupValue],ud_work_category[lookupKey],""))))</f>
        <v/>
      </c>
      <c r="AM286" s="6"/>
      <c r="AN286" s="2" t="str">
        <f t="shared" si="42"/>
        <v/>
      </c>
      <c r="AO286" s="3" t="str">
        <f t="shared" si="43"/>
        <v/>
      </c>
      <c r="AP286" s="3" t="str">
        <f>IF($A286="","",IF((AND($A286="ADD",OR(AO286="",AO286="Excellent"))),"1",(_xlfn.XLOOKUP(AO286,condition[lookupValue],condition[lookupKey],""))))</f>
        <v/>
      </c>
      <c r="AQ286" s="7" t="str">
        <f t="shared" si="44"/>
        <v/>
      </c>
      <c r="AR286" s="8"/>
    </row>
    <row r="287" spans="2:44"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K287" s="6"/>
      <c r="L287" s="6"/>
      <c r="N287" s="3" t="str">
        <f>IF($A287="ADD",IF(NOT(ISBLANK(M287)),_xlfn.XLOOKUP(M287,ud_gantry_primary_function[lookupValue],ud_gantry_primary_function[lookupKey],"ERROR"),""), "")</f>
        <v/>
      </c>
      <c r="P287" s="3" t="str">
        <f>IF($A287="ADD",IF(NOT(ISBLANK(O287)),_xlfn.XLOOKUP(O287,ud_shape[lookupValue],ud_shape[lookupKey],"ERROR"),""), "")</f>
        <v/>
      </c>
      <c r="R287" s="3" t="str">
        <f>IF($A287="ADD",IF(NOT(ISBLANK(Q287)),_xlfn.XLOOKUP(Q287,ud_gantry_construction_type[lookupValue],ud_gantry_construction_type[lookupKey],"ERROR"),""), "")</f>
        <v/>
      </c>
      <c r="T287" s="3" t="str">
        <f>IF($A287="ADD",IF(NOT(ISBLANK(S287)),_xlfn.XLOOKUP(S287,gantry_material[lookupValue],gantry_material[lookupKey],"ERROR"),""), "")</f>
        <v/>
      </c>
      <c r="V287" s="7"/>
      <c r="W287" s="4"/>
      <c r="X287" s="3" t="str">
        <f t="shared" si="36"/>
        <v/>
      </c>
      <c r="Y287" s="3" t="str">
        <f>IF($A287="","",IF((AND($A287="ADD",OR(X287="",X287="Neither"))),"3",(_xlfn.XLOOKUP(X287,ud_replacement_status[lookupValue],ud_replacement_status[lookupKey],""))))</f>
        <v/>
      </c>
      <c r="Z287" s="3" t="str">
        <f t="shared" si="37"/>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38"/>
        <v/>
      </c>
      <c r="AF287" s="3" t="str">
        <f>IF($A287="","",IF((AND($A287="ADD",OR(AE287="",AE287="Queenstown-Lakes District Council"))),"70",(_xlfn.XLOOKUP(AE287,ud_organisation_owner[lookupValue],ud_organisation_owner[lookupKey],""))))</f>
        <v/>
      </c>
      <c r="AG287" s="3" t="str">
        <f t="shared" si="39"/>
        <v/>
      </c>
      <c r="AH287" s="3" t="str">
        <f>IF($A287="","",IF((AND($A287="ADD",OR(AG287="",AG287="Queenstown-Lakes District Council"))),"70",(_xlfn.XLOOKUP(AG287,ud_organisation_owner[lookupValue],ud_organisation_owner[lookupKey],""))))</f>
        <v/>
      </c>
      <c r="AI287" s="3" t="str">
        <f t="shared" si="40"/>
        <v/>
      </c>
      <c r="AJ287" s="3" t="str">
        <f>IF($A287="","",IF((AND($A287="ADD",OR(AI287="",AI287="Local Authority"))),"17",(_xlfn.XLOOKUP(AI287,ud_sub_organisation[lookupValue],ud_sub_organisation[lookupKey],""))))</f>
        <v/>
      </c>
      <c r="AK287" s="3" t="str">
        <f t="shared" si="41"/>
        <v/>
      </c>
      <c r="AL287" s="3" t="str">
        <f>IF($A287="","",IF((AND($A287="ADD",OR(AK287="",AK287="Vested Assets"))),"12",(_xlfn.XLOOKUP(AK287,ud_work_category[lookupValue],ud_work_category[lookupKey],""))))</f>
        <v/>
      </c>
      <c r="AM287" s="6"/>
      <c r="AN287" s="2" t="str">
        <f t="shared" si="42"/>
        <v/>
      </c>
      <c r="AO287" s="3" t="str">
        <f t="shared" si="43"/>
        <v/>
      </c>
      <c r="AP287" s="3" t="str">
        <f>IF($A287="","",IF((AND($A287="ADD",OR(AO287="",AO287="Excellent"))),"1",(_xlfn.XLOOKUP(AO287,condition[lookupValue],condition[lookupKey],""))))</f>
        <v/>
      </c>
      <c r="AQ287" s="7" t="str">
        <f t="shared" si="44"/>
        <v/>
      </c>
      <c r="AR287" s="8"/>
    </row>
    <row r="288" spans="2:44"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K288" s="6"/>
      <c r="L288" s="6"/>
      <c r="N288" s="3" t="str">
        <f>IF($A288="ADD",IF(NOT(ISBLANK(M288)),_xlfn.XLOOKUP(M288,ud_gantry_primary_function[lookupValue],ud_gantry_primary_function[lookupKey],"ERROR"),""), "")</f>
        <v/>
      </c>
      <c r="P288" s="3" t="str">
        <f>IF($A288="ADD",IF(NOT(ISBLANK(O288)),_xlfn.XLOOKUP(O288,ud_shape[lookupValue],ud_shape[lookupKey],"ERROR"),""), "")</f>
        <v/>
      </c>
      <c r="R288" s="3" t="str">
        <f>IF($A288="ADD",IF(NOT(ISBLANK(Q288)),_xlfn.XLOOKUP(Q288,ud_gantry_construction_type[lookupValue],ud_gantry_construction_type[lookupKey],"ERROR"),""), "")</f>
        <v/>
      </c>
      <c r="T288" s="3" t="str">
        <f>IF($A288="ADD",IF(NOT(ISBLANK(S288)),_xlfn.XLOOKUP(S288,gantry_material[lookupValue],gantry_material[lookupKey],"ERROR"),""), "")</f>
        <v/>
      </c>
      <c r="V288" s="7"/>
      <c r="W288" s="4"/>
      <c r="X288" s="3" t="str">
        <f t="shared" si="36"/>
        <v/>
      </c>
      <c r="Y288" s="3" t="str">
        <f>IF($A288="","",IF((AND($A288="ADD",OR(X288="",X288="Neither"))),"3",(_xlfn.XLOOKUP(X288,ud_replacement_status[lookupValue],ud_replacement_status[lookupKey],""))))</f>
        <v/>
      </c>
      <c r="Z288" s="3" t="str">
        <f t="shared" si="37"/>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38"/>
        <v/>
      </c>
      <c r="AF288" s="3" t="str">
        <f>IF($A288="","",IF((AND($A288="ADD",OR(AE288="",AE288="Queenstown-Lakes District Council"))),"70",(_xlfn.XLOOKUP(AE288,ud_organisation_owner[lookupValue],ud_organisation_owner[lookupKey],""))))</f>
        <v/>
      </c>
      <c r="AG288" s="3" t="str">
        <f t="shared" si="39"/>
        <v/>
      </c>
      <c r="AH288" s="3" t="str">
        <f>IF($A288="","",IF((AND($A288="ADD",OR(AG288="",AG288="Queenstown-Lakes District Council"))),"70",(_xlfn.XLOOKUP(AG288,ud_organisation_owner[lookupValue],ud_organisation_owner[lookupKey],""))))</f>
        <v/>
      </c>
      <c r="AI288" s="3" t="str">
        <f t="shared" si="40"/>
        <v/>
      </c>
      <c r="AJ288" s="3" t="str">
        <f>IF($A288="","",IF((AND($A288="ADD",OR(AI288="",AI288="Local Authority"))),"17",(_xlfn.XLOOKUP(AI288,ud_sub_organisation[lookupValue],ud_sub_organisation[lookupKey],""))))</f>
        <v/>
      </c>
      <c r="AK288" s="3" t="str">
        <f t="shared" si="41"/>
        <v/>
      </c>
      <c r="AL288" s="3" t="str">
        <f>IF($A288="","",IF((AND($A288="ADD",OR(AK288="",AK288="Vested Assets"))),"12",(_xlfn.XLOOKUP(AK288,ud_work_category[lookupValue],ud_work_category[lookupKey],""))))</f>
        <v/>
      </c>
      <c r="AM288" s="6"/>
      <c r="AN288" s="2" t="str">
        <f t="shared" si="42"/>
        <v/>
      </c>
      <c r="AO288" s="3" t="str">
        <f t="shared" si="43"/>
        <v/>
      </c>
      <c r="AP288" s="3" t="str">
        <f>IF($A288="","",IF((AND($A288="ADD",OR(AO288="",AO288="Excellent"))),"1",(_xlfn.XLOOKUP(AO288,condition[lookupValue],condition[lookupKey],""))))</f>
        <v/>
      </c>
      <c r="AQ288" s="7" t="str">
        <f t="shared" si="44"/>
        <v/>
      </c>
      <c r="AR288" s="8"/>
    </row>
    <row r="289" spans="2:44"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K289" s="6"/>
      <c r="L289" s="6"/>
      <c r="N289" s="3" t="str">
        <f>IF($A289="ADD",IF(NOT(ISBLANK(M289)),_xlfn.XLOOKUP(M289,ud_gantry_primary_function[lookupValue],ud_gantry_primary_function[lookupKey],"ERROR"),""), "")</f>
        <v/>
      </c>
      <c r="P289" s="3" t="str">
        <f>IF($A289="ADD",IF(NOT(ISBLANK(O289)),_xlfn.XLOOKUP(O289,ud_shape[lookupValue],ud_shape[lookupKey],"ERROR"),""), "")</f>
        <v/>
      </c>
      <c r="R289" s="3" t="str">
        <f>IF($A289="ADD",IF(NOT(ISBLANK(Q289)),_xlfn.XLOOKUP(Q289,ud_gantry_construction_type[lookupValue],ud_gantry_construction_type[lookupKey],"ERROR"),""), "")</f>
        <v/>
      </c>
      <c r="T289" s="3" t="str">
        <f>IF($A289="ADD",IF(NOT(ISBLANK(S289)),_xlfn.XLOOKUP(S289,gantry_material[lookupValue],gantry_material[lookupKey],"ERROR"),""), "")</f>
        <v/>
      </c>
      <c r="V289" s="7"/>
      <c r="W289" s="4"/>
      <c r="X289" s="3" t="str">
        <f t="shared" si="36"/>
        <v/>
      </c>
      <c r="Y289" s="3" t="str">
        <f>IF($A289="","",IF((AND($A289="ADD",OR(X289="",X289="Neither"))),"3",(_xlfn.XLOOKUP(X289,ud_replacement_status[lookupValue],ud_replacement_status[lookupKey],""))))</f>
        <v/>
      </c>
      <c r="Z289" s="3" t="str">
        <f t="shared" si="37"/>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38"/>
        <v/>
      </c>
      <c r="AF289" s="3" t="str">
        <f>IF($A289="","",IF((AND($A289="ADD",OR(AE289="",AE289="Queenstown-Lakes District Council"))),"70",(_xlfn.XLOOKUP(AE289,ud_organisation_owner[lookupValue],ud_organisation_owner[lookupKey],""))))</f>
        <v/>
      </c>
      <c r="AG289" s="3" t="str">
        <f t="shared" si="39"/>
        <v/>
      </c>
      <c r="AH289" s="3" t="str">
        <f>IF($A289="","",IF((AND($A289="ADD",OR(AG289="",AG289="Queenstown-Lakes District Council"))),"70",(_xlfn.XLOOKUP(AG289,ud_organisation_owner[lookupValue],ud_organisation_owner[lookupKey],""))))</f>
        <v/>
      </c>
      <c r="AI289" s="3" t="str">
        <f t="shared" si="40"/>
        <v/>
      </c>
      <c r="AJ289" s="3" t="str">
        <f>IF($A289="","",IF((AND($A289="ADD",OR(AI289="",AI289="Local Authority"))),"17",(_xlfn.XLOOKUP(AI289,ud_sub_organisation[lookupValue],ud_sub_organisation[lookupKey],""))))</f>
        <v/>
      </c>
      <c r="AK289" s="3" t="str">
        <f t="shared" si="41"/>
        <v/>
      </c>
      <c r="AL289" s="3" t="str">
        <f>IF($A289="","",IF((AND($A289="ADD",OR(AK289="",AK289="Vested Assets"))),"12",(_xlfn.XLOOKUP(AK289,ud_work_category[lookupValue],ud_work_category[lookupKey],""))))</f>
        <v/>
      </c>
      <c r="AM289" s="6"/>
      <c r="AN289" s="2" t="str">
        <f t="shared" si="42"/>
        <v/>
      </c>
      <c r="AO289" s="3" t="str">
        <f t="shared" si="43"/>
        <v/>
      </c>
      <c r="AP289" s="3" t="str">
        <f>IF($A289="","",IF((AND($A289="ADD",OR(AO289="",AO289="Excellent"))),"1",(_xlfn.XLOOKUP(AO289,condition[lookupValue],condition[lookupKey],""))))</f>
        <v/>
      </c>
      <c r="AQ289" s="7" t="str">
        <f t="shared" si="44"/>
        <v/>
      </c>
      <c r="AR289" s="8"/>
    </row>
    <row r="290" spans="2:44"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K290" s="6"/>
      <c r="L290" s="6"/>
      <c r="N290" s="3" t="str">
        <f>IF($A290="ADD",IF(NOT(ISBLANK(M290)),_xlfn.XLOOKUP(M290,ud_gantry_primary_function[lookupValue],ud_gantry_primary_function[lookupKey],"ERROR"),""), "")</f>
        <v/>
      </c>
      <c r="P290" s="3" t="str">
        <f>IF($A290="ADD",IF(NOT(ISBLANK(O290)),_xlfn.XLOOKUP(O290,ud_shape[lookupValue],ud_shape[lookupKey],"ERROR"),""), "")</f>
        <v/>
      </c>
      <c r="R290" s="3" t="str">
        <f>IF($A290="ADD",IF(NOT(ISBLANK(Q290)),_xlfn.XLOOKUP(Q290,ud_gantry_construction_type[lookupValue],ud_gantry_construction_type[lookupKey],"ERROR"),""), "")</f>
        <v/>
      </c>
      <c r="T290" s="3" t="str">
        <f>IF($A290="ADD",IF(NOT(ISBLANK(S290)),_xlfn.XLOOKUP(S290,gantry_material[lookupValue],gantry_material[lookupKey],"ERROR"),""), "")</f>
        <v/>
      </c>
      <c r="V290" s="7"/>
      <c r="W290" s="4"/>
      <c r="X290" s="3" t="str">
        <f t="shared" si="36"/>
        <v/>
      </c>
      <c r="Y290" s="3" t="str">
        <f>IF($A290="","",IF((AND($A290="ADD",OR(X290="",X290="Neither"))),"3",(_xlfn.XLOOKUP(X290,ud_replacement_status[lookupValue],ud_replacement_status[lookupKey],""))))</f>
        <v/>
      </c>
      <c r="Z290" s="3" t="str">
        <f t="shared" si="37"/>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38"/>
        <v/>
      </c>
      <c r="AF290" s="3" t="str">
        <f>IF($A290="","",IF((AND($A290="ADD",OR(AE290="",AE290="Queenstown-Lakes District Council"))),"70",(_xlfn.XLOOKUP(AE290,ud_organisation_owner[lookupValue],ud_organisation_owner[lookupKey],""))))</f>
        <v/>
      </c>
      <c r="AG290" s="3" t="str">
        <f t="shared" si="39"/>
        <v/>
      </c>
      <c r="AH290" s="3" t="str">
        <f>IF($A290="","",IF((AND($A290="ADD",OR(AG290="",AG290="Queenstown-Lakes District Council"))),"70",(_xlfn.XLOOKUP(AG290,ud_organisation_owner[lookupValue],ud_organisation_owner[lookupKey],""))))</f>
        <v/>
      </c>
      <c r="AI290" s="3" t="str">
        <f t="shared" si="40"/>
        <v/>
      </c>
      <c r="AJ290" s="3" t="str">
        <f>IF($A290="","",IF((AND($A290="ADD",OR(AI290="",AI290="Local Authority"))),"17",(_xlfn.XLOOKUP(AI290,ud_sub_organisation[lookupValue],ud_sub_organisation[lookupKey],""))))</f>
        <v/>
      </c>
      <c r="AK290" s="3" t="str">
        <f t="shared" si="41"/>
        <v/>
      </c>
      <c r="AL290" s="3" t="str">
        <f>IF($A290="","",IF((AND($A290="ADD",OR(AK290="",AK290="Vested Assets"))),"12",(_xlfn.XLOOKUP(AK290,ud_work_category[lookupValue],ud_work_category[lookupKey],""))))</f>
        <v/>
      </c>
      <c r="AM290" s="6"/>
      <c r="AN290" s="2" t="str">
        <f t="shared" si="42"/>
        <v/>
      </c>
      <c r="AO290" s="3" t="str">
        <f t="shared" si="43"/>
        <v/>
      </c>
      <c r="AP290" s="3" t="str">
        <f>IF($A290="","",IF((AND($A290="ADD",OR(AO290="",AO290="Excellent"))),"1",(_xlfn.XLOOKUP(AO290,condition[lookupValue],condition[lookupKey],""))))</f>
        <v/>
      </c>
      <c r="AQ290" s="7" t="str">
        <f t="shared" si="44"/>
        <v/>
      </c>
      <c r="AR290" s="8"/>
    </row>
    <row r="291" spans="2:44"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K291" s="6"/>
      <c r="L291" s="6"/>
      <c r="N291" s="3" t="str">
        <f>IF($A291="ADD",IF(NOT(ISBLANK(M291)),_xlfn.XLOOKUP(M291,ud_gantry_primary_function[lookupValue],ud_gantry_primary_function[lookupKey],"ERROR"),""), "")</f>
        <v/>
      </c>
      <c r="P291" s="3" t="str">
        <f>IF($A291="ADD",IF(NOT(ISBLANK(O291)),_xlfn.XLOOKUP(O291,ud_shape[lookupValue],ud_shape[lookupKey],"ERROR"),""), "")</f>
        <v/>
      </c>
      <c r="R291" s="3" t="str">
        <f>IF($A291="ADD",IF(NOT(ISBLANK(Q291)),_xlfn.XLOOKUP(Q291,ud_gantry_construction_type[lookupValue],ud_gantry_construction_type[lookupKey],"ERROR"),""), "")</f>
        <v/>
      </c>
      <c r="T291" s="3" t="str">
        <f>IF($A291="ADD",IF(NOT(ISBLANK(S291)),_xlfn.XLOOKUP(S291,gantry_material[lookupValue],gantry_material[lookupKey],"ERROR"),""), "")</f>
        <v/>
      </c>
      <c r="V291" s="7"/>
      <c r="W291" s="4"/>
      <c r="X291" s="3" t="str">
        <f t="shared" si="36"/>
        <v/>
      </c>
      <c r="Y291" s="3" t="str">
        <f>IF($A291="","",IF((AND($A291="ADD",OR(X291="",X291="Neither"))),"3",(_xlfn.XLOOKUP(X291,ud_replacement_status[lookupValue],ud_replacement_status[lookupKey],""))))</f>
        <v/>
      </c>
      <c r="Z291" s="3" t="str">
        <f t="shared" si="37"/>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38"/>
        <v/>
      </c>
      <c r="AF291" s="3" t="str">
        <f>IF($A291="","",IF((AND($A291="ADD",OR(AE291="",AE291="Queenstown-Lakes District Council"))),"70",(_xlfn.XLOOKUP(AE291,ud_organisation_owner[lookupValue],ud_organisation_owner[lookupKey],""))))</f>
        <v/>
      </c>
      <c r="AG291" s="3" t="str">
        <f t="shared" si="39"/>
        <v/>
      </c>
      <c r="AH291" s="3" t="str">
        <f>IF($A291="","",IF((AND($A291="ADD",OR(AG291="",AG291="Queenstown-Lakes District Council"))),"70",(_xlfn.XLOOKUP(AG291,ud_organisation_owner[lookupValue],ud_organisation_owner[lookupKey],""))))</f>
        <v/>
      </c>
      <c r="AI291" s="3" t="str">
        <f t="shared" si="40"/>
        <v/>
      </c>
      <c r="AJ291" s="3" t="str">
        <f>IF($A291="","",IF((AND($A291="ADD",OR(AI291="",AI291="Local Authority"))),"17",(_xlfn.XLOOKUP(AI291,ud_sub_organisation[lookupValue],ud_sub_organisation[lookupKey],""))))</f>
        <v/>
      </c>
      <c r="AK291" s="3" t="str">
        <f t="shared" si="41"/>
        <v/>
      </c>
      <c r="AL291" s="3" t="str">
        <f>IF($A291="","",IF((AND($A291="ADD",OR(AK291="",AK291="Vested Assets"))),"12",(_xlfn.XLOOKUP(AK291,ud_work_category[lookupValue],ud_work_category[lookupKey],""))))</f>
        <v/>
      </c>
      <c r="AM291" s="6"/>
      <c r="AN291" s="2" t="str">
        <f t="shared" si="42"/>
        <v/>
      </c>
      <c r="AO291" s="3" t="str">
        <f t="shared" si="43"/>
        <v/>
      </c>
      <c r="AP291" s="3" t="str">
        <f>IF($A291="","",IF((AND($A291="ADD",OR(AO291="",AO291="Excellent"))),"1",(_xlfn.XLOOKUP(AO291,condition[lookupValue],condition[lookupKey],""))))</f>
        <v/>
      </c>
      <c r="AQ291" s="7" t="str">
        <f t="shared" si="44"/>
        <v/>
      </c>
      <c r="AR291" s="8"/>
    </row>
    <row r="292" spans="2:44"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K292" s="6"/>
      <c r="L292" s="6"/>
      <c r="N292" s="3" t="str">
        <f>IF($A292="ADD",IF(NOT(ISBLANK(M292)),_xlfn.XLOOKUP(M292,ud_gantry_primary_function[lookupValue],ud_gantry_primary_function[lookupKey],"ERROR"),""), "")</f>
        <v/>
      </c>
      <c r="P292" s="3" t="str">
        <f>IF($A292="ADD",IF(NOT(ISBLANK(O292)),_xlfn.XLOOKUP(O292,ud_shape[lookupValue],ud_shape[lookupKey],"ERROR"),""), "")</f>
        <v/>
      </c>
      <c r="R292" s="3" t="str">
        <f>IF($A292="ADD",IF(NOT(ISBLANK(Q292)),_xlfn.XLOOKUP(Q292,ud_gantry_construction_type[lookupValue],ud_gantry_construction_type[lookupKey],"ERROR"),""), "")</f>
        <v/>
      </c>
      <c r="T292" s="3" t="str">
        <f>IF($A292="ADD",IF(NOT(ISBLANK(S292)),_xlfn.XLOOKUP(S292,gantry_material[lookupValue],gantry_material[lookupKey],"ERROR"),""), "")</f>
        <v/>
      </c>
      <c r="V292" s="7"/>
      <c r="W292" s="4"/>
      <c r="X292" s="3" t="str">
        <f t="shared" si="36"/>
        <v/>
      </c>
      <c r="Y292" s="3" t="str">
        <f>IF($A292="","",IF((AND($A292="ADD",OR(X292="",X292="Neither"))),"3",(_xlfn.XLOOKUP(X292,ud_replacement_status[lookupValue],ud_replacement_status[lookupKey],""))))</f>
        <v/>
      </c>
      <c r="Z292" s="3" t="str">
        <f t="shared" si="37"/>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38"/>
        <v/>
      </c>
      <c r="AF292" s="3" t="str">
        <f>IF($A292="","",IF((AND($A292="ADD",OR(AE292="",AE292="Queenstown-Lakes District Council"))),"70",(_xlfn.XLOOKUP(AE292,ud_organisation_owner[lookupValue],ud_organisation_owner[lookupKey],""))))</f>
        <v/>
      </c>
      <c r="AG292" s="3" t="str">
        <f t="shared" si="39"/>
        <v/>
      </c>
      <c r="AH292" s="3" t="str">
        <f>IF($A292="","",IF((AND($A292="ADD",OR(AG292="",AG292="Queenstown-Lakes District Council"))),"70",(_xlfn.XLOOKUP(AG292,ud_organisation_owner[lookupValue],ud_organisation_owner[lookupKey],""))))</f>
        <v/>
      </c>
      <c r="AI292" s="3" t="str">
        <f t="shared" si="40"/>
        <v/>
      </c>
      <c r="AJ292" s="3" t="str">
        <f>IF($A292="","",IF((AND($A292="ADD",OR(AI292="",AI292="Local Authority"))),"17",(_xlfn.XLOOKUP(AI292,ud_sub_organisation[lookupValue],ud_sub_organisation[lookupKey],""))))</f>
        <v/>
      </c>
      <c r="AK292" s="3" t="str">
        <f t="shared" si="41"/>
        <v/>
      </c>
      <c r="AL292" s="3" t="str">
        <f>IF($A292="","",IF((AND($A292="ADD",OR(AK292="",AK292="Vested Assets"))),"12",(_xlfn.XLOOKUP(AK292,ud_work_category[lookupValue],ud_work_category[lookupKey],""))))</f>
        <v/>
      </c>
      <c r="AM292" s="6"/>
      <c r="AN292" s="2" t="str">
        <f t="shared" si="42"/>
        <v/>
      </c>
      <c r="AO292" s="3" t="str">
        <f t="shared" si="43"/>
        <v/>
      </c>
      <c r="AP292" s="3" t="str">
        <f>IF($A292="","",IF((AND($A292="ADD",OR(AO292="",AO292="Excellent"))),"1",(_xlfn.XLOOKUP(AO292,condition[lookupValue],condition[lookupKey],""))))</f>
        <v/>
      </c>
      <c r="AQ292" s="7" t="str">
        <f t="shared" si="44"/>
        <v/>
      </c>
      <c r="AR292" s="8"/>
    </row>
    <row r="293" spans="2:44"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K293" s="6"/>
      <c r="L293" s="6"/>
      <c r="N293" s="3" t="str">
        <f>IF($A293="ADD",IF(NOT(ISBLANK(M293)),_xlfn.XLOOKUP(M293,ud_gantry_primary_function[lookupValue],ud_gantry_primary_function[lookupKey],"ERROR"),""), "")</f>
        <v/>
      </c>
      <c r="P293" s="3" t="str">
        <f>IF($A293="ADD",IF(NOT(ISBLANK(O293)),_xlfn.XLOOKUP(O293,ud_shape[lookupValue],ud_shape[lookupKey],"ERROR"),""), "")</f>
        <v/>
      </c>
      <c r="R293" s="3" t="str">
        <f>IF($A293="ADD",IF(NOT(ISBLANK(Q293)),_xlfn.XLOOKUP(Q293,ud_gantry_construction_type[lookupValue],ud_gantry_construction_type[lookupKey],"ERROR"),""), "")</f>
        <v/>
      </c>
      <c r="T293" s="3" t="str">
        <f>IF($A293="ADD",IF(NOT(ISBLANK(S293)),_xlfn.XLOOKUP(S293,gantry_material[lookupValue],gantry_material[lookupKey],"ERROR"),""), "")</f>
        <v/>
      </c>
      <c r="V293" s="7"/>
      <c r="W293" s="4"/>
      <c r="X293" s="3" t="str">
        <f t="shared" si="36"/>
        <v/>
      </c>
      <c r="Y293" s="3" t="str">
        <f>IF($A293="","",IF((AND($A293="ADD",OR(X293="",X293="Neither"))),"3",(_xlfn.XLOOKUP(X293,ud_replacement_status[lookupValue],ud_replacement_status[lookupKey],""))))</f>
        <v/>
      </c>
      <c r="Z293" s="3" t="str">
        <f t="shared" si="37"/>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38"/>
        <v/>
      </c>
      <c r="AF293" s="3" t="str">
        <f>IF($A293="","",IF((AND($A293="ADD",OR(AE293="",AE293="Queenstown-Lakes District Council"))),"70",(_xlfn.XLOOKUP(AE293,ud_organisation_owner[lookupValue],ud_organisation_owner[lookupKey],""))))</f>
        <v/>
      </c>
      <c r="AG293" s="3" t="str">
        <f t="shared" si="39"/>
        <v/>
      </c>
      <c r="AH293" s="3" t="str">
        <f>IF($A293="","",IF((AND($A293="ADD",OR(AG293="",AG293="Queenstown-Lakes District Council"))),"70",(_xlfn.XLOOKUP(AG293,ud_organisation_owner[lookupValue],ud_organisation_owner[lookupKey],""))))</f>
        <v/>
      </c>
      <c r="AI293" s="3" t="str">
        <f t="shared" si="40"/>
        <v/>
      </c>
      <c r="AJ293" s="3" t="str">
        <f>IF($A293="","",IF((AND($A293="ADD",OR(AI293="",AI293="Local Authority"))),"17",(_xlfn.XLOOKUP(AI293,ud_sub_organisation[lookupValue],ud_sub_organisation[lookupKey],""))))</f>
        <v/>
      </c>
      <c r="AK293" s="3" t="str">
        <f t="shared" si="41"/>
        <v/>
      </c>
      <c r="AL293" s="3" t="str">
        <f>IF($A293="","",IF((AND($A293="ADD",OR(AK293="",AK293="Vested Assets"))),"12",(_xlfn.XLOOKUP(AK293,ud_work_category[lookupValue],ud_work_category[lookupKey],""))))</f>
        <v/>
      </c>
      <c r="AM293" s="6"/>
      <c r="AN293" s="2" t="str">
        <f t="shared" si="42"/>
        <v/>
      </c>
      <c r="AO293" s="3" t="str">
        <f t="shared" si="43"/>
        <v/>
      </c>
      <c r="AP293" s="3" t="str">
        <f>IF($A293="","",IF((AND($A293="ADD",OR(AO293="",AO293="Excellent"))),"1",(_xlfn.XLOOKUP(AO293,condition[lookupValue],condition[lookupKey],""))))</f>
        <v/>
      </c>
      <c r="AQ293" s="7" t="str">
        <f t="shared" si="44"/>
        <v/>
      </c>
      <c r="AR293" s="8"/>
    </row>
    <row r="294" spans="2:44"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K294" s="6"/>
      <c r="L294" s="6"/>
      <c r="N294" s="3" t="str">
        <f>IF($A294="ADD",IF(NOT(ISBLANK(M294)),_xlfn.XLOOKUP(M294,ud_gantry_primary_function[lookupValue],ud_gantry_primary_function[lookupKey],"ERROR"),""), "")</f>
        <v/>
      </c>
      <c r="P294" s="3" t="str">
        <f>IF($A294="ADD",IF(NOT(ISBLANK(O294)),_xlfn.XLOOKUP(O294,ud_shape[lookupValue],ud_shape[lookupKey],"ERROR"),""), "")</f>
        <v/>
      </c>
      <c r="R294" s="3" t="str">
        <f>IF($A294="ADD",IF(NOT(ISBLANK(Q294)),_xlfn.XLOOKUP(Q294,ud_gantry_construction_type[lookupValue],ud_gantry_construction_type[lookupKey],"ERROR"),""), "")</f>
        <v/>
      </c>
      <c r="T294" s="3" t="str">
        <f>IF($A294="ADD",IF(NOT(ISBLANK(S294)),_xlfn.XLOOKUP(S294,gantry_material[lookupValue],gantry_material[lookupKey],"ERROR"),""), "")</f>
        <v/>
      </c>
      <c r="V294" s="7"/>
      <c r="W294" s="4"/>
      <c r="X294" s="3" t="str">
        <f t="shared" si="36"/>
        <v/>
      </c>
      <c r="Y294" s="3" t="str">
        <f>IF($A294="","",IF((AND($A294="ADD",OR(X294="",X294="Neither"))),"3",(_xlfn.XLOOKUP(X294,ud_replacement_status[lookupValue],ud_replacement_status[lookupKey],""))))</f>
        <v/>
      </c>
      <c r="Z294" s="3" t="str">
        <f t="shared" si="37"/>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38"/>
        <v/>
      </c>
      <c r="AF294" s="3" t="str">
        <f>IF($A294="","",IF((AND($A294="ADD",OR(AE294="",AE294="Queenstown-Lakes District Council"))),"70",(_xlfn.XLOOKUP(AE294,ud_organisation_owner[lookupValue],ud_organisation_owner[lookupKey],""))))</f>
        <v/>
      </c>
      <c r="AG294" s="3" t="str">
        <f t="shared" si="39"/>
        <v/>
      </c>
      <c r="AH294" s="3" t="str">
        <f>IF($A294="","",IF((AND($A294="ADD",OR(AG294="",AG294="Queenstown-Lakes District Council"))),"70",(_xlfn.XLOOKUP(AG294,ud_organisation_owner[lookupValue],ud_organisation_owner[lookupKey],""))))</f>
        <v/>
      </c>
      <c r="AI294" s="3" t="str">
        <f t="shared" si="40"/>
        <v/>
      </c>
      <c r="AJ294" s="3" t="str">
        <f>IF($A294="","",IF((AND($A294="ADD",OR(AI294="",AI294="Local Authority"))),"17",(_xlfn.XLOOKUP(AI294,ud_sub_organisation[lookupValue],ud_sub_organisation[lookupKey],""))))</f>
        <v/>
      </c>
      <c r="AK294" s="3" t="str">
        <f t="shared" si="41"/>
        <v/>
      </c>
      <c r="AL294" s="3" t="str">
        <f>IF($A294="","",IF((AND($A294="ADD",OR(AK294="",AK294="Vested Assets"))),"12",(_xlfn.XLOOKUP(AK294,ud_work_category[lookupValue],ud_work_category[lookupKey],""))))</f>
        <v/>
      </c>
      <c r="AM294" s="6"/>
      <c r="AN294" s="2" t="str">
        <f t="shared" si="42"/>
        <v/>
      </c>
      <c r="AO294" s="3" t="str">
        <f t="shared" si="43"/>
        <v/>
      </c>
      <c r="AP294" s="3" t="str">
        <f>IF($A294="","",IF((AND($A294="ADD",OR(AO294="",AO294="Excellent"))),"1",(_xlfn.XLOOKUP(AO294,condition[lookupValue],condition[lookupKey],""))))</f>
        <v/>
      </c>
      <c r="AQ294" s="7" t="str">
        <f t="shared" si="44"/>
        <v/>
      </c>
      <c r="AR294" s="8"/>
    </row>
    <row r="295" spans="2:44"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K295" s="6"/>
      <c r="L295" s="6"/>
      <c r="N295" s="3" t="str">
        <f>IF($A295="ADD",IF(NOT(ISBLANK(M295)),_xlfn.XLOOKUP(M295,ud_gantry_primary_function[lookupValue],ud_gantry_primary_function[lookupKey],"ERROR"),""), "")</f>
        <v/>
      </c>
      <c r="P295" s="3" t="str">
        <f>IF($A295="ADD",IF(NOT(ISBLANK(O295)),_xlfn.XLOOKUP(O295,ud_shape[lookupValue],ud_shape[lookupKey],"ERROR"),""), "")</f>
        <v/>
      </c>
      <c r="R295" s="3" t="str">
        <f>IF($A295="ADD",IF(NOT(ISBLANK(Q295)),_xlfn.XLOOKUP(Q295,ud_gantry_construction_type[lookupValue],ud_gantry_construction_type[lookupKey],"ERROR"),""), "")</f>
        <v/>
      </c>
      <c r="T295" s="3" t="str">
        <f>IF($A295="ADD",IF(NOT(ISBLANK(S295)),_xlfn.XLOOKUP(S295,gantry_material[lookupValue],gantry_material[lookupKey],"ERROR"),""), "")</f>
        <v/>
      </c>
      <c r="V295" s="7"/>
      <c r="W295" s="4"/>
      <c r="X295" s="3" t="str">
        <f t="shared" si="36"/>
        <v/>
      </c>
      <c r="Y295" s="3" t="str">
        <f>IF($A295="","",IF((AND($A295="ADD",OR(X295="",X295="Neither"))),"3",(_xlfn.XLOOKUP(X295,ud_replacement_status[lookupValue],ud_replacement_status[lookupKey],""))))</f>
        <v/>
      </c>
      <c r="Z295" s="3" t="str">
        <f t="shared" si="37"/>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38"/>
        <v/>
      </c>
      <c r="AF295" s="3" t="str">
        <f>IF($A295="","",IF((AND($A295="ADD",OR(AE295="",AE295="Queenstown-Lakes District Council"))),"70",(_xlfn.XLOOKUP(AE295,ud_organisation_owner[lookupValue],ud_organisation_owner[lookupKey],""))))</f>
        <v/>
      </c>
      <c r="AG295" s="3" t="str">
        <f t="shared" si="39"/>
        <v/>
      </c>
      <c r="AH295" s="3" t="str">
        <f>IF($A295="","",IF((AND($A295="ADD",OR(AG295="",AG295="Queenstown-Lakes District Council"))),"70",(_xlfn.XLOOKUP(AG295,ud_organisation_owner[lookupValue],ud_organisation_owner[lookupKey],""))))</f>
        <v/>
      </c>
      <c r="AI295" s="3" t="str">
        <f t="shared" si="40"/>
        <v/>
      </c>
      <c r="AJ295" s="3" t="str">
        <f>IF($A295="","",IF((AND($A295="ADD",OR(AI295="",AI295="Local Authority"))),"17",(_xlfn.XLOOKUP(AI295,ud_sub_organisation[lookupValue],ud_sub_organisation[lookupKey],""))))</f>
        <v/>
      </c>
      <c r="AK295" s="3" t="str">
        <f t="shared" si="41"/>
        <v/>
      </c>
      <c r="AL295" s="3" t="str">
        <f>IF($A295="","",IF((AND($A295="ADD",OR(AK295="",AK295="Vested Assets"))),"12",(_xlfn.XLOOKUP(AK295,ud_work_category[lookupValue],ud_work_category[lookupKey],""))))</f>
        <v/>
      </c>
      <c r="AM295" s="6"/>
      <c r="AN295" s="2" t="str">
        <f t="shared" si="42"/>
        <v/>
      </c>
      <c r="AO295" s="3" t="str">
        <f t="shared" si="43"/>
        <v/>
      </c>
      <c r="AP295" s="3" t="str">
        <f>IF($A295="","",IF((AND($A295="ADD",OR(AO295="",AO295="Excellent"))),"1",(_xlfn.XLOOKUP(AO295,condition[lookupValue],condition[lookupKey],""))))</f>
        <v/>
      </c>
      <c r="AQ295" s="7" t="str">
        <f t="shared" si="44"/>
        <v/>
      </c>
      <c r="AR295" s="8"/>
    </row>
    <row r="296" spans="2:44"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K296" s="6"/>
      <c r="L296" s="6"/>
      <c r="N296" s="3" t="str">
        <f>IF($A296="ADD",IF(NOT(ISBLANK(M296)),_xlfn.XLOOKUP(M296,ud_gantry_primary_function[lookupValue],ud_gantry_primary_function[lookupKey],"ERROR"),""), "")</f>
        <v/>
      </c>
      <c r="P296" s="3" t="str">
        <f>IF($A296="ADD",IF(NOT(ISBLANK(O296)),_xlfn.XLOOKUP(O296,ud_shape[lookupValue],ud_shape[lookupKey],"ERROR"),""), "")</f>
        <v/>
      </c>
      <c r="R296" s="3" t="str">
        <f>IF($A296="ADD",IF(NOT(ISBLANK(Q296)),_xlfn.XLOOKUP(Q296,ud_gantry_construction_type[lookupValue],ud_gantry_construction_type[lookupKey],"ERROR"),""), "")</f>
        <v/>
      </c>
      <c r="T296" s="3" t="str">
        <f>IF($A296="ADD",IF(NOT(ISBLANK(S296)),_xlfn.XLOOKUP(S296,gantry_material[lookupValue],gantry_material[lookupKey],"ERROR"),""), "")</f>
        <v/>
      </c>
      <c r="V296" s="7"/>
      <c r="W296" s="4"/>
      <c r="X296" s="3" t="str">
        <f t="shared" si="36"/>
        <v/>
      </c>
      <c r="Y296" s="3" t="str">
        <f>IF($A296="","",IF((AND($A296="ADD",OR(X296="",X296="Neither"))),"3",(_xlfn.XLOOKUP(X296,ud_replacement_status[lookupValue],ud_replacement_status[lookupKey],""))))</f>
        <v/>
      </c>
      <c r="Z296" s="3" t="str">
        <f t="shared" si="37"/>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38"/>
        <v/>
      </c>
      <c r="AF296" s="3" t="str">
        <f>IF($A296="","",IF((AND($A296="ADD",OR(AE296="",AE296="Queenstown-Lakes District Council"))),"70",(_xlfn.XLOOKUP(AE296,ud_organisation_owner[lookupValue],ud_organisation_owner[lookupKey],""))))</f>
        <v/>
      </c>
      <c r="AG296" s="3" t="str">
        <f t="shared" si="39"/>
        <v/>
      </c>
      <c r="AH296" s="3" t="str">
        <f>IF($A296="","",IF((AND($A296="ADD",OR(AG296="",AG296="Queenstown-Lakes District Council"))),"70",(_xlfn.XLOOKUP(AG296,ud_organisation_owner[lookupValue],ud_organisation_owner[lookupKey],""))))</f>
        <v/>
      </c>
      <c r="AI296" s="3" t="str">
        <f t="shared" si="40"/>
        <v/>
      </c>
      <c r="AJ296" s="3" t="str">
        <f>IF($A296="","",IF((AND($A296="ADD",OR(AI296="",AI296="Local Authority"))),"17",(_xlfn.XLOOKUP(AI296,ud_sub_organisation[lookupValue],ud_sub_organisation[lookupKey],""))))</f>
        <v/>
      </c>
      <c r="AK296" s="3" t="str">
        <f t="shared" si="41"/>
        <v/>
      </c>
      <c r="AL296" s="3" t="str">
        <f>IF($A296="","",IF((AND($A296="ADD",OR(AK296="",AK296="Vested Assets"))),"12",(_xlfn.XLOOKUP(AK296,ud_work_category[lookupValue],ud_work_category[lookupKey],""))))</f>
        <v/>
      </c>
      <c r="AM296" s="6"/>
      <c r="AN296" s="2" t="str">
        <f t="shared" si="42"/>
        <v/>
      </c>
      <c r="AO296" s="3" t="str">
        <f t="shared" si="43"/>
        <v/>
      </c>
      <c r="AP296" s="3" t="str">
        <f>IF($A296="","",IF((AND($A296="ADD",OR(AO296="",AO296="Excellent"))),"1",(_xlfn.XLOOKUP(AO296,condition[lookupValue],condition[lookupKey],""))))</f>
        <v/>
      </c>
      <c r="AQ296" s="7" t="str">
        <f t="shared" si="44"/>
        <v/>
      </c>
      <c r="AR296" s="8"/>
    </row>
    <row r="297" spans="2:44"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K297" s="6"/>
      <c r="L297" s="6"/>
      <c r="N297" s="3" t="str">
        <f>IF($A297="ADD",IF(NOT(ISBLANK(M297)),_xlfn.XLOOKUP(M297,ud_gantry_primary_function[lookupValue],ud_gantry_primary_function[lookupKey],"ERROR"),""), "")</f>
        <v/>
      </c>
      <c r="P297" s="3" t="str">
        <f>IF($A297="ADD",IF(NOT(ISBLANK(O297)),_xlfn.XLOOKUP(O297,ud_shape[lookupValue],ud_shape[lookupKey],"ERROR"),""), "")</f>
        <v/>
      </c>
      <c r="R297" s="3" t="str">
        <f>IF($A297="ADD",IF(NOT(ISBLANK(Q297)),_xlfn.XLOOKUP(Q297,ud_gantry_construction_type[lookupValue],ud_gantry_construction_type[lookupKey],"ERROR"),""), "")</f>
        <v/>
      </c>
      <c r="T297" s="3" t="str">
        <f>IF($A297="ADD",IF(NOT(ISBLANK(S297)),_xlfn.XLOOKUP(S297,gantry_material[lookupValue],gantry_material[lookupKey],"ERROR"),""), "")</f>
        <v/>
      </c>
      <c r="V297" s="7"/>
      <c r="W297" s="4"/>
      <c r="X297" s="3" t="str">
        <f t="shared" si="36"/>
        <v/>
      </c>
      <c r="Y297" s="3" t="str">
        <f>IF($A297="","",IF((AND($A297="ADD",OR(X297="",X297="Neither"))),"3",(_xlfn.XLOOKUP(X297,ud_replacement_status[lookupValue],ud_replacement_status[lookupKey],""))))</f>
        <v/>
      </c>
      <c r="Z297" s="3" t="str">
        <f t="shared" si="37"/>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38"/>
        <v/>
      </c>
      <c r="AF297" s="3" t="str">
        <f>IF($A297="","",IF((AND($A297="ADD",OR(AE297="",AE297="Queenstown-Lakes District Council"))),"70",(_xlfn.XLOOKUP(AE297,ud_organisation_owner[lookupValue],ud_organisation_owner[lookupKey],""))))</f>
        <v/>
      </c>
      <c r="AG297" s="3" t="str">
        <f t="shared" si="39"/>
        <v/>
      </c>
      <c r="AH297" s="3" t="str">
        <f>IF($A297="","",IF((AND($A297="ADD",OR(AG297="",AG297="Queenstown-Lakes District Council"))),"70",(_xlfn.XLOOKUP(AG297,ud_organisation_owner[lookupValue],ud_organisation_owner[lookupKey],""))))</f>
        <v/>
      </c>
      <c r="AI297" s="3" t="str">
        <f t="shared" si="40"/>
        <v/>
      </c>
      <c r="AJ297" s="3" t="str">
        <f>IF($A297="","",IF((AND($A297="ADD",OR(AI297="",AI297="Local Authority"))),"17",(_xlfn.XLOOKUP(AI297,ud_sub_organisation[lookupValue],ud_sub_organisation[lookupKey],""))))</f>
        <v/>
      </c>
      <c r="AK297" s="3" t="str">
        <f t="shared" si="41"/>
        <v/>
      </c>
      <c r="AL297" s="3" t="str">
        <f>IF($A297="","",IF((AND($A297="ADD",OR(AK297="",AK297="Vested Assets"))),"12",(_xlfn.XLOOKUP(AK297,ud_work_category[lookupValue],ud_work_category[lookupKey],""))))</f>
        <v/>
      </c>
      <c r="AM297" s="6"/>
      <c r="AN297" s="2" t="str">
        <f t="shared" si="42"/>
        <v/>
      </c>
      <c r="AO297" s="3" t="str">
        <f t="shared" si="43"/>
        <v/>
      </c>
      <c r="AP297" s="3" t="str">
        <f>IF($A297="","",IF((AND($A297="ADD",OR(AO297="",AO297="Excellent"))),"1",(_xlfn.XLOOKUP(AO297,condition[lookupValue],condition[lookupKey],""))))</f>
        <v/>
      </c>
      <c r="AQ297" s="7" t="str">
        <f t="shared" si="44"/>
        <v/>
      </c>
      <c r="AR297" s="8"/>
    </row>
    <row r="298" spans="2:44"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K298" s="6"/>
      <c r="L298" s="6"/>
      <c r="N298" s="3" t="str">
        <f>IF($A298="ADD",IF(NOT(ISBLANK(M298)),_xlfn.XLOOKUP(M298,ud_gantry_primary_function[lookupValue],ud_gantry_primary_function[lookupKey],"ERROR"),""), "")</f>
        <v/>
      </c>
      <c r="P298" s="3" t="str">
        <f>IF($A298="ADD",IF(NOT(ISBLANK(O298)),_xlfn.XLOOKUP(O298,ud_shape[lookupValue],ud_shape[lookupKey],"ERROR"),""), "")</f>
        <v/>
      </c>
      <c r="R298" s="3" t="str">
        <f>IF($A298="ADD",IF(NOT(ISBLANK(Q298)),_xlfn.XLOOKUP(Q298,ud_gantry_construction_type[lookupValue],ud_gantry_construction_type[lookupKey],"ERROR"),""), "")</f>
        <v/>
      </c>
      <c r="T298" s="3" t="str">
        <f>IF($A298="ADD",IF(NOT(ISBLANK(S298)),_xlfn.XLOOKUP(S298,gantry_material[lookupValue],gantry_material[lookupKey],"ERROR"),""), "")</f>
        <v/>
      </c>
      <c r="V298" s="7"/>
      <c r="W298" s="4"/>
      <c r="X298" s="3" t="str">
        <f t="shared" si="36"/>
        <v/>
      </c>
      <c r="Y298" s="3" t="str">
        <f>IF($A298="","",IF((AND($A298="ADD",OR(X298="",X298="Neither"))),"3",(_xlfn.XLOOKUP(X298,ud_replacement_status[lookupValue],ud_replacement_status[lookupKey],""))))</f>
        <v/>
      </c>
      <c r="Z298" s="3" t="str">
        <f t="shared" si="37"/>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38"/>
        <v/>
      </c>
      <c r="AF298" s="3" t="str">
        <f>IF($A298="","",IF((AND($A298="ADD",OR(AE298="",AE298="Queenstown-Lakes District Council"))),"70",(_xlfn.XLOOKUP(AE298,ud_organisation_owner[lookupValue],ud_organisation_owner[lookupKey],""))))</f>
        <v/>
      </c>
      <c r="AG298" s="3" t="str">
        <f t="shared" si="39"/>
        <v/>
      </c>
      <c r="AH298" s="3" t="str">
        <f>IF($A298="","",IF((AND($A298="ADD",OR(AG298="",AG298="Queenstown-Lakes District Council"))),"70",(_xlfn.XLOOKUP(AG298,ud_organisation_owner[lookupValue],ud_organisation_owner[lookupKey],""))))</f>
        <v/>
      </c>
      <c r="AI298" s="3" t="str">
        <f t="shared" si="40"/>
        <v/>
      </c>
      <c r="AJ298" s="3" t="str">
        <f>IF($A298="","",IF((AND($A298="ADD",OR(AI298="",AI298="Local Authority"))),"17",(_xlfn.XLOOKUP(AI298,ud_sub_organisation[lookupValue],ud_sub_organisation[lookupKey],""))))</f>
        <v/>
      </c>
      <c r="AK298" s="3" t="str">
        <f t="shared" si="41"/>
        <v/>
      </c>
      <c r="AL298" s="3" t="str">
        <f>IF($A298="","",IF((AND($A298="ADD",OR(AK298="",AK298="Vested Assets"))),"12",(_xlfn.XLOOKUP(AK298,ud_work_category[lookupValue],ud_work_category[lookupKey],""))))</f>
        <v/>
      </c>
      <c r="AM298" s="6"/>
      <c r="AN298" s="2" t="str">
        <f t="shared" si="42"/>
        <v/>
      </c>
      <c r="AO298" s="3" t="str">
        <f t="shared" si="43"/>
        <v/>
      </c>
      <c r="AP298" s="3" t="str">
        <f>IF($A298="","",IF((AND($A298="ADD",OR(AO298="",AO298="Excellent"))),"1",(_xlfn.XLOOKUP(AO298,condition[lookupValue],condition[lookupKey],""))))</f>
        <v/>
      </c>
      <c r="AQ298" s="7" t="str">
        <f t="shared" si="44"/>
        <v/>
      </c>
      <c r="AR298" s="8"/>
    </row>
    <row r="299" spans="2:44"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K299" s="6"/>
      <c r="L299" s="6"/>
      <c r="N299" s="3" t="str">
        <f>IF($A299="ADD",IF(NOT(ISBLANK(M299)),_xlfn.XLOOKUP(M299,ud_gantry_primary_function[lookupValue],ud_gantry_primary_function[lookupKey],"ERROR"),""), "")</f>
        <v/>
      </c>
      <c r="P299" s="3" t="str">
        <f>IF($A299="ADD",IF(NOT(ISBLANK(O299)),_xlfn.XLOOKUP(O299,ud_shape[lookupValue],ud_shape[lookupKey],"ERROR"),""), "")</f>
        <v/>
      </c>
      <c r="R299" s="3" t="str">
        <f>IF($A299="ADD",IF(NOT(ISBLANK(Q299)),_xlfn.XLOOKUP(Q299,ud_gantry_construction_type[lookupValue],ud_gantry_construction_type[lookupKey],"ERROR"),""), "")</f>
        <v/>
      </c>
      <c r="T299" s="3" t="str">
        <f>IF($A299="ADD",IF(NOT(ISBLANK(S299)),_xlfn.XLOOKUP(S299,gantry_material[lookupValue],gantry_material[lookupKey],"ERROR"),""), "")</f>
        <v/>
      </c>
      <c r="V299" s="7"/>
      <c r="W299" s="4"/>
      <c r="X299" s="3" t="str">
        <f t="shared" si="36"/>
        <v/>
      </c>
      <c r="Y299" s="3" t="str">
        <f>IF($A299="","",IF((AND($A299="ADD",OR(X299="",X299="Neither"))),"3",(_xlfn.XLOOKUP(X299,ud_replacement_status[lookupValue],ud_replacement_status[lookupKey],""))))</f>
        <v/>
      </c>
      <c r="Z299" s="3" t="str">
        <f t="shared" si="37"/>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38"/>
        <v/>
      </c>
      <c r="AF299" s="3" t="str">
        <f>IF($A299="","",IF((AND($A299="ADD",OR(AE299="",AE299="Queenstown-Lakes District Council"))),"70",(_xlfn.XLOOKUP(AE299,ud_organisation_owner[lookupValue],ud_organisation_owner[lookupKey],""))))</f>
        <v/>
      </c>
      <c r="AG299" s="3" t="str">
        <f t="shared" si="39"/>
        <v/>
      </c>
      <c r="AH299" s="3" t="str">
        <f>IF($A299="","",IF((AND($A299="ADD",OR(AG299="",AG299="Queenstown-Lakes District Council"))),"70",(_xlfn.XLOOKUP(AG299,ud_organisation_owner[lookupValue],ud_organisation_owner[lookupKey],""))))</f>
        <v/>
      </c>
      <c r="AI299" s="3" t="str">
        <f t="shared" si="40"/>
        <v/>
      </c>
      <c r="AJ299" s="3" t="str">
        <f>IF($A299="","",IF((AND($A299="ADD",OR(AI299="",AI299="Local Authority"))),"17",(_xlfn.XLOOKUP(AI299,ud_sub_organisation[lookupValue],ud_sub_organisation[lookupKey],""))))</f>
        <v/>
      </c>
      <c r="AK299" s="3" t="str">
        <f t="shared" si="41"/>
        <v/>
      </c>
      <c r="AL299" s="3" t="str">
        <f>IF($A299="","",IF((AND($A299="ADD",OR(AK299="",AK299="Vested Assets"))),"12",(_xlfn.XLOOKUP(AK299,ud_work_category[lookupValue],ud_work_category[lookupKey],""))))</f>
        <v/>
      </c>
      <c r="AM299" s="6"/>
      <c r="AN299" s="2" t="str">
        <f t="shared" si="42"/>
        <v/>
      </c>
      <c r="AO299" s="3" t="str">
        <f t="shared" si="43"/>
        <v/>
      </c>
      <c r="AP299" s="3" t="str">
        <f>IF($A299="","",IF((AND($A299="ADD",OR(AO299="",AO299="Excellent"))),"1",(_xlfn.XLOOKUP(AO299,condition[lookupValue],condition[lookupKey],""))))</f>
        <v/>
      </c>
      <c r="AQ299" s="7" t="str">
        <f t="shared" si="44"/>
        <v/>
      </c>
      <c r="AR299" s="8"/>
    </row>
    <row r="300" spans="2:44"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K300" s="6"/>
      <c r="L300" s="6"/>
      <c r="N300" s="3" t="str">
        <f>IF($A300="ADD",IF(NOT(ISBLANK(M300)),_xlfn.XLOOKUP(M300,ud_gantry_primary_function[lookupValue],ud_gantry_primary_function[lookupKey],"ERROR"),""), "")</f>
        <v/>
      </c>
      <c r="P300" s="3" t="str">
        <f>IF($A300="ADD",IF(NOT(ISBLANK(O300)),_xlfn.XLOOKUP(O300,ud_shape[lookupValue],ud_shape[lookupKey],"ERROR"),""), "")</f>
        <v/>
      </c>
      <c r="R300" s="3" t="str">
        <f>IF($A300="ADD",IF(NOT(ISBLANK(Q300)),_xlfn.XLOOKUP(Q300,ud_gantry_construction_type[lookupValue],ud_gantry_construction_type[lookupKey],"ERROR"),""), "")</f>
        <v/>
      </c>
      <c r="T300" s="3" t="str">
        <f>IF($A300="ADD",IF(NOT(ISBLANK(S300)),_xlfn.XLOOKUP(S300,gantry_material[lookupValue],gantry_material[lookupKey],"ERROR"),""), "")</f>
        <v/>
      </c>
      <c r="V300" s="7"/>
      <c r="W300" s="4"/>
      <c r="X300" s="3" t="str">
        <f t="shared" si="36"/>
        <v/>
      </c>
      <c r="Y300" s="3" t="str">
        <f>IF($A300="","",IF((AND($A300="ADD",OR(X300="",X300="Neither"))),"3",(_xlfn.XLOOKUP(X300,ud_replacement_status[lookupValue],ud_replacement_status[lookupKey],""))))</f>
        <v/>
      </c>
      <c r="Z300" s="3" t="str">
        <f t="shared" si="37"/>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38"/>
        <v/>
      </c>
      <c r="AF300" s="3" t="str">
        <f>IF($A300="","",IF((AND($A300="ADD",OR(AE300="",AE300="Queenstown-Lakes District Council"))),"70",(_xlfn.XLOOKUP(AE300,ud_organisation_owner[lookupValue],ud_organisation_owner[lookupKey],""))))</f>
        <v/>
      </c>
      <c r="AG300" s="3" t="str">
        <f t="shared" si="39"/>
        <v/>
      </c>
      <c r="AH300" s="3" t="str">
        <f>IF($A300="","",IF((AND($A300="ADD",OR(AG300="",AG300="Queenstown-Lakes District Council"))),"70",(_xlfn.XLOOKUP(AG300,ud_organisation_owner[lookupValue],ud_organisation_owner[lookupKey],""))))</f>
        <v/>
      </c>
      <c r="AI300" s="3" t="str">
        <f t="shared" si="40"/>
        <v/>
      </c>
      <c r="AJ300" s="3" t="str">
        <f>IF($A300="","",IF((AND($A300="ADD",OR(AI300="",AI300="Local Authority"))),"17",(_xlfn.XLOOKUP(AI300,ud_sub_organisation[lookupValue],ud_sub_organisation[lookupKey],""))))</f>
        <v/>
      </c>
      <c r="AK300" s="3" t="str">
        <f t="shared" si="41"/>
        <v/>
      </c>
      <c r="AL300" s="3" t="str">
        <f>IF($A300="","",IF((AND($A300="ADD",OR(AK300="",AK300="Vested Assets"))),"12",(_xlfn.XLOOKUP(AK300,ud_work_category[lookupValue],ud_work_category[lookupKey],""))))</f>
        <v/>
      </c>
      <c r="AM300" s="6"/>
      <c r="AN300" s="2" t="str">
        <f t="shared" si="42"/>
        <v/>
      </c>
      <c r="AO300" s="3" t="str">
        <f t="shared" si="43"/>
        <v/>
      </c>
      <c r="AP300" s="3" t="str">
        <f>IF($A300="","",IF((AND($A300="ADD",OR(AO300="",AO300="Excellent"))),"1",(_xlfn.XLOOKUP(AO300,condition[lookupValue],condition[lookupKey],""))))</f>
        <v/>
      </c>
      <c r="AQ300" s="7" t="str">
        <f t="shared" si="44"/>
        <v/>
      </c>
      <c r="AR300" s="8"/>
    </row>
  </sheetData>
  <sheetProtection algorithmName="SHA-512" hashValue="r3wvKCHBql8T5CdBO/7o6O012sWPWJIrvdOPORkIDzCmgAUpGWDFWNqftJv83zZnSqkYN1wdJaN5X9OqMuQWCA==" saltValue="czO1O7LcuejtiATjEUBskw==" spinCount="100000" sheet="1" scenarios="1" selectLockedCells="1"/>
  <conditionalFormatting sqref="A2:XFD2">
    <cfRule type="cellIs" dxfId="289" priority="2" operator="equal">
      <formula>"ERROR"</formula>
    </cfRule>
  </conditionalFormatting>
  <conditionalFormatting sqref="A1:XFD1">
    <cfRule type="expression" dxfId="288" priority="1">
      <formula>A$2="ERROR"</formula>
    </cfRule>
  </conditionalFormatting>
  <conditionalFormatting sqref="A10:XFD300">
    <cfRule type="expression" dxfId="287" priority="113">
      <formula>MATCH("ERROR",$A10:$EP10,0)</formula>
    </cfRule>
    <cfRule type="expression" dxfId="286" priority="114">
      <formula>AND($A10="ADD",A$6=TRUE,A10="")</formula>
    </cfRule>
    <cfRule type="expression" dxfId="285" priority="115">
      <formula>OR(AND($A10="DELETE",A$1="Asset ID",A10=""),AND($A10="DELETE",A$1="Replacement Status",A10=""),AND($A10="DELETE",A$1="Removal Date",A10=""),AND($A10="DELETE",A$1="Removal Reason",A10=""))</formula>
    </cfRule>
    <cfRule type="expression" dxfId="284" priority="116">
      <formula>OR(AND($A10="EDIT",A$1="Asset ID",A10=""),AND($A10="EDIT",A$5=TRUE,A10=""))</formula>
    </cfRule>
    <cfRule type="expression" dxfId="283" priority="117">
      <formula>AND($A10="ADD",A$5="COND",A10="")</formula>
    </cfRule>
    <cfRule type="expression" dxfId="282" priority="118">
      <formula>AND($A10="ADD",A$5=TRUE,A10="")</formula>
    </cfRule>
  </conditionalFormatting>
  <dataValidations count="30">
    <dataValidation type="list" allowBlank="1" showInputMessage="1" showErrorMessage="1" sqref="C10:C300" xr:uid="{434ABDD5-903F-4DB4-93B3-7F9654DF5782}">
      <formula1>roadnames_lookup</formula1>
    </dataValidation>
    <dataValidation type="list" allowBlank="1" showInputMessage="1" showErrorMessage="1" sqref="H10:H300" xr:uid="{73886C96-F2B9-4A26-9587-CDC2695C50C1}">
      <formula1>ud_side_lookup</formula1>
    </dataValidation>
    <dataValidation type="list" allowBlank="1" showInputMessage="1" showErrorMessage="1" sqref="M10:M300" xr:uid="{D86EBECC-7648-4332-AC75-0E79E76B8DD2}">
      <formula1>ud_gantry_primary_function_lookup</formula1>
    </dataValidation>
    <dataValidation type="list" allowBlank="1" showInputMessage="1" showErrorMessage="1" sqref="O10:O300" xr:uid="{1D72E43B-235E-40BD-97A7-76F3F11BC45C}">
      <formula1>ud_shape_lookup</formula1>
    </dataValidation>
    <dataValidation type="list" allowBlank="1" showInputMessage="1" showErrorMessage="1" sqref="Q10:Q300" xr:uid="{7777A7C6-3966-4CB8-8CC1-62A28A946D47}">
      <formula1>ud_gantry_construction_type_lookup</formula1>
    </dataValidation>
    <dataValidation type="list" allowBlank="1" showInputMessage="1" showErrorMessage="1" sqref="S10:S300" xr:uid="{D21CFB04-1D5D-463E-8FAD-9BFA25CE8CED}">
      <formula1>gantry_material_lookup</formula1>
    </dataValidation>
    <dataValidation type="list" allowBlank="1" showInputMessage="1" showErrorMessage="1" promptTitle="WARNING" prompt="Only change If ammending existing asset" sqref="X10:X300" xr:uid="{E9B0A392-8AFC-4D33-9DA6-E1794DCB0E69}">
      <formula1>ud_replacement_status_lookup</formula1>
    </dataValidation>
    <dataValidation type="list" allowBlank="1" showInputMessage="1" showErrorMessage="1" promptTitle="WARNING" prompt="Only change If ammending existing asset" sqref="Z10:Z300" xr:uid="{7CC9FF1B-9FD4-4B85-A258-734F3C611ED4}">
      <formula1>ud_asset_status_lookup</formula1>
    </dataValidation>
    <dataValidation type="list" allowBlank="1" showInputMessage="1" showErrorMessage="1" sqref="AC10:AC300" xr:uid="{30187C9E-A109-40BE-A396-7EDDF334DD0A}">
      <formula1>ar_replace_reason_lookup</formula1>
    </dataValidation>
    <dataValidation type="list" allowBlank="1" showInputMessage="1" showErrorMessage="1" promptTitle="WARNING" prompt="Only change this If Not QLDC asset" sqref="AG10:AG300" xr:uid="{FFA49054-051B-4604-9633-620030291F81}">
      <formula1>ud_organisation_owner_lookup</formula1>
    </dataValidation>
    <dataValidation type="list" allowBlank="1" showInputMessage="1" showErrorMessage="1" promptTitle="WARNING" prompt="Only change this If Not QLDC Roading asset" sqref="AI10:AI300" xr:uid="{3A699F47-682B-4A81-8B10-EB77A0B32BEB}">
      <formula1>ud_sub_organisation_lookup</formula1>
    </dataValidation>
    <dataValidation type="list" allowBlank="1" showInputMessage="1" showErrorMessage="1" promptTitle="WARNING" prompt="Only change this field If undertaking maintenance Or CAPEX works" sqref="AK10:AK300" xr:uid="{C7E8212B-3AF6-40AC-90DB-95CC1C4230BE}">
      <formula1>ud_work_category_lookup</formula1>
    </dataValidation>
    <dataValidation type="list" allowBlank="1" showInputMessage="1" showErrorMessage="1" promptTitle="WARNING" prompt="Only change this If incorrect" sqref="AO10:AO300" xr:uid="{3F1E6B63-896B-43B6-839A-176CD35A4035}">
      <formula1>condition_lookup</formula1>
    </dataValidation>
    <dataValidation type="list" allowBlank="1" showInputMessage="1" showErrorMessage="1" sqref="U10:U300" xr:uid="{E492CBE1-30D7-4ACF-A201-9228C7B28DD5}">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CA25C2E-9043-4CF6-B747-136687EF7240}">
      <formula1>"ADD,EDIT,DELETE"</formula1>
    </dataValidation>
    <dataValidation type="list" allowBlank="1" showInputMessage="1" showErrorMessage="1" promptTitle="WARNING" prompt="Only change this If Not QLDC asset" sqref="AE10:AE300" xr:uid="{2F5D552D-981B-48EA-BEA5-926963B68625}">
      <formula1>ud_organisation_owner_lookup</formula1>
    </dataValidation>
    <dataValidation type="list" allowBlank="1" showInputMessage="1" showErrorMessage="1" promptTitle="WARNING" prompt="Only change this If NZTA Or Parks And Reserves asset" sqref="AN10:AN300" xr:uid="{E1FB7264-A574-4F7F-B1F9-97DFDD9643D9}">
      <formula1>"TRUE,FALSE"</formula1>
    </dataValidation>
    <dataValidation type="whole" allowBlank="1" showInputMessage="1" showErrorMessage="1" error="Please Enter Whole Number Between 1 And 2147483647" promptTitle="ERROR" sqref="B10:B300" xr:uid="{598ED807-D458-4C4F-BDB6-BC6757305BDB}">
      <formula1>1</formula1>
      <formula2>2147483647</formula2>
    </dataValidation>
    <dataValidation type="whole" allowBlank="1" showInputMessage="1" showErrorMessage="1" error="Please Enter Whole Number Between 1 And 9999999999" promptTitle="ERROR" sqref="W10:W300" xr:uid="{1EE89101-36D1-4E1F-8AC9-90F9FB8E32B7}">
      <formula1>1</formula1>
      <formula2>9999999999</formula2>
    </dataValidation>
    <dataValidation type="whole" allowBlank="1" showInputMessage="1" showErrorMessage="1" error="Please Enter Whole Number Between 1 And 999999" promptTitle="ERROR" sqref="G10:G300" xr:uid="{2C2732E4-2445-45BB-B995-29E328727217}">
      <formula1>1</formula1>
      <formula2>999999</formula2>
    </dataValidation>
    <dataValidation type="decimal" allowBlank="1" showInputMessage="1" showErrorMessage="1" error="Please Enter Decimal Between 0.01 And 99999999.99" promptTitle="ERROR" sqref="J10:J300" xr:uid="{236E9A27-5663-47A3-9BC0-B1B48432BB04}">
      <formula1>0.01</formula1>
      <formula2>99999999.99</formula2>
    </dataValidation>
    <dataValidation type="decimal" allowBlank="1" showInputMessage="1" showErrorMessage="1" error="Please Enter Decimal Between 0.01 And 99999999.99" promptTitle="ERROR" sqref="K10:K300" xr:uid="{953E1B5F-4587-4C43-A377-4A79A014F5A2}">
      <formula1>0.01</formula1>
      <formula2>99999999.99</formula2>
    </dataValidation>
    <dataValidation type="decimal" allowBlank="1" showInputMessage="1" showErrorMessage="1" error="Please Enter Decimal Between 0.01 And 99999999.99" promptTitle="ERROR" sqref="L10:L300" xr:uid="{0140E3F0-DDFA-4BEC-901C-3C48A9D72FF7}">
      <formula1>0.01</formula1>
      <formula2>99999999.99</formula2>
    </dataValidation>
    <dataValidation type="decimal" allowBlank="1" showInputMessage="1" showErrorMessage="1" error="Please Enter Decimal Between 0.01 And 9999999999.99" promptTitle="ERROR" sqref="AM10:AM300" xr:uid="{AF086FB8-A60F-4A2E-8BEA-FE812EAAEB56}">
      <formula1>0.01</formula1>
      <formula2>9999999999.99</formula2>
    </dataValidation>
    <dataValidation type="textLength" allowBlank="1" showInputMessage="1" showErrorMessage="1" error="Please Dont Enter More Than 255 Characters" promptTitle="ERROR" sqref="AR10:AR300" xr:uid="{CB34B4D2-61D3-4D6F-A8D8-A698892DB349}">
      <formula1>0</formula1>
      <formula2>255</formula2>
    </dataValidation>
    <dataValidation type="date" allowBlank="1" showInputMessage="1" showErrorMessage="1" error="Please Enter Valid Date eg 31/01/2023" promptTitle="ERROR" sqref="V10:V300" xr:uid="{B9028E90-82E5-4231-B93C-9145B2C8A8E8}">
      <formula1>42005</formula1>
      <formula2>48580</formula2>
    </dataValidation>
    <dataValidation type="date" allowBlank="1" showInputMessage="1" showErrorMessage="1" error="Please Enter Valid Date eg 31/01/2023" promptTitle="ERROR" sqref="AB10:AB300" xr:uid="{CA6B0BEA-9290-422F-98D0-FCAF11E2707C}">
      <formula1>42005</formula1>
      <formula2>48580</formula2>
    </dataValidation>
    <dataValidation type="date" allowBlank="1" showInputMessage="1" showErrorMessage="1" error="Please Enter Valid Date eg 31/01/2023" promptTitle="ERROR" sqref="AQ10:AQ300" xr:uid="{3F9B3BF4-CA60-49AD-B9D2-30D250A5E164}">
      <formula1>42005</formula1>
      <formula2>48580</formula2>
    </dataValidation>
    <dataValidation type="decimal" allowBlank="1" showInputMessage="1" showErrorMessage="1" error="This an incomplete grid reference or is outside of QLDC. Please check that this a easting in NZTM2000" promptTitle="ERROR" sqref="E10:E300" xr:uid="{3476B0DE-D1A4-465D-88BB-6971805C3AC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0152D99-693B-4192-BB07-508A0167A30A}">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9.85546875" style="3" bestFit="1" customWidth="1"/>
    <col min="8" max="8" width="10.85546875" style="3" bestFit="1" customWidth="1"/>
    <col min="9" max="9" width="10.85546875" style="3" hidden="1" customWidth="1" outlineLevel="1"/>
    <col min="10" max="10" width="13.140625" style="3" bestFit="1" customWidth="1" collapsed="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6.5703125" style="3" bestFit="1" customWidth="1"/>
    <col min="21" max="21" width="22.28515625" style="3" bestFit="1" customWidth="1"/>
    <col min="22" max="22" width="22.28515625" style="3" hidden="1" customWidth="1" outlineLevel="1"/>
    <col min="23" max="23" width="15.28515625" style="3" bestFit="1" customWidth="1" collapsed="1"/>
    <col min="24" max="24" width="15.28515625" style="3" hidden="1" customWidth="1" outlineLevel="1"/>
    <col min="25" max="25" width="13.42578125" style="3" bestFit="1" customWidth="1" collapsed="1"/>
    <col min="26" max="26" width="18.85546875" style="3" bestFit="1" customWidth="1"/>
    <col min="27" max="27" width="18.85546875" style="3" hidden="1" customWidth="1" outlineLevel="1"/>
    <col min="28" max="28" width="22.42578125" style="3" bestFit="1" customWidth="1" collapsed="1"/>
    <col min="29" max="29" width="22.42578125" style="3" hidden="1" customWidth="1" outlineLevel="1"/>
    <col min="30" max="30" width="22.42578125" style="3" bestFit="1" customWidth="1" collapsed="1"/>
    <col min="31" max="31" width="22.42578125" style="3" hidden="1" customWidth="1" outlineLevel="1"/>
    <col min="32" max="32" width="19.7109375" style="3" bestFit="1" customWidth="1" collapsed="1"/>
    <col min="33" max="33" width="19.7109375" style="3" hidden="1" customWidth="1" outlineLevel="1"/>
    <col min="34" max="34" width="17.5703125" style="3" bestFit="1" customWidth="1" collapsed="1"/>
    <col min="35" max="35" width="17.5703125" style="3" hidden="1" customWidth="1" outlineLevel="1"/>
    <col min="36" max="36" width="12.28515625" style="3" bestFit="1" customWidth="1" collapsed="1"/>
    <col min="37" max="37" width="13.7109375" style="3" bestFit="1" customWidth="1"/>
    <col min="38" max="38" width="9.7109375" style="3" bestFit="1" customWidth="1"/>
    <col min="39" max="39" width="9.7109375" style="3" hidden="1" customWidth="1" outlineLevel="1"/>
    <col min="40" max="40" width="14.5703125" style="3" bestFit="1" customWidth="1" collapsed="1"/>
    <col min="41" max="41" width="11.85546875" style="3" bestFit="1" customWidth="1"/>
    <col min="42" max="42" width="32" style="3" bestFit="1" customWidth="1"/>
    <col min="43"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c r="J1" s="11" t="s">
        <v>94</v>
      </c>
      <c r="K1" s="11" t="s">
        <v>95</v>
      </c>
      <c r="L1" s="11"/>
      <c r="M1" s="11" t="s">
        <v>96</v>
      </c>
      <c r="N1" s="11"/>
      <c r="O1" s="11" t="s">
        <v>97</v>
      </c>
      <c r="P1" s="11"/>
      <c r="Q1" s="11" t="s">
        <v>98</v>
      </c>
      <c r="R1" s="11" t="s">
        <v>13</v>
      </c>
      <c r="S1" s="11" t="s">
        <v>14</v>
      </c>
      <c r="T1" s="11" t="s">
        <v>15</v>
      </c>
      <c r="U1" s="11" t="s">
        <v>16</v>
      </c>
      <c r="V1" s="11"/>
      <c r="W1" s="11" t="s">
        <v>17</v>
      </c>
      <c r="X1" s="11"/>
      <c r="Y1" s="11" t="s">
        <v>18</v>
      </c>
      <c r="Z1" s="11" t="s">
        <v>19</v>
      </c>
      <c r="AA1" s="11"/>
      <c r="AB1" s="11" t="s">
        <v>20</v>
      </c>
      <c r="AC1" s="11"/>
      <c r="AD1" s="11" t="s">
        <v>21</v>
      </c>
      <c r="AE1" s="11"/>
      <c r="AF1" s="11" t="s">
        <v>22</v>
      </c>
      <c r="AG1" s="11"/>
      <c r="AH1" s="11" t="s">
        <v>23</v>
      </c>
      <c r="AI1" s="11"/>
      <c r="AJ1" s="11" t="s">
        <v>24</v>
      </c>
      <c r="AK1" s="11" t="s">
        <v>25</v>
      </c>
      <c r="AL1" s="11" t="s">
        <v>26</v>
      </c>
      <c r="AM1" s="11"/>
      <c r="AN1" s="11" t="s">
        <v>27</v>
      </c>
      <c r="AO1" s="11" t="s">
        <v>28</v>
      </c>
      <c r="AP1" s="11" t="s">
        <v>29</v>
      </c>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tr">
        <f>_xlfn.IFNA(IF(MATCH("ERROR",D10:D110,0),"ERROR"),"")</f>
        <v/>
      </c>
      <c r="D2" s="14" t="s">
        <v>32</v>
      </c>
      <c r="E2" s="14" t="s">
        <v>33</v>
      </c>
      <c r="F2" s="14" t="s">
        <v>34</v>
      </c>
      <c r="G2" s="14" t="s">
        <v>35</v>
      </c>
      <c r="H2" s="14" t="str">
        <f>_xlfn.IFNA(IF(MATCH("ERROR",I10:I110,0),"ERROR"),"")</f>
        <v/>
      </c>
      <c r="I2" s="14" t="s">
        <v>99</v>
      </c>
      <c r="J2" s="14" t="s">
        <v>100</v>
      </c>
      <c r="K2" s="14" t="str">
        <f>_xlfn.IFNA(IF(MATCH("ERROR",L10:L110,0),"ERROR"),"")</f>
        <v/>
      </c>
      <c r="L2" s="14" t="s">
        <v>101</v>
      </c>
      <c r="M2" s="14" t="str">
        <f>_xlfn.IFNA(IF(MATCH("ERROR",N10:N110,0),"ERROR"),"")</f>
        <v/>
      </c>
      <c r="N2" s="14" t="s">
        <v>102</v>
      </c>
      <c r="O2" s="14" t="str">
        <f>_xlfn.IFNA(IF(MATCH("ERROR",P10:P110,0),"ERROR"),"")</f>
        <v/>
      </c>
      <c r="P2" s="14" t="s">
        <v>103</v>
      </c>
      <c r="Q2" s="14" t="s">
        <v>104</v>
      </c>
      <c r="R2" s="14" t="s">
        <v>44</v>
      </c>
      <c r="S2" s="14" t="s">
        <v>45</v>
      </c>
      <c r="T2" s="14" t="s">
        <v>46</v>
      </c>
      <c r="U2" s="14" t="str">
        <f>_xlfn.IFNA(IF(MATCH("ERROR",V10:V110,0),"ERROR"),"")</f>
        <v/>
      </c>
      <c r="V2" s="14" t="s">
        <v>47</v>
      </c>
      <c r="W2" s="14" t="str">
        <f>_xlfn.IFNA(IF(MATCH("ERROR",X10:X110,0),"ERROR"),"")</f>
        <v/>
      </c>
      <c r="X2" s="14" t="s">
        <v>48</v>
      </c>
      <c r="Y2" s="14" t="s">
        <v>49</v>
      </c>
      <c r="Z2" s="14" t="str">
        <f>_xlfn.IFNA(IF(MATCH("ERROR",AA10:AA110,0),"ERROR"),"")</f>
        <v/>
      </c>
      <c r="AA2" s="14" t="s">
        <v>50</v>
      </c>
      <c r="AB2" s="14" t="str">
        <f>_xlfn.IFNA(IF(MATCH("ERROR",AC10:AC110,0),"ERROR"),"")</f>
        <v/>
      </c>
      <c r="AC2" s="14" t="s">
        <v>51</v>
      </c>
      <c r="AD2" s="14" t="str">
        <f>_xlfn.IFNA(IF(MATCH("ERROR",AE10:AE110,0),"ERROR"),"")</f>
        <v/>
      </c>
      <c r="AE2" s="14" t="s">
        <v>52</v>
      </c>
      <c r="AF2" s="14" t="str">
        <f>_xlfn.IFNA(IF(MATCH("ERROR",AG10:AG110,0),"ERROR"),"")</f>
        <v/>
      </c>
      <c r="AG2" s="14" t="s">
        <v>53</v>
      </c>
      <c r="AH2" s="14" t="str">
        <f>_xlfn.IFNA(IF(MATCH("ERROR",AI10:AI110,0),"ERROR"),"")</f>
        <v/>
      </c>
      <c r="AI2" s="14" t="s">
        <v>54</v>
      </c>
      <c r="AJ2" s="14" t="s">
        <v>55</v>
      </c>
      <c r="AK2" s="14" t="s">
        <v>56</v>
      </c>
      <c r="AL2" s="14" t="str">
        <f>_xlfn.IFNA(IF(MATCH("ERROR",AM10:AM110,0),"ERROR"),"")</f>
        <v/>
      </c>
      <c r="AM2" s="14" t="s">
        <v>57</v>
      </c>
      <c r="AN2" s="14" t="s">
        <v>58</v>
      </c>
      <c r="AO2" s="14" t="s">
        <v>59</v>
      </c>
      <c r="AP2" s="14" t="s">
        <v>60</v>
      </c>
      <c r="AQ2" s="19" t="str">
        <f>_xlfn.IFNA(IF(MATCH("ERROR",AR10:AR110,0),"ERROR"),"")</f>
        <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64</v>
      </c>
      <c r="E4" s="12" t="s">
        <v>65</v>
      </c>
      <c r="F4" s="12" t="s">
        <v>65</v>
      </c>
      <c r="G4" s="12" t="s">
        <v>64</v>
      </c>
      <c r="H4" s="12" t="s">
        <v>66</v>
      </c>
      <c r="J4" s="12" t="s">
        <v>67</v>
      </c>
      <c r="K4" s="12" t="s">
        <v>66</v>
      </c>
      <c r="M4" s="12" t="s">
        <v>66</v>
      </c>
      <c r="O4" s="12" t="s">
        <v>66</v>
      </c>
      <c r="Q4" s="12" t="s">
        <v>68</v>
      </c>
      <c r="R4" s="12" t="s">
        <v>68</v>
      </c>
      <c r="S4" s="12" t="s">
        <v>69</v>
      </c>
      <c r="T4" s="12" t="s">
        <v>70</v>
      </c>
      <c r="U4" s="12" t="s">
        <v>66</v>
      </c>
      <c r="W4" s="12" t="s">
        <v>66</v>
      </c>
      <c r="Y4" s="12" t="s">
        <v>69</v>
      </c>
      <c r="Z4" s="12" t="s">
        <v>71</v>
      </c>
      <c r="AB4" s="12" t="s">
        <v>66</v>
      </c>
      <c r="AD4" s="12" t="s">
        <v>66</v>
      </c>
      <c r="AF4" s="12" t="s">
        <v>66</v>
      </c>
      <c r="AH4" s="12" t="s">
        <v>66</v>
      </c>
      <c r="AJ4" s="12" t="s">
        <v>72</v>
      </c>
      <c r="AK4" s="12" t="s">
        <v>68</v>
      </c>
      <c r="AL4" s="12" t="s">
        <v>73</v>
      </c>
      <c r="AN4" s="12" t="s">
        <v>69</v>
      </c>
      <c r="AO4" s="12" t="s">
        <v>74</v>
      </c>
      <c r="AP4" s="12" t="s">
        <v>75</v>
      </c>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1</v>
      </c>
      <c r="E5" s="12" t="b">
        <v>1</v>
      </c>
      <c r="F5" s="12" t="b">
        <v>1</v>
      </c>
      <c r="G5" s="12" t="b">
        <v>1</v>
      </c>
      <c r="H5" s="12" t="b">
        <v>0</v>
      </c>
      <c r="J5" s="12" t="b">
        <v>1</v>
      </c>
      <c r="K5" s="12" t="b">
        <v>1</v>
      </c>
      <c r="M5" s="12" t="b">
        <v>1</v>
      </c>
      <c r="O5" s="12" t="b">
        <v>1</v>
      </c>
      <c r="Q5" s="12" t="b">
        <v>1</v>
      </c>
      <c r="R5" s="12" t="b">
        <v>1</v>
      </c>
      <c r="S5" s="12" t="b">
        <v>1</v>
      </c>
      <c r="T5" s="12" t="b">
        <v>1</v>
      </c>
      <c r="U5" s="12" t="b">
        <v>1</v>
      </c>
      <c r="W5" s="12" t="b">
        <v>1</v>
      </c>
      <c r="Y5" s="12" t="b">
        <v>0</v>
      </c>
      <c r="Z5" s="12" t="b">
        <v>0</v>
      </c>
      <c r="AB5" s="12" t="b">
        <v>1</v>
      </c>
      <c r="AD5" s="12" t="b">
        <v>1</v>
      </c>
      <c r="AF5" s="12" t="b">
        <v>0</v>
      </c>
      <c r="AH5" s="12" t="b">
        <v>0</v>
      </c>
      <c r="AJ5" s="12" t="b">
        <v>0</v>
      </c>
      <c r="AK5" s="12" t="b">
        <v>1</v>
      </c>
      <c r="AL5" s="12" t="b">
        <v>1</v>
      </c>
      <c r="AN5" s="12" t="b">
        <v>1</v>
      </c>
      <c r="AO5" s="12" t="b">
        <v>0</v>
      </c>
      <c r="AP5" s="12" t="b">
        <v>0</v>
      </c>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E6" s="12" t="b">
        <v>0</v>
      </c>
      <c r="F6" s="12" t="b">
        <v>0</v>
      </c>
      <c r="G6" s="12" t="b">
        <v>0</v>
      </c>
      <c r="H6" s="12" t="b">
        <v>0</v>
      </c>
      <c r="J6" s="12" t="b">
        <v>0</v>
      </c>
      <c r="K6" s="12" t="b">
        <v>0</v>
      </c>
      <c r="M6" s="12" t="b">
        <v>0</v>
      </c>
      <c r="O6" s="12" t="b">
        <v>0</v>
      </c>
      <c r="Q6" s="12" t="b">
        <v>0</v>
      </c>
      <c r="R6" s="12" t="b">
        <v>0</v>
      </c>
      <c r="S6" s="12" t="b">
        <v>0</v>
      </c>
      <c r="T6" s="12" t="b">
        <v>0</v>
      </c>
      <c r="U6" s="12" t="b">
        <v>0</v>
      </c>
      <c r="W6" s="12" t="b">
        <v>0</v>
      </c>
      <c r="Y6" s="12" t="b">
        <v>0</v>
      </c>
      <c r="Z6" s="12" t="b">
        <v>0</v>
      </c>
      <c r="AB6" s="12" t="b">
        <v>0</v>
      </c>
      <c r="AD6" s="12" t="b">
        <v>0</v>
      </c>
      <c r="AF6" s="12" t="b">
        <v>0</v>
      </c>
      <c r="AH6" s="12" t="b">
        <v>0</v>
      </c>
      <c r="AJ6" s="12" t="b">
        <v>0</v>
      </c>
      <c r="AK6" s="12" t="b">
        <v>0</v>
      </c>
      <c r="AL6" s="12" t="b">
        <v>0</v>
      </c>
      <c r="AN6" s="12" t="b">
        <v>0</v>
      </c>
      <c r="AO6" s="12" t="b">
        <v>0</v>
      </c>
      <c r="AP6" s="12" t="b">
        <v>0</v>
      </c>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1</v>
      </c>
      <c r="E7" s="12" t="b">
        <v>0</v>
      </c>
      <c r="F7" s="12" t="b">
        <v>0</v>
      </c>
      <c r="G7" s="12" t="b">
        <v>0</v>
      </c>
      <c r="H7" s="12" t="b">
        <v>1</v>
      </c>
      <c r="J7" s="12" t="b">
        <v>0</v>
      </c>
      <c r="K7" s="12" t="b">
        <v>1</v>
      </c>
      <c r="M7" s="12" t="b">
        <v>1</v>
      </c>
      <c r="O7" s="12" t="b">
        <v>1</v>
      </c>
      <c r="Q7" s="12" t="b">
        <v>0</v>
      </c>
      <c r="R7" s="12" t="b">
        <v>0</v>
      </c>
      <c r="S7" s="12" t="b">
        <v>0</v>
      </c>
      <c r="T7" s="12" t="b">
        <v>0</v>
      </c>
      <c r="U7" s="12" t="b">
        <v>1</v>
      </c>
      <c r="W7" s="12" t="b">
        <v>1</v>
      </c>
      <c r="Y7" s="12" t="b">
        <v>0</v>
      </c>
      <c r="Z7" s="12" t="b">
        <v>1</v>
      </c>
      <c r="AB7" s="12" t="b">
        <v>1</v>
      </c>
      <c r="AD7" s="12" t="b">
        <v>1</v>
      </c>
      <c r="AF7" s="12" t="b">
        <v>1</v>
      </c>
      <c r="AH7" s="12" t="b">
        <v>1</v>
      </c>
      <c r="AJ7" s="12" t="b">
        <v>0</v>
      </c>
      <c r="AK7" s="12" t="b">
        <v>0</v>
      </c>
      <c r="AL7" s="12" t="b">
        <v>1</v>
      </c>
      <c r="AN7" s="12" t="b">
        <v>0</v>
      </c>
      <c r="AO7" s="12" t="b">
        <v>0</v>
      </c>
      <c r="AP7" s="12" t="b">
        <v>0</v>
      </c>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C8" s="12" t="s">
        <v>80</v>
      </c>
      <c r="H8" s="12" t="s">
        <v>81</v>
      </c>
      <c r="K8" s="12" t="s">
        <v>105</v>
      </c>
      <c r="M8" s="12" t="s">
        <v>106</v>
      </c>
      <c r="O8" s="12" t="s">
        <v>103</v>
      </c>
      <c r="U8" s="12" t="s">
        <v>85</v>
      </c>
      <c r="W8" s="12" t="s">
        <v>86</v>
      </c>
      <c r="Z8" s="12" t="s">
        <v>87</v>
      </c>
      <c r="AB8" s="12" t="s">
        <v>88</v>
      </c>
      <c r="AD8" s="12" t="s">
        <v>88</v>
      </c>
      <c r="AF8" s="12" t="s">
        <v>89</v>
      </c>
      <c r="AH8" s="12" t="s">
        <v>90</v>
      </c>
      <c r="AL8" s="12" t="s">
        <v>57</v>
      </c>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t="s">
        <v>92</v>
      </c>
      <c r="H9" s="18"/>
      <c r="I9" s="18"/>
      <c r="J9" s="18" t="s">
        <v>92</v>
      </c>
      <c r="K9" s="18"/>
      <c r="L9" s="18"/>
      <c r="M9" s="18"/>
      <c r="N9" s="18"/>
      <c r="O9" s="18"/>
      <c r="P9" s="18"/>
      <c r="Q9" s="18"/>
      <c r="R9" s="18"/>
      <c r="S9" s="18"/>
      <c r="T9" s="18" t="s">
        <v>93</v>
      </c>
      <c r="U9" s="18"/>
      <c r="V9" s="18"/>
      <c r="W9" s="18"/>
      <c r="X9" s="18"/>
      <c r="Y9" s="18"/>
      <c r="Z9" s="18"/>
      <c r="AA9" s="18"/>
      <c r="AB9" s="18"/>
      <c r="AC9" s="18"/>
      <c r="AD9" s="18"/>
      <c r="AE9" s="18"/>
      <c r="AF9" s="18"/>
      <c r="AG9" s="18"/>
      <c r="AH9" s="18"/>
      <c r="AI9" s="18"/>
      <c r="AJ9" s="18"/>
      <c r="AK9" s="18"/>
      <c r="AL9" s="18"/>
      <c r="AM9" s="18"/>
      <c r="AN9" s="18"/>
      <c r="AO9" s="18"/>
      <c r="AP9" s="18"/>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G10" s="4"/>
      <c r="I10" s="3" t="str">
        <f>IF($A10="ADD",IF(NOT(ISBLANK(H10)),_xlfn.XLOOKUP(H10,ud_side[lookupValue],ud_side[lookupKey],"ERROR"),""), "")</f>
        <v/>
      </c>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c r="U10" s="3" t="str">
        <f>IF($A10="ADD","Neither","")</f>
        <v/>
      </c>
      <c r="V10" s="3" t="str">
        <f>IF($A10="","",IF((AND($A10="ADD",OR(U10="",U10="Neither"))),"3",(_xlfn.XLOOKUP(U10,ud_replacement_status[lookupValue],ud_replacement_status[lookupKey],""))))</f>
        <v/>
      </c>
      <c r="W10" s="3" t="str">
        <f>IF($A10="ADD","In Use","")</f>
        <v/>
      </c>
      <c r="X10" s="3" t="str">
        <f>IF($A10="","",IF((AND($A10="ADD",OR(W10="",W10="In Use"))),"5",(_xlfn.XLOOKUP(W10,ud_asset_status[lookupValue],ud_asset_status[lookupKey],""))))</f>
        <v/>
      </c>
      <c r="Y10" s="7"/>
      <c r="AA10" s="3" t="str">
        <f>IF($A10="ADD",IF(NOT(ISBLANK(Z10)),_xlfn.XLOOKUP(Z10,ar_replace_reason[lookupValue],ar_replace_reason[lookupKey],"ERROR"),""), "")</f>
        <v/>
      </c>
      <c r="AB10" s="3" t="str">
        <f>IF($A10="ADD","Queenstown-Lakes District Council","")</f>
        <v/>
      </c>
      <c r="AC10" s="3" t="str">
        <f>IF($A10="","",IF((AND($A10="ADD",OR(AB10="",AB10="Queenstown-Lakes District Council"))),"70",(_xlfn.XLOOKUP(AB10,ud_organisation_owner[lookupValue],ud_organisation_owner[lookupKey],""))))</f>
        <v/>
      </c>
      <c r="AD10" s="3" t="str">
        <f>IF($A10="ADD","Queenstown-Lakes District Council","")</f>
        <v/>
      </c>
      <c r="AE10" s="3" t="str">
        <f>IF($A10="","",IF((AND($A10="ADD",OR(AD10="",AD10="Queenstown-Lakes District Council"))),"70",(_xlfn.XLOOKUP(AD10,ud_organisation_owner[lookupValue],ud_organisation_owner[lookupKey],""))))</f>
        <v/>
      </c>
      <c r="AF10" s="3" t="str">
        <f>IF($A10="ADD","Local Authority","")</f>
        <v/>
      </c>
      <c r="AG10" s="3" t="str">
        <f>IF($A10="","",IF((AND($A10="ADD",OR(AF10="",AF10="Local Authority"))),"17",(_xlfn.XLOOKUP(AF10,ud_sub_organisation[lookupValue],ud_sub_organisation[lookupKey],""))))</f>
        <v/>
      </c>
      <c r="AH10" s="3" t="str">
        <f>IF($A10="ADD","Vested Assets","")</f>
        <v/>
      </c>
      <c r="AI10" s="3" t="str">
        <f>IF($A10="","",IF((AND($A10="ADD",OR(AH10="",AH10="Vested Assets"))),"12",(_xlfn.XLOOKUP(AH10,ud_work_category[lookupValue],ud_work_category[lookupKey],""))))</f>
        <v/>
      </c>
      <c r="AJ10" s="6"/>
      <c r="AK10" s="2" t="str">
        <f>IF($A10="ADD","TRUE","")</f>
        <v/>
      </c>
      <c r="AL10" s="3" t="str">
        <f>IF($A10="ADD","Excellent","")</f>
        <v/>
      </c>
      <c r="AM10" s="3" t="str">
        <f>IF($A10="","",IF((AND($A10="ADD",OR(AL10="",AL10="Excellent"))),"1",(_xlfn.XLOOKUP(AL10,condition[lookupValue],condition[lookupKey],""))))</f>
        <v/>
      </c>
      <c r="AN10" s="7" t="str">
        <f>IF(S10&lt;&gt;"",S10,"")</f>
        <v/>
      </c>
      <c r="AO10" s="8"/>
    </row>
    <row r="11" spans="1:132" x14ac:dyDescent="0.25">
      <c r="B11" s="4"/>
      <c r="D11" s="3" t="str">
        <f>IF($A11="ADD",IF(NOT(ISBLANK(C11)),_xlfn.XLOOKUP(C11,roadnames[lookupValue],roadnames[lookupKey],"ERROR"),""), "")</f>
        <v/>
      </c>
      <c r="E11" s="5"/>
      <c r="F11" s="5"/>
      <c r="G11" s="4"/>
      <c r="I11" s="3" t="str">
        <f>IF($A11="ADD",IF(NOT(ISBLANK(H11)),_xlfn.XLOOKUP(H11,ud_side[lookupValue],ud_side[lookupKey],"ERROR"),""), "")</f>
        <v/>
      </c>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c r="U11" s="3" t="str">
        <f t="shared" ref="U11:U74" si="0">IF($A11="ADD","Neither","")</f>
        <v/>
      </c>
      <c r="V11" s="3" t="str">
        <f>IF($A11="","",IF((AND($A11="ADD",OR(U11="",U11="Neither"))),"3",(_xlfn.XLOOKUP(U11,ud_replacement_status[lookupValue],ud_replacement_status[lookupKey],""))))</f>
        <v/>
      </c>
      <c r="W11" s="3" t="str">
        <f t="shared" ref="W11:W74" si="1">IF($A11="ADD","In Use","")</f>
        <v/>
      </c>
      <c r="X11" s="3" t="str">
        <f>IF($A11="","",IF((AND($A11="ADD",OR(W11="",W11="In Use"))),"5",(_xlfn.XLOOKUP(W11,ud_asset_status[lookupValue],ud_asset_status[lookupKey],""))))</f>
        <v/>
      </c>
      <c r="Y11" s="7"/>
      <c r="AA11" s="3" t="str">
        <f>IF($A11="ADD",IF(NOT(ISBLANK(Z11)),_xlfn.XLOOKUP(Z11,ar_replace_reason[lookupValue],ar_replace_reason[lookupKey],"ERROR"),""), "")</f>
        <v/>
      </c>
      <c r="AB11" s="3" t="str">
        <f t="shared" ref="AB11:AB74" si="2">IF($A11="ADD","Queenstown-Lakes District Council","")</f>
        <v/>
      </c>
      <c r="AC11" s="3" t="str">
        <f>IF($A11="","",IF((AND($A11="ADD",OR(AB11="",AB11="Queenstown-Lakes District Council"))),"70",(_xlfn.XLOOKUP(AB11,ud_organisation_owner[lookupValue],ud_organisation_owner[lookupKey],""))))</f>
        <v/>
      </c>
      <c r="AD11" s="3" t="str">
        <f t="shared" ref="AD11:AD74" si="3">IF($A11="ADD","Queenstown-Lakes District Council","")</f>
        <v/>
      </c>
      <c r="AE11" s="3" t="str">
        <f>IF($A11="","",IF((AND($A11="ADD",OR(AD11="",AD11="Queenstown-Lakes District Council"))),"70",(_xlfn.XLOOKUP(AD11,ud_organisation_owner[lookupValue],ud_organisation_owner[lookupKey],""))))</f>
        <v/>
      </c>
      <c r="AF11" s="3" t="str">
        <f t="shared" ref="AF11:AF74" si="4">IF($A11="ADD","Local Authority","")</f>
        <v/>
      </c>
      <c r="AG11" s="3" t="str">
        <f>IF($A11="","",IF((AND($A11="ADD",OR(AF11="",AF11="Local Authority"))),"17",(_xlfn.XLOOKUP(AF11,ud_sub_organisation[lookupValue],ud_sub_organisation[lookupKey],""))))</f>
        <v/>
      </c>
      <c r="AH11" s="3" t="str">
        <f t="shared" ref="AH11:AH74" si="5">IF($A11="ADD","Vested Assets","")</f>
        <v/>
      </c>
      <c r="AI11" s="3" t="str">
        <f>IF($A11="","",IF((AND($A11="ADD",OR(AH11="",AH11="Vested Assets"))),"12",(_xlfn.XLOOKUP(AH11,ud_work_category[lookupValue],ud_work_category[lookupKey],""))))</f>
        <v/>
      </c>
      <c r="AJ11" s="6"/>
      <c r="AK11" s="2" t="str">
        <f t="shared" ref="AK11:AK74" si="6">IF($A11="ADD","TRUE","")</f>
        <v/>
      </c>
      <c r="AL11" s="3" t="str">
        <f t="shared" ref="AL11:AL74" si="7">IF($A11="ADD","Excellent","")</f>
        <v/>
      </c>
      <c r="AM11" s="3" t="str">
        <f>IF($A11="","",IF((AND($A11="ADD",OR(AL11="",AL11="Excellent"))),"1",(_xlfn.XLOOKUP(AL11,condition[lookupValue],condition[lookupKey],""))))</f>
        <v/>
      </c>
      <c r="AN11" s="7" t="str">
        <f t="shared" ref="AN11:AN74" si="8">IF(S11&lt;&gt;"",S11,"")</f>
        <v/>
      </c>
      <c r="AO11" s="8"/>
    </row>
    <row r="12" spans="1:132" x14ac:dyDescent="0.25">
      <c r="B12" s="4"/>
      <c r="D12" s="3" t="str">
        <f>IF($A12="ADD",IF(NOT(ISBLANK(C12)),_xlfn.XLOOKUP(C12,roadnames[lookupValue],roadnames[lookupKey],"ERROR"),""), "")</f>
        <v/>
      </c>
      <c r="E12" s="5"/>
      <c r="F12" s="5"/>
      <c r="G12" s="4"/>
      <c r="I12" s="3" t="str">
        <f>IF($A12="ADD",IF(NOT(ISBLANK(H12)),_xlfn.XLOOKUP(H12,ud_side[lookupValue],ud_side[lookupKey],"ERROR"),""), "")</f>
        <v/>
      </c>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c r="U12" s="3" t="str">
        <f t="shared" si="0"/>
        <v/>
      </c>
      <c r="V12" s="3" t="str">
        <f>IF($A12="","",IF((AND($A12="ADD",OR(U12="",U12="Neither"))),"3",(_xlfn.XLOOKUP(U12,ud_replacement_status[lookupValue],ud_replacement_status[lookupKey],""))))</f>
        <v/>
      </c>
      <c r="W12" s="3" t="str">
        <f t="shared" si="1"/>
        <v/>
      </c>
      <c r="X12" s="3" t="str">
        <f>IF($A12="","",IF((AND($A12="ADD",OR(W12="",W12="In Use"))),"5",(_xlfn.XLOOKUP(W12,ud_asset_status[lookupValue],ud_asset_status[lookupKey],""))))</f>
        <v/>
      </c>
      <c r="Y12" s="7"/>
      <c r="AA12" s="3" t="str">
        <f>IF($A12="ADD",IF(NOT(ISBLANK(Z12)),_xlfn.XLOOKUP(Z12,ar_replace_reason[lookupValue],ar_replace_reason[lookupKey],"ERROR"),""), "")</f>
        <v/>
      </c>
      <c r="AB12" s="3" t="str">
        <f t="shared" si="2"/>
        <v/>
      </c>
      <c r="AC12" s="3" t="str">
        <f>IF($A12="","",IF((AND($A12="ADD",OR(AB12="",AB12="Queenstown-Lakes District Council"))),"70",(_xlfn.XLOOKUP(AB12,ud_organisation_owner[lookupValue],ud_organisation_owner[lookupKey],""))))</f>
        <v/>
      </c>
      <c r="AD12" s="3" t="str">
        <f t="shared" si="3"/>
        <v/>
      </c>
      <c r="AE12" s="3" t="str">
        <f>IF($A12="","",IF((AND($A12="ADD",OR(AD12="",AD12="Queenstown-Lakes District Council"))),"70",(_xlfn.XLOOKUP(AD12,ud_organisation_owner[lookupValue],ud_organisation_owner[lookupKey],""))))</f>
        <v/>
      </c>
      <c r="AF12" s="3" t="str">
        <f t="shared" si="4"/>
        <v/>
      </c>
      <c r="AG12" s="3" t="str">
        <f>IF($A12="","",IF((AND($A12="ADD",OR(AF12="",AF12="Local Authority"))),"17",(_xlfn.XLOOKUP(AF12,ud_sub_organisation[lookupValue],ud_sub_organisation[lookupKey],""))))</f>
        <v/>
      </c>
      <c r="AH12" s="3" t="str">
        <f t="shared" si="5"/>
        <v/>
      </c>
      <c r="AI12" s="3" t="str">
        <f>IF($A12="","",IF((AND($A12="ADD",OR(AH12="",AH12="Vested Assets"))),"12",(_xlfn.XLOOKUP(AH12,ud_work_category[lookupValue],ud_work_category[lookupKey],""))))</f>
        <v/>
      </c>
      <c r="AJ12" s="6"/>
      <c r="AK12" s="2" t="str">
        <f t="shared" si="6"/>
        <v/>
      </c>
      <c r="AL12" s="3" t="str">
        <f t="shared" si="7"/>
        <v/>
      </c>
      <c r="AM12" s="3" t="str">
        <f>IF($A12="","",IF((AND($A12="ADD",OR(AL12="",AL12="Excellent"))),"1",(_xlfn.XLOOKUP(AL12,condition[lookupValue],condition[lookupKey],""))))</f>
        <v/>
      </c>
      <c r="AN12" s="7" t="str">
        <f t="shared" si="8"/>
        <v/>
      </c>
      <c r="AO12" s="8"/>
    </row>
    <row r="13" spans="1:132" x14ac:dyDescent="0.25">
      <c r="B13" s="4"/>
      <c r="D13" s="3" t="str">
        <f>IF($A13="ADD",IF(NOT(ISBLANK(C13)),_xlfn.XLOOKUP(C13,roadnames[lookupValue],roadnames[lookupKey],"ERROR"),""), "")</f>
        <v/>
      </c>
      <c r="E13" s="5"/>
      <c r="F13" s="5"/>
      <c r="G13" s="4"/>
      <c r="I13" s="3" t="str">
        <f>IF($A13="ADD",IF(NOT(ISBLANK(H13)),_xlfn.XLOOKUP(H13,ud_side[lookupValue],ud_side[lookupKey],"ERROR"),""), "")</f>
        <v/>
      </c>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c r="U13" s="3" t="str">
        <f t="shared" si="0"/>
        <v/>
      </c>
      <c r="V13" s="3" t="str">
        <f>IF($A13="","",IF((AND($A13="ADD",OR(U13="",U13="Neither"))),"3",(_xlfn.XLOOKUP(U13,ud_replacement_status[lookupValue],ud_replacement_status[lookupKey],""))))</f>
        <v/>
      </c>
      <c r="W13" s="3" t="str">
        <f t="shared" si="1"/>
        <v/>
      </c>
      <c r="X13" s="3" t="str">
        <f>IF($A13="","",IF((AND($A13="ADD",OR(W13="",W13="In Use"))),"5",(_xlfn.XLOOKUP(W13,ud_asset_status[lookupValue],ud_asset_status[lookupKey],""))))</f>
        <v/>
      </c>
      <c r="Y13" s="7"/>
      <c r="AA13" s="3" t="str">
        <f>IF($A13="ADD",IF(NOT(ISBLANK(Z13)),_xlfn.XLOOKUP(Z13,ar_replace_reason[lookupValue],ar_replace_reason[lookupKey],"ERROR"),""), "")</f>
        <v/>
      </c>
      <c r="AB13" s="3" t="str">
        <f t="shared" si="2"/>
        <v/>
      </c>
      <c r="AC13" s="3" t="str">
        <f>IF($A13="","",IF((AND($A13="ADD",OR(AB13="",AB13="Queenstown-Lakes District Council"))),"70",(_xlfn.XLOOKUP(AB13,ud_organisation_owner[lookupValue],ud_organisation_owner[lookupKey],""))))</f>
        <v/>
      </c>
      <c r="AD13" s="3" t="str">
        <f t="shared" si="3"/>
        <v/>
      </c>
      <c r="AE13" s="3" t="str">
        <f>IF($A13="","",IF((AND($A13="ADD",OR(AD13="",AD13="Queenstown-Lakes District Council"))),"70",(_xlfn.XLOOKUP(AD13,ud_organisation_owner[lookupValue],ud_organisation_owner[lookupKey],""))))</f>
        <v/>
      </c>
      <c r="AF13" s="3" t="str">
        <f t="shared" si="4"/>
        <v/>
      </c>
      <c r="AG13" s="3" t="str">
        <f>IF($A13="","",IF((AND($A13="ADD",OR(AF13="",AF13="Local Authority"))),"17",(_xlfn.XLOOKUP(AF13,ud_sub_organisation[lookupValue],ud_sub_organisation[lookupKey],""))))</f>
        <v/>
      </c>
      <c r="AH13" s="3" t="str">
        <f t="shared" si="5"/>
        <v/>
      </c>
      <c r="AI13" s="3" t="str">
        <f>IF($A13="","",IF((AND($A13="ADD",OR(AH13="",AH13="Vested Assets"))),"12",(_xlfn.XLOOKUP(AH13,ud_work_category[lookupValue],ud_work_category[lookupKey],""))))</f>
        <v/>
      </c>
      <c r="AJ13" s="6"/>
      <c r="AK13" s="2" t="str">
        <f t="shared" si="6"/>
        <v/>
      </c>
      <c r="AL13" s="3" t="str">
        <f t="shared" si="7"/>
        <v/>
      </c>
      <c r="AM13" s="3" t="str">
        <f>IF($A13="","",IF((AND($A13="ADD",OR(AL13="",AL13="Excellent"))),"1",(_xlfn.XLOOKUP(AL13,condition[lookupValue],condition[lookupKey],""))))</f>
        <v/>
      </c>
      <c r="AN13" s="7" t="str">
        <f t="shared" si="8"/>
        <v/>
      </c>
      <c r="AO13" s="8"/>
    </row>
    <row r="14" spans="1:132" x14ac:dyDescent="0.25">
      <c r="B14" s="4"/>
      <c r="D14" s="3" t="str">
        <f>IF($A14="ADD",IF(NOT(ISBLANK(C14)),_xlfn.XLOOKUP(C14,roadnames[lookupValue],roadnames[lookupKey],"ERROR"),""), "")</f>
        <v/>
      </c>
      <c r="E14" s="5"/>
      <c r="F14" s="5"/>
      <c r="G14" s="4"/>
      <c r="I14" s="3" t="str">
        <f>IF($A14="ADD",IF(NOT(ISBLANK(H14)),_xlfn.XLOOKUP(H14,ud_side[lookupValue],ud_side[lookupKey],"ERROR"),""), "")</f>
        <v/>
      </c>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c r="U14" s="3" t="str">
        <f t="shared" si="0"/>
        <v/>
      </c>
      <c r="V14" s="3" t="str">
        <f>IF($A14="","",IF((AND($A14="ADD",OR(U14="",U14="Neither"))),"3",(_xlfn.XLOOKUP(U14,ud_replacement_status[lookupValue],ud_replacement_status[lookupKey],""))))</f>
        <v/>
      </c>
      <c r="W14" s="3" t="str">
        <f t="shared" si="1"/>
        <v/>
      </c>
      <c r="X14" s="3" t="str">
        <f>IF($A14="","",IF((AND($A14="ADD",OR(W14="",W14="In Use"))),"5",(_xlfn.XLOOKUP(W14,ud_asset_status[lookupValue],ud_asset_status[lookupKey],""))))</f>
        <v/>
      </c>
      <c r="Y14" s="7"/>
      <c r="AA14" s="3" t="str">
        <f>IF($A14="ADD",IF(NOT(ISBLANK(Z14)),_xlfn.XLOOKUP(Z14,ar_replace_reason[lookupValue],ar_replace_reason[lookupKey],"ERROR"),""), "")</f>
        <v/>
      </c>
      <c r="AB14" s="3" t="str">
        <f t="shared" si="2"/>
        <v/>
      </c>
      <c r="AC14" s="3" t="str">
        <f>IF($A14="","",IF((AND($A14="ADD",OR(AB14="",AB14="Queenstown-Lakes District Council"))),"70",(_xlfn.XLOOKUP(AB14,ud_organisation_owner[lookupValue],ud_organisation_owner[lookupKey],""))))</f>
        <v/>
      </c>
      <c r="AD14" s="3" t="str">
        <f t="shared" si="3"/>
        <v/>
      </c>
      <c r="AE14" s="3" t="str">
        <f>IF($A14="","",IF((AND($A14="ADD",OR(AD14="",AD14="Queenstown-Lakes District Council"))),"70",(_xlfn.XLOOKUP(AD14,ud_organisation_owner[lookupValue],ud_organisation_owner[lookupKey],""))))</f>
        <v/>
      </c>
      <c r="AF14" s="3" t="str">
        <f t="shared" si="4"/>
        <v/>
      </c>
      <c r="AG14" s="3" t="str">
        <f>IF($A14="","",IF((AND($A14="ADD",OR(AF14="",AF14="Local Authority"))),"17",(_xlfn.XLOOKUP(AF14,ud_sub_organisation[lookupValue],ud_sub_organisation[lookupKey],""))))</f>
        <v/>
      </c>
      <c r="AH14" s="3" t="str">
        <f t="shared" si="5"/>
        <v/>
      </c>
      <c r="AI14" s="3" t="str">
        <f>IF($A14="","",IF((AND($A14="ADD",OR(AH14="",AH14="Vested Assets"))),"12",(_xlfn.XLOOKUP(AH14,ud_work_category[lookupValue],ud_work_category[lookupKey],""))))</f>
        <v/>
      </c>
      <c r="AJ14" s="6"/>
      <c r="AK14" s="2" t="str">
        <f t="shared" si="6"/>
        <v/>
      </c>
      <c r="AL14" s="3" t="str">
        <f t="shared" si="7"/>
        <v/>
      </c>
      <c r="AM14" s="3" t="str">
        <f>IF($A14="","",IF((AND($A14="ADD",OR(AL14="",AL14="Excellent"))),"1",(_xlfn.XLOOKUP(AL14,condition[lookupValue],condition[lookupKey],""))))</f>
        <v/>
      </c>
      <c r="AN14" s="7" t="str">
        <f t="shared" si="8"/>
        <v/>
      </c>
      <c r="AO14" s="8"/>
    </row>
    <row r="15" spans="1:132" x14ac:dyDescent="0.25">
      <c r="B15" s="4"/>
      <c r="D15" s="3" t="str">
        <f>IF($A15="ADD",IF(NOT(ISBLANK(C15)),_xlfn.XLOOKUP(C15,roadnames[lookupValue],roadnames[lookupKey],"ERROR"),""), "")</f>
        <v/>
      </c>
      <c r="E15" s="5"/>
      <c r="F15" s="5"/>
      <c r="G15" s="4"/>
      <c r="I15" s="3" t="str">
        <f>IF($A15="ADD",IF(NOT(ISBLANK(H15)),_xlfn.XLOOKUP(H15,ud_side[lookupValue],ud_side[lookupKey],"ERROR"),""), "")</f>
        <v/>
      </c>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c r="U15" s="3" t="str">
        <f t="shared" si="0"/>
        <v/>
      </c>
      <c r="V15" s="3" t="str">
        <f>IF($A15="","",IF((AND($A15="ADD",OR(U15="",U15="Neither"))),"3",(_xlfn.XLOOKUP(U15,ud_replacement_status[lookupValue],ud_replacement_status[lookupKey],""))))</f>
        <v/>
      </c>
      <c r="W15" s="3" t="str">
        <f t="shared" si="1"/>
        <v/>
      </c>
      <c r="X15" s="3" t="str">
        <f>IF($A15="","",IF((AND($A15="ADD",OR(W15="",W15="In Use"))),"5",(_xlfn.XLOOKUP(W15,ud_asset_status[lookupValue],ud_asset_status[lookupKey],""))))</f>
        <v/>
      </c>
      <c r="Y15" s="7"/>
      <c r="AA15" s="3" t="str">
        <f>IF($A15="ADD",IF(NOT(ISBLANK(Z15)),_xlfn.XLOOKUP(Z15,ar_replace_reason[lookupValue],ar_replace_reason[lookupKey],"ERROR"),""), "")</f>
        <v/>
      </c>
      <c r="AB15" s="3" t="str">
        <f t="shared" si="2"/>
        <v/>
      </c>
      <c r="AC15" s="3" t="str">
        <f>IF($A15="","",IF((AND($A15="ADD",OR(AB15="",AB15="Queenstown-Lakes District Council"))),"70",(_xlfn.XLOOKUP(AB15,ud_organisation_owner[lookupValue],ud_organisation_owner[lookupKey],""))))</f>
        <v/>
      </c>
      <c r="AD15" s="3" t="str">
        <f t="shared" si="3"/>
        <v/>
      </c>
      <c r="AE15" s="3" t="str">
        <f>IF($A15="","",IF((AND($A15="ADD",OR(AD15="",AD15="Queenstown-Lakes District Council"))),"70",(_xlfn.XLOOKUP(AD15,ud_organisation_owner[lookupValue],ud_organisation_owner[lookupKey],""))))</f>
        <v/>
      </c>
      <c r="AF15" s="3" t="str">
        <f t="shared" si="4"/>
        <v/>
      </c>
      <c r="AG15" s="3" t="str">
        <f>IF($A15="","",IF((AND($A15="ADD",OR(AF15="",AF15="Local Authority"))),"17",(_xlfn.XLOOKUP(AF15,ud_sub_organisation[lookupValue],ud_sub_organisation[lookupKey],""))))</f>
        <v/>
      </c>
      <c r="AH15" s="3" t="str">
        <f t="shared" si="5"/>
        <v/>
      </c>
      <c r="AI15" s="3" t="str">
        <f>IF($A15="","",IF((AND($A15="ADD",OR(AH15="",AH15="Vested Assets"))),"12",(_xlfn.XLOOKUP(AH15,ud_work_category[lookupValue],ud_work_category[lookupKey],""))))</f>
        <v/>
      </c>
      <c r="AJ15" s="6"/>
      <c r="AK15" s="2" t="str">
        <f t="shared" si="6"/>
        <v/>
      </c>
      <c r="AL15" s="3" t="str">
        <f t="shared" si="7"/>
        <v/>
      </c>
      <c r="AM15" s="3" t="str">
        <f>IF($A15="","",IF((AND($A15="ADD",OR(AL15="",AL15="Excellent"))),"1",(_xlfn.XLOOKUP(AL15,condition[lookupValue],condition[lookupKey],""))))</f>
        <v/>
      </c>
      <c r="AN15" s="7" t="str">
        <f t="shared" si="8"/>
        <v/>
      </c>
      <c r="AO15" s="8"/>
    </row>
    <row r="16" spans="1:132" x14ac:dyDescent="0.25">
      <c r="B16" s="4"/>
      <c r="D16" s="3" t="str">
        <f>IF($A16="ADD",IF(NOT(ISBLANK(C16)),_xlfn.XLOOKUP(C16,roadnames[lookupValue],roadnames[lookupKey],"ERROR"),""), "")</f>
        <v/>
      </c>
      <c r="E16" s="5"/>
      <c r="F16" s="5"/>
      <c r="G16" s="4"/>
      <c r="I16" s="3" t="str">
        <f>IF($A16="ADD",IF(NOT(ISBLANK(H16)),_xlfn.XLOOKUP(H16,ud_side[lookupValue],ud_side[lookupKey],"ERROR"),""), "")</f>
        <v/>
      </c>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c r="U16" s="3" t="str">
        <f t="shared" si="0"/>
        <v/>
      </c>
      <c r="V16" s="3" t="str">
        <f>IF($A16="","",IF((AND($A16="ADD",OR(U16="",U16="Neither"))),"3",(_xlfn.XLOOKUP(U16,ud_replacement_status[lookupValue],ud_replacement_status[lookupKey],""))))</f>
        <v/>
      </c>
      <c r="W16" s="3" t="str">
        <f t="shared" si="1"/>
        <v/>
      </c>
      <c r="X16" s="3" t="str">
        <f>IF($A16="","",IF((AND($A16="ADD",OR(W16="",W16="In Use"))),"5",(_xlfn.XLOOKUP(W16,ud_asset_status[lookupValue],ud_asset_status[lookupKey],""))))</f>
        <v/>
      </c>
      <c r="Y16" s="7"/>
      <c r="AA16" s="3" t="str">
        <f>IF($A16="ADD",IF(NOT(ISBLANK(Z16)),_xlfn.XLOOKUP(Z16,ar_replace_reason[lookupValue],ar_replace_reason[lookupKey],"ERROR"),""), "")</f>
        <v/>
      </c>
      <c r="AB16" s="3" t="str">
        <f t="shared" si="2"/>
        <v/>
      </c>
      <c r="AC16" s="3" t="str">
        <f>IF($A16="","",IF((AND($A16="ADD",OR(AB16="",AB16="Queenstown-Lakes District Council"))),"70",(_xlfn.XLOOKUP(AB16,ud_organisation_owner[lookupValue],ud_organisation_owner[lookupKey],""))))</f>
        <v/>
      </c>
      <c r="AD16" s="3" t="str">
        <f t="shared" si="3"/>
        <v/>
      </c>
      <c r="AE16" s="3" t="str">
        <f>IF($A16="","",IF((AND($A16="ADD",OR(AD16="",AD16="Queenstown-Lakes District Council"))),"70",(_xlfn.XLOOKUP(AD16,ud_organisation_owner[lookupValue],ud_organisation_owner[lookupKey],""))))</f>
        <v/>
      </c>
      <c r="AF16" s="3" t="str">
        <f t="shared" si="4"/>
        <v/>
      </c>
      <c r="AG16" s="3" t="str">
        <f>IF($A16="","",IF((AND($A16="ADD",OR(AF16="",AF16="Local Authority"))),"17",(_xlfn.XLOOKUP(AF16,ud_sub_organisation[lookupValue],ud_sub_organisation[lookupKey],""))))</f>
        <v/>
      </c>
      <c r="AH16" s="3" t="str">
        <f t="shared" si="5"/>
        <v/>
      </c>
      <c r="AI16" s="3" t="str">
        <f>IF($A16="","",IF((AND($A16="ADD",OR(AH16="",AH16="Vested Assets"))),"12",(_xlfn.XLOOKUP(AH16,ud_work_category[lookupValue],ud_work_category[lookupKey],""))))</f>
        <v/>
      </c>
      <c r="AJ16" s="6"/>
      <c r="AK16" s="2" t="str">
        <f t="shared" si="6"/>
        <v/>
      </c>
      <c r="AL16" s="3" t="str">
        <f t="shared" si="7"/>
        <v/>
      </c>
      <c r="AM16" s="3" t="str">
        <f>IF($A16="","",IF((AND($A16="ADD",OR(AL16="",AL16="Excellent"))),"1",(_xlfn.XLOOKUP(AL16,condition[lookupValue],condition[lookupKey],""))))</f>
        <v/>
      </c>
      <c r="AN16" s="7" t="str">
        <f t="shared" si="8"/>
        <v/>
      </c>
      <c r="AO16" s="8"/>
    </row>
    <row r="17" spans="2:41" x14ac:dyDescent="0.25">
      <c r="B17" s="4"/>
      <c r="D17" s="3" t="str">
        <f>IF($A17="ADD",IF(NOT(ISBLANK(C17)),_xlfn.XLOOKUP(C17,roadnames[lookupValue],roadnames[lookupKey],"ERROR"),""), "")</f>
        <v/>
      </c>
      <c r="E17" s="5"/>
      <c r="F17" s="5"/>
      <c r="G17" s="4"/>
      <c r="I17" s="3" t="str">
        <f>IF($A17="ADD",IF(NOT(ISBLANK(H17)),_xlfn.XLOOKUP(H17,ud_side[lookupValue],ud_side[lookupKey],"ERROR"),""), "")</f>
        <v/>
      </c>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c r="U17" s="3" t="str">
        <f t="shared" si="0"/>
        <v/>
      </c>
      <c r="V17" s="3" t="str">
        <f>IF($A17="","",IF((AND($A17="ADD",OR(U17="",U17="Neither"))),"3",(_xlfn.XLOOKUP(U17,ud_replacement_status[lookupValue],ud_replacement_status[lookupKey],""))))</f>
        <v/>
      </c>
      <c r="W17" s="3" t="str">
        <f t="shared" si="1"/>
        <v/>
      </c>
      <c r="X17" s="3" t="str">
        <f>IF($A17="","",IF((AND($A17="ADD",OR(W17="",W17="In Use"))),"5",(_xlfn.XLOOKUP(W17,ud_asset_status[lookupValue],ud_asset_status[lookupKey],""))))</f>
        <v/>
      </c>
      <c r="Y17" s="7"/>
      <c r="AA17" s="3" t="str">
        <f>IF($A17="ADD",IF(NOT(ISBLANK(Z17)),_xlfn.XLOOKUP(Z17,ar_replace_reason[lookupValue],ar_replace_reason[lookupKey],"ERROR"),""), "")</f>
        <v/>
      </c>
      <c r="AB17" s="3" t="str">
        <f t="shared" si="2"/>
        <v/>
      </c>
      <c r="AC17" s="3" t="str">
        <f>IF($A17="","",IF((AND($A17="ADD",OR(AB17="",AB17="Queenstown-Lakes District Council"))),"70",(_xlfn.XLOOKUP(AB17,ud_organisation_owner[lookupValue],ud_organisation_owner[lookupKey],""))))</f>
        <v/>
      </c>
      <c r="AD17" s="3" t="str">
        <f t="shared" si="3"/>
        <v/>
      </c>
      <c r="AE17" s="3" t="str">
        <f>IF($A17="","",IF((AND($A17="ADD",OR(AD17="",AD17="Queenstown-Lakes District Council"))),"70",(_xlfn.XLOOKUP(AD17,ud_organisation_owner[lookupValue],ud_organisation_owner[lookupKey],""))))</f>
        <v/>
      </c>
      <c r="AF17" s="3" t="str">
        <f t="shared" si="4"/>
        <v/>
      </c>
      <c r="AG17" s="3" t="str">
        <f>IF($A17="","",IF((AND($A17="ADD",OR(AF17="",AF17="Local Authority"))),"17",(_xlfn.XLOOKUP(AF17,ud_sub_organisation[lookupValue],ud_sub_organisation[lookupKey],""))))</f>
        <v/>
      </c>
      <c r="AH17" s="3" t="str">
        <f t="shared" si="5"/>
        <v/>
      </c>
      <c r="AI17" s="3" t="str">
        <f>IF($A17="","",IF((AND($A17="ADD",OR(AH17="",AH17="Vested Assets"))),"12",(_xlfn.XLOOKUP(AH17,ud_work_category[lookupValue],ud_work_category[lookupKey],""))))</f>
        <v/>
      </c>
      <c r="AJ17" s="6"/>
      <c r="AK17" s="2" t="str">
        <f t="shared" si="6"/>
        <v/>
      </c>
      <c r="AL17" s="3" t="str">
        <f t="shared" si="7"/>
        <v/>
      </c>
      <c r="AM17" s="3" t="str">
        <f>IF($A17="","",IF((AND($A17="ADD",OR(AL17="",AL17="Excellent"))),"1",(_xlfn.XLOOKUP(AL17,condition[lookupValue],condition[lookupKey],""))))</f>
        <v/>
      </c>
      <c r="AN17" s="7" t="str">
        <f t="shared" si="8"/>
        <v/>
      </c>
      <c r="AO17" s="8"/>
    </row>
    <row r="18" spans="2:41" x14ac:dyDescent="0.25">
      <c r="B18" s="4"/>
      <c r="D18" s="3" t="str">
        <f>IF($A18="ADD",IF(NOT(ISBLANK(C18)),_xlfn.XLOOKUP(C18,roadnames[lookupValue],roadnames[lookupKey],"ERROR"),""), "")</f>
        <v/>
      </c>
      <c r="E18" s="5"/>
      <c r="F18" s="5"/>
      <c r="G18" s="4"/>
      <c r="I18" s="3" t="str">
        <f>IF($A18="ADD",IF(NOT(ISBLANK(H18)),_xlfn.XLOOKUP(H18,ud_side[lookupValue],ud_side[lookupKey],"ERROR"),""), "")</f>
        <v/>
      </c>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c r="U18" s="3" t="str">
        <f t="shared" si="0"/>
        <v/>
      </c>
      <c r="V18" s="3" t="str">
        <f>IF($A18="","",IF((AND($A18="ADD",OR(U18="",U18="Neither"))),"3",(_xlfn.XLOOKUP(U18,ud_replacement_status[lookupValue],ud_replacement_status[lookupKey],""))))</f>
        <v/>
      </c>
      <c r="W18" s="3" t="str">
        <f t="shared" si="1"/>
        <v/>
      </c>
      <c r="X18" s="3" t="str">
        <f>IF($A18="","",IF((AND($A18="ADD",OR(W18="",W18="In Use"))),"5",(_xlfn.XLOOKUP(W18,ud_asset_status[lookupValue],ud_asset_status[lookupKey],""))))</f>
        <v/>
      </c>
      <c r="Y18" s="7"/>
      <c r="AA18" s="3" t="str">
        <f>IF($A18="ADD",IF(NOT(ISBLANK(Z18)),_xlfn.XLOOKUP(Z18,ar_replace_reason[lookupValue],ar_replace_reason[lookupKey],"ERROR"),""), "")</f>
        <v/>
      </c>
      <c r="AB18" s="3" t="str">
        <f t="shared" si="2"/>
        <v/>
      </c>
      <c r="AC18" s="3" t="str">
        <f>IF($A18="","",IF((AND($A18="ADD",OR(AB18="",AB18="Queenstown-Lakes District Council"))),"70",(_xlfn.XLOOKUP(AB18,ud_organisation_owner[lookupValue],ud_organisation_owner[lookupKey],""))))</f>
        <v/>
      </c>
      <c r="AD18" s="3" t="str">
        <f t="shared" si="3"/>
        <v/>
      </c>
      <c r="AE18" s="3" t="str">
        <f>IF($A18="","",IF((AND($A18="ADD",OR(AD18="",AD18="Queenstown-Lakes District Council"))),"70",(_xlfn.XLOOKUP(AD18,ud_organisation_owner[lookupValue],ud_organisation_owner[lookupKey],""))))</f>
        <v/>
      </c>
      <c r="AF18" s="3" t="str">
        <f t="shared" si="4"/>
        <v/>
      </c>
      <c r="AG18" s="3" t="str">
        <f>IF($A18="","",IF((AND($A18="ADD",OR(AF18="",AF18="Local Authority"))),"17",(_xlfn.XLOOKUP(AF18,ud_sub_organisation[lookupValue],ud_sub_organisation[lookupKey],""))))</f>
        <v/>
      </c>
      <c r="AH18" s="3" t="str">
        <f t="shared" si="5"/>
        <v/>
      </c>
      <c r="AI18" s="3" t="str">
        <f>IF($A18="","",IF((AND($A18="ADD",OR(AH18="",AH18="Vested Assets"))),"12",(_xlfn.XLOOKUP(AH18,ud_work_category[lookupValue],ud_work_category[lookupKey],""))))</f>
        <v/>
      </c>
      <c r="AJ18" s="6"/>
      <c r="AK18" s="2" t="str">
        <f t="shared" si="6"/>
        <v/>
      </c>
      <c r="AL18" s="3" t="str">
        <f t="shared" si="7"/>
        <v/>
      </c>
      <c r="AM18" s="3" t="str">
        <f>IF($A18="","",IF((AND($A18="ADD",OR(AL18="",AL18="Excellent"))),"1",(_xlfn.XLOOKUP(AL18,condition[lookupValue],condition[lookupKey],""))))</f>
        <v/>
      </c>
      <c r="AN18" s="7" t="str">
        <f t="shared" si="8"/>
        <v/>
      </c>
      <c r="AO18" s="8"/>
    </row>
    <row r="19" spans="2:41" x14ac:dyDescent="0.25">
      <c r="B19" s="4"/>
      <c r="D19" s="3" t="str">
        <f>IF($A19="ADD",IF(NOT(ISBLANK(C19)),_xlfn.XLOOKUP(C19,roadnames[lookupValue],roadnames[lookupKey],"ERROR"),""), "")</f>
        <v/>
      </c>
      <c r="E19" s="5"/>
      <c r="F19" s="5"/>
      <c r="G19" s="4"/>
      <c r="I19" s="3" t="str">
        <f>IF($A19="ADD",IF(NOT(ISBLANK(H19)),_xlfn.XLOOKUP(H19,ud_side[lookupValue],ud_side[lookupKey],"ERROR"),""), "")</f>
        <v/>
      </c>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c r="U19" s="3" t="str">
        <f t="shared" si="0"/>
        <v/>
      </c>
      <c r="V19" s="3" t="str">
        <f>IF($A19="","",IF((AND($A19="ADD",OR(U19="",U19="Neither"))),"3",(_xlfn.XLOOKUP(U19,ud_replacement_status[lookupValue],ud_replacement_status[lookupKey],""))))</f>
        <v/>
      </c>
      <c r="W19" s="3" t="str">
        <f t="shared" si="1"/>
        <v/>
      </c>
      <c r="X19" s="3" t="str">
        <f>IF($A19="","",IF((AND($A19="ADD",OR(W19="",W19="In Use"))),"5",(_xlfn.XLOOKUP(W19,ud_asset_status[lookupValue],ud_asset_status[lookupKey],""))))</f>
        <v/>
      </c>
      <c r="Y19" s="7"/>
      <c r="AA19" s="3" t="str">
        <f>IF($A19="ADD",IF(NOT(ISBLANK(Z19)),_xlfn.XLOOKUP(Z19,ar_replace_reason[lookupValue],ar_replace_reason[lookupKey],"ERROR"),""), "")</f>
        <v/>
      </c>
      <c r="AB19" s="3" t="str">
        <f t="shared" si="2"/>
        <v/>
      </c>
      <c r="AC19" s="3" t="str">
        <f>IF($A19="","",IF((AND($A19="ADD",OR(AB19="",AB19="Queenstown-Lakes District Council"))),"70",(_xlfn.XLOOKUP(AB19,ud_organisation_owner[lookupValue],ud_organisation_owner[lookupKey],""))))</f>
        <v/>
      </c>
      <c r="AD19" s="3" t="str">
        <f t="shared" si="3"/>
        <v/>
      </c>
      <c r="AE19" s="3" t="str">
        <f>IF($A19="","",IF((AND($A19="ADD",OR(AD19="",AD19="Queenstown-Lakes District Council"))),"70",(_xlfn.XLOOKUP(AD19,ud_organisation_owner[lookupValue],ud_organisation_owner[lookupKey],""))))</f>
        <v/>
      </c>
      <c r="AF19" s="3" t="str">
        <f t="shared" si="4"/>
        <v/>
      </c>
      <c r="AG19" s="3" t="str">
        <f>IF($A19="","",IF((AND($A19="ADD",OR(AF19="",AF19="Local Authority"))),"17",(_xlfn.XLOOKUP(AF19,ud_sub_organisation[lookupValue],ud_sub_organisation[lookupKey],""))))</f>
        <v/>
      </c>
      <c r="AH19" s="3" t="str">
        <f t="shared" si="5"/>
        <v/>
      </c>
      <c r="AI19" s="3" t="str">
        <f>IF($A19="","",IF((AND($A19="ADD",OR(AH19="",AH19="Vested Assets"))),"12",(_xlfn.XLOOKUP(AH19,ud_work_category[lookupValue],ud_work_category[lookupKey],""))))</f>
        <v/>
      </c>
      <c r="AJ19" s="6"/>
      <c r="AK19" s="2" t="str">
        <f t="shared" si="6"/>
        <v/>
      </c>
      <c r="AL19" s="3" t="str">
        <f t="shared" si="7"/>
        <v/>
      </c>
      <c r="AM19" s="3" t="str">
        <f>IF($A19="","",IF((AND($A19="ADD",OR(AL19="",AL19="Excellent"))),"1",(_xlfn.XLOOKUP(AL19,condition[lookupValue],condition[lookupKey],""))))</f>
        <v/>
      </c>
      <c r="AN19" s="7" t="str">
        <f t="shared" si="8"/>
        <v/>
      </c>
      <c r="AO19" s="8"/>
    </row>
    <row r="20" spans="2:41" x14ac:dyDescent="0.25">
      <c r="B20" s="4"/>
      <c r="D20" s="3" t="str">
        <f>IF($A20="ADD",IF(NOT(ISBLANK(C20)),_xlfn.XLOOKUP(C20,roadnames[lookupValue],roadnames[lookupKey],"ERROR"),""), "")</f>
        <v/>
      </c>
      <c r="E20" s="5"/>
      <c r="F20" s="5"/>
      <c r="G20" s="4"/>
      <c r="I20" s="3" t="str">
        <f>IF($A20="ADD",IF(NOT(ISBLANK(H20)),_xlfn.XLOOKUP(H20,ud_side[lookupValue],ud_side[lookupKey],"ERROR"),""), "")</f>
        <v/>
      </c>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c r="U20" s="3" t="str">
        <f t="shared" si="0"/>
        <v/>
      </c>
      <c r="V20" s="3" t="str">
        <f>IF($A20="","",IF((AND($A20="ADD",OR(U20="",U20="Neither"))),"3",(_xlfn.XLOOKUP(U20,ud_replacement_status[lookupValue],ud_replacement_status[lookupKey],""))))</f>
        <v/>
      </c>
      <c r="W20" s="3" t="str">
        <f t="shared" si="1"/>
        <v/>
      </c>
      <c r="X20" s="3" t="str">
        <f>IF($A20="","",IF((AND($A20="ADD",OR(W20="",W20="In Use"))),"5",(_xlfn.XLOOKUP(W20,ud_asset_status[lookupValue],ud_asset_status[lookupKey],""))))</f>
        <v/>
      </c>
      <c r="Y20" s="7"/>
      <c r="AA20" s="3" t="str">
        <f>IF($A20="ADD",IF(NOT(ISBLANK(Z20)),_xlfn.XLOOKUP(Z20,ar_replace_reason[lookupValue],ar_replace_reason[lookupKey],"ERROR"),""), "")</f>
        <v/>
      </c>
      <c r="AB20" s="3" t="str">
        <f t="shared" si="2"/>
        <v/>
      </c>
      <c r="AC20" s="3" t="str">
        <f>IF($A20="","",IF((AND($A20="ADD",OR(AB20="",AB20="Queenstown-Lakes District Council"))),"70",(_xlfn.XLOOKUP(AB20,ud_organisation_owner[lookupValue],ud_organisation_owner[lookupKey],""))))</f>
        <v/>
      </c>
      <c r="AD20" s="3" t="str">
        <f t="shared" si="3"/>
        <v/>
      </c>
      <c r="AE20" s="3" t="str">
        <f>IF($A20="","",IF((AND($A20="ADD",OR(AD20="",AD20="Queenstown-Lakes District Council"))),"70",(_xlfn.XLOOKUP(AD20,ud_organisation_owner[lookupValue],ud_organisation_owner[lookupKey],""))))</f>
        <v/>
      </c>
      <c r="AF20" s="3" t="str">
        <f t="shared" si="4"/>
        <v/>
      </c>
      <c r="AG20" s="3" t="str">
        <f>IF($A20="","",IF((AND($A20="ADD",OR(AF20="",AF20="Local Authority"))),"17",(_xlfn.XLOOKUP(AF20,ud_sub_organisation[lookupValue],ud_sub_organisation[lookupKey],""))))</f>
        <v/>
      </c>
      <c r="AH20" s="3" t="str">
        <f t="shared" si="5"/>
        <v/>
      </c>
      <c r="AI20" s="3" t="str">
        <f>IF($A20="","",IF((AND($A20="ADD",OR(AH20="",AH20="Vested Assets"))),"12",(_xlfn.XLOOKUP(AH20,ud_work_category[lookupValue],ud_work_category[lookupKey],""))))</f>
        <v/>
      </c>
      <c r="AJ20" s="6"/>
      <c r="AK20" s="2" t="str">
        <f t="shared" si="6"/>
        <v/>
      </c>
      <c r="AL20" s="3" t="str">
        <f t="shared" si="7"/>
        <v/>
      </c>
      <c r="AM20" s="3" t="str">
        <f>IF($A20="","",IF((AND($A20="ADD",OR(AL20="",AL20="Excellent"))),"1",(_xlfn.XLOOKUP(AL20,condition[lookupValue],condition[lookupKey],""))))</f>
        <v/>
      </c>
      <c r="AN20" s="7" t="str">
        <f t="shared" si="8"/>
        <v/>
      </c>
      <c r="AO20" s="8"/>
    </row>
    <row r="21" spans="2:41" x14ac:dyDescent="0.25">
      <c r="B21" s="4"/>
      <c r="D21" s="3" t="str">
        <f>IF($A21="ADD",IF(NOT(ISBLANK(C21)),_xlfn.XLOOKUP(C21,roadnames[lookupValue],roadnames[lookupKey],"ERROR"),""), "")</f>
        <v/>
      </c>
      <c r="E21" s="5"/>
      <c r="F21" s="5"/>
      <c r="G21" s="4"/>
      <c r="I21" s="3" t="str">
        <f>IF($A21="ADD",IF(NOT(ISBLANK(H21)),_xlfn.XLOOKUP(H21,ud_side[lookupValue],ud_side[lookupKey],"ERROR"),""), "")</f>
        <v/>
      </c>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c r="U21" s="3" t="str">
        <f t="shared" si="0"/>
        <v/>
      </c>
      <c r="V21" s="3" t="str">
        <f>IF($A21="","",IF((AND($A21="ADD",OR(U21="",U21="Neither"))),"3",(_xlfn.XLOOKUP(U21,ud_replacement_status[lookupValue],ud_replacement_status[lookupKey],""))))</f>
        <v/>
      </c>
      <c r="W21" s="3" t="str">
        <f t="shared" si="1"/>
        <v/>
      </c>
      <c r="X21" s="3" t="str">
        <f>IF($A21="","",IF((AND($A21="ADD",OR(W21="",W21="In Use"))),"5",(_xlfn.XLOOKUP(W21,ud_asset_status[lookupValue],ud_asset_status[lookupKey],""))))</f>
        <v/>
      </c>
      <c r="Y21" s="7"/>
      <c r="AA21" s="3" t="str">
        <f>IF($A21="ADD",IF(NOT(ISBLANK(Z21)),_xlfn.XLOOKUP(Z21,ar_replace_reason[lookupValue],ar_replace_reason[lookupKey],"ERROR"),""), "")</f>
        <v/>
      </c>
      <c r="AB21" s="3" t="str">
        <f t="shared" si="2"/>
        <v/>
      </c>
      <c r="AC21" s="3" t="str">
        <f>IF($A21="","",IF((AND($A21="ADD",OR(AB21="",AB21="Queenstown-Lakes District Council"))),"70",(_xlfn.XLOOKUP(AB21,ud_organisation_owner[lookupValue],ud_organisation_owner[lookupKey],""))))</f>
        <v/>
      </c>
      <c r="AD21" s="3" t="str">
        <f t="shared" si="3"/>
        <v/>
      </c>
      <c r="AE21" s="3" t="str">
        <f>IF($A21="","",IF((AND($A21="ADD",OR(AD21="",AD21="Queenstown-Lakes District Council"))),"70",(_xlfn.XLOOKUP(AD21,ud_organisation_owner[lookupValue],ud_organisation_owner[lookupKey],""))))</f>
        <v/>
      </c>
      <c r="AF21" s="3" t="str">
        <f t="shared" si="4"/>
        <v/>
      </c>
      <c r="AG21" s="3" t="str">
        <f>IF($A21="","",IF((AND($A21="ADD",OR(AF21="",AF21="Local Authority"))),"17",(_xlfn.XLOOKUP(AF21,ud_sub_organisation[lookupValue],ud_sub_organisation[lookupKey],""))))</f>
        <v/>
      </c>
      <c r="AH21" s="3" t="str">
        <f t="shared" si="5"/>
        <v/>
      </c>
      <c r="AI21" s="3" t="str">
        <f>IF($A21="","",IF((AND($A21="ADD",OR(AH21="",AH21="Vested Assets"))),"12",(_xlfn.XLOOKUP(AH21,ud_work_category[lookupValue],ud_work_category[lookupKey],""))))</f>
        <v/>
      </c>
      <c r="AJ21" s="6"/>
      <c r="AK21" s="2" t="str">
        <f t="shared" si="6"/>
        <v/>
      </c>
      <c r="AL21" s="3" t="str">
        <f t="shared" si="7"/>
        <v/>
      </c>
      <c r="AM21" s="3" t="str">
        <f>IF($A21="","",IF((AND($A21="ADD",OR(AL21="",AL21="Excellent"))),"1",(_xlfn.XLOOKUP(AL21,condition[lookupValue],condition[lookupKey],""))))</f>
        <v/>
      </c>
      <c r="AN21" s="7" t="str">
        <f t="shared" si="8"/>
        <v/>
      </c>
      <c r="AO21" s="8"/>
    </row>
    <row r="22" spans="2:41" x14ac:dyDescent="0.25">
      <c r="B22" s="4"/>
      <c r="D22" s="3" t="str">
        <f>IF($A22="ADD",IF(NOT(ISBLANK(C22)),_xlfn.XLOOKUP(C22,roadnames[lookupValue],roadnames[lookupKey],"ERROR"),""), "")</f>
        <v/>
      </c>
      <c r="E22" s="5"/>
      <c r="F22" s="5"/>
      <c r="G22" s="4"/>
      <c r="I22" s="3" t="str">
        <f>IF($A22="ADD",IF(NOT(ISBLANK(H22)),_xlfn.XLOOKUP(H22,ud_side[lookupValue],ud_side[lookupKey],"ERROR"),""), "")</f>
        <v/>
      </c>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c r="U22" s="3" t="str">
        <f t="shared" si="0"/>
        <v/>
      </c>
      <c r="V22" s="3" t="str">
        <f>IF($A22="","",IF((AND($A22="ADD",OR(U22="",U22="Neither"))),"3",(_xlfn.XLOOKUP(U22,ud_replacement_status[lookupValue],ud_replacement_status[lookupKey],""))))</f>
        <v/>
      </c>
      <c r="W22" s="3" t="str">
        <f t="shared" si="1"/>
        <v/>
      </c>
      <c r="X22" s="3" t="str">
        <f>IF($A22="","",IF((AND($A22="ADD",OR(W22="",W22="In Use"))),"5",(_xlfn.XLOOKUP(W22,ud_asset_status[lookupValue],ud_asset_status[lookupKey],""))))</f>
        <v/>
      </c>
      <c r="Y22" s="7"/>
      <c r="AA22" s="3" t="str">
        <f>IF($A22="ADD",IF(NOT(ISBLANK(Z22)),_xlfn.XLOOKUP(Z22,ar_replace_reason[lookupValue],ar_replace_reason[lookupKey],"ERROR"),""), "")</f>
        <v/>
      </c>
      <c r="AB22" s="3" t="str">
        <f t="shared" si="2"/>
        <v/>
      </c>
      <c r="AC22" s="3" t="str">
        <f>IF($A22="","",IF((AND($A22="ADD",OR(AB22="",AB22="Queenstown-Lakes District Council"))),"70",(_xlfn.XLOOKUP(AB22,ud_organisation_owner[lookupValue],ud_organisation_owner[lookupKey],""))))</f>
        <v/>
      </c>
      <c r="AD22" s="3" t="str">
        <f t="shared" si="3"/>
        <v/>
      </c>
      <c r="AE22" s="3" t="str">
        <f>IF($A22="","",IF((AND($A22="ADD",OR(AD22="",AD22="Queenstown-Lakes District Council"))),"70",(_xlfn.XLOOKUP(AD22,ud_organisation_owner[lookupValue],ud_organisation_owner[lookupKey],""))))</f>
        <v/>
      </c>
      <c r="AF22" s="3" t="str">
        <f t="shared" si="4"/>
        <v/>
      </c>
      <c r="AG22" s="3" t="str">
        <f>IF($A22="","",IF((AND($A22="ADD",OR(AF22="",AF22="Local Authority"))),"17",(_xlfn.XLOOKUP(AF22,ud_sub_organisation[lookupValue],ud_sub_organisation[lookupKey],""))))</f>
        <v/>
      </c>
      <c r="AH22" s="3" t="str">
        <f t="shared" si="5"/>
        <v/>
      </c>
      <c r="AI22" s="3" t="str">
        <f>IF($A22="","",IF((AND($A22="ADD",OR(AH22="",AH22="Vested Assets"))),"12",(_xlfn.XLOOKUP(AH22,ud_work_category[lookupValue],ud_work_category[lookupKey],""))))</f>
        <v/>
      </c>
      <c r="AJ22" s="6"/>
      <c r="AK22" s="2" t="str">
        <f t="shared" si="6"/>
        <v/>
      </c>
      <c r="AL22" s="3" t="str">
        <f t="shared" si="7"/>
        <v/>
      </c>
      <c r="AM22" s="3" t="str">
        <f>IF($A22="","",IF((AND($A22="ADD",OR(AL22="",AL22="Excellent"))),"1",(_xlfn.XLOOKUP(AL22,condition[lookupValue],condition[lookupKey],""))))</f>
        <v/>
      </c>
      <c r="AN22" s="7" t="str">
        <f t="shared" si="8"/>
        <v/>
      </c>
      <c r="AO22" s="8"/>
    </row>
    <row r="23" spans="2:41" x14ac:dyDescent="0.25">
      <c r="B23" s="4"/>
      <c r="D23" s="3" t="str">
        <f>IF($A23="ADD",IF(NOT(ISBLANK(C23)),_xlfn.XLOOKUP(C23,roadnames[lookupValue],roadnames[lookupKey],"ERROR"),""), "")</f>
        <v/>
      </c>
      <c r="E23" s="5"/>
      <c r="F23" s="5"/>
      <c r="G23" s="4"/>
      <c r="I23" s="3" t="str">
        <f>IF($A23="ADD",IF(NOT(ISBLANK(H23)),_xlfn.XLOOKUP(H23,ud_side[lookupValue],ud_side[lookupKey],"ERROR"),""), "")</f>
        <v/>
      </c>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c r="U23" s="3" t="str">
        <f t="shared" si="0"/>
        <v/>
      </c>
      <c r="V23" s="3" t="str">
        <f>IF($A23="","",IF((AND($A23="ADD",OR(U23="",U23="Neither"))),"3",(_xlfn.XLOOKUP(U23,ud_replacement_status[lookupValue],ud_replacement_status[lookupKey],""))))</f>
        <v/>
      </c>
      <c r="W23" s="3" t="str">
        <f t="shared" si="1"/>
        <v/>
      </c>
      <c r="X23" s="3" t="str">
        <f>IF($A23="","",IF((AND($A23="ADD",OR(W23="",W23="In Use"))),"5",(_xlfn.XLOOKUP(W23,ud_asset_status[lookupValue],ud_asset_status[lookupKey],""))))</f>
        <v/>
      </c>
      <c r="Y23" s="7"/>
      <c r="AA23" s="3" t="str">
        <f>IF($A23="ADD",IF(NOT(ISBLANK(Z23)),_xlfn.XLOOKUP(Z23,ar_replace_reason[lookupValue],ar_replace_reason[lookupKey],"ERROR"),""), "")</f>
        <v/>
      </c>
      <c r="AB23" s="3" t="str">
        <f t="shared" si="2"/>
        <v/>
      </c>
      <c r="AC23" s="3" t="str">
        <f>IF($A23="","",IF((AND($A23="ADD",OR(AB23="",AB23="Queenstown-Lakes District Council"))),"70",(_xlfn.XLOOKUP(AB23,ud_organisation_owner[lookupValue],ud_organisation_owner[lookupKey],""))))</f>
        <v/>
      </c>
      <c r="AD23" s="3" t="str">
        <f t="shared" si="3"/>
        <v/>
      </c>
      <c r="AE23" s="3" t="str">
        <f>IF($A23="","",IF((AND($A23="ADD",OR(AD23="",AD23="Queenstown-Lakes District Council"))),"70",(_xlfn.XLOOKUP(AD23,ud_organisation_owner[lookupValue],ud_organisation_owner[lookupKey],""))))</f>
        <v/>
      </c>
      <c r="AF23" s="3" t="str">
        <f t="shared" si="4"/>
        <v/>
      </c>
      <c r="AG23" s="3" t="str">
        <f>IF($A23="","",IF((AND($A23="ADD",OR(AF23="",AF23="Local Authority"))),"17",(_xlfn.XLOOKUP(AF23,ud_sub_organisation[lookupValue],ud_sub_organisation[lookupKey],""))))</f>
        <v/>
      </c>
      <c r="AH23" s="3" t="str">
        <f t="shared" si="5"/>
        <v/>
      </c>
      <c r="AI23" s="3" t="str">
        <f>IF($A23="","",IF((AND($A23="ADD",OR(AH23="",AH23="Vested Assets"))),"12",(_xlfn.XLOOKUP(AH23,ud_work_category[lookupValue],ud_work_category[lookupKey],""))))</f>
        <v/>
      </c>
      <c r="AJ23" s="6"/>
      <c r="AK23" s="2" t="str">
        <f t="shared" si="6"/>
        <v/>
      </c>
      <c r="AL23" s="3" t="str">
        <f t="shared" si="7"/>
        <v/>
      </c>
      <c r="AM23" s="3" t="str">
        <f>IF($A23="","",IF((AND($A23="ADD",OR(AL23="",AL23="Excellent"))),"1",(_xlfn.XLOOKUP(AL23,condition[lookupValue],condition[lookupKey],""))))</f>
        <v/>
      </c>
      <c r="AN23" s="7" t="str">
        <f t="shared" si="8"/>
        <v/>
      </c>
      <c r="AO23" s="8"/>
    </row>
    <row r="24" spans="2:41" x14ac:dyDescent="0.25">
      <c r="B24" s="4"/>
      <c r="D24" s="3" t="str">
        <f>IF($A24="ADD",IF(NOT(ISBLANK(C24)),_xlfn.XLOOKUP(C24,roadnames[lookupValue],roadnames[lookupKey],"ERROR"),""), "")</f>
        <v/>
      </c>
      <c r="E24" s="5"/>
      <c r="F24" s="5"/>
      <c r="G24" s="4"/>
      <c r="I24" s="3" t="str">
        <f>IF($A24="ADD",IF(NOT(ISBLANK(H24)),_xlfn.XLOOKUP(H24,ud_side[lookupValue],ud_side[lookupKey],"ERROR"),""), "")</f>
        <v/>
      </c>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c r="U24" s="3" t="str">
        <f t="shared" si="0"/>
        <v/>
      </c>
      <c r="V24" s="3" t="str">
        <f>IF($A24="","",IF((AND($A24="ADD",OR(U24="",U24="Neither"))),"3",(_xlfn.XLOOKUP(U24,ud_replacement_status[lookupValue],ud_replacement_status[lookupKey],""))))</f>
        <v/>
      </c>
      <c r="W24" s="3" t="str">
        <f t="shared" si="1"/>
        <v/>
      </c>
      <c r="X24" s="3" t="str">
        <f>IF($A24="","",IF((AND($A24="ADD",OR(W24="",W24="In Use"))),"5",(_xlfn.XLOOKUP(W24,ud_asset_status[lookupValue],ud_asset_status[lookupKey],""))))</f>
        <v/>
      </c>
      <c r="Y24" s="7"/>
      <c r="AA24" s="3" t="str">
        <f>IF($A24="ADD",IF(NOT(ISBLANK(Z24)),_xlfn.XLOOKUP(Z24,ar_replace_reason[lookupValue],ar_replace_reason[lookupKey],"ERROR"),""), "")</f>
        <v/>
      </c>
      <c r="AB24" s="3" t="str">
        <f t="shared" si="2"/>
        <v/>
      </c>
      <c r="AC24" s="3" t="str">
        <f>IF($A24="","",IF((AND($A24="ADD",OR(AB24="",AB24="Queenstown-Lakes District Council"))),"70",(_xlfn.XLOOKUP(AB24,ud_organisation_owner[lookupValue],ud_organisation_owner[lookupKey],""))))</f>
        <v/>
      </c>
      <c r="AD24" s="3" t="str">
        <f t="shared" si="3"/>
        <v/>
      </c>
      <c r="AE24" s="3" t="str">
        <f>IF($A24="","",IF((AND($A24="ADD",OR(AD24="",AD24="Queenstown-Lakes District Council"))),"70",(_xlfn.XLOOKUP(AD24,ud_organisation_owner[lookupValue],ud_organisation_owner[lookupKey],""))))</f>
        <v/>
      </c>
      <c r="AF24" s="3" t="str">
        <f t="shared" si="4"/>
        <v/>
      </c>
      <c r="AG24" s="3" t="str">
        <f>IF($A24="","",IF((AND($A24="ADD",OR(AF24="",AF24="Local Authority"))),"17",(_xlfn.XLOOKUP(AF24,ud_sub_organisation[lookupValue],ud_sub_organisation[lookupKey],""))))</f>
        <v/>
      </c>
      <c r="AH24" s="3" t="str">
        <f t="shared" si="5"/>
        <v/>
      </c>
      <c r="AI24" s="3" t="str">
        <f>IF($A24="","",IF((AND($A24="ADD",OR(AH24="",AH24="Vested Assets"))),"12",(_xlfn.XLOOKUP(AH24,ud_work_category[lookupValue],ud_work_category[lookupKey],""))))</f>
        <v/>
      </c>
      <c r="AJ24" s="6"/>
      <c r="AK24" s="2" t="str">
        <f t="shared" si="6"/>
        <v/>
      </c>
      <c r="AL24" s="3" t="str">
        <f t="shared" si="7"/>
        <v/>
      </c>
      <c r="AM24" s="3" t="str">
        <f>IF($A24="","",IF((AND($A24="ADD",OR(AL24="",AL24="Excellent"))),"1",(_xlfn.XLOOKUP(AL24,condition[lookupValue],condition[lookupKey],""))))</f>
        <v/>
      </c>
      <c r="AN24" s="7" t="str">
        <f t="shared" si="8"/>
        <v/>
      </c>
      <c r="AO24" s="8"/>
    </row>
    <row r="25" spans="2:41" x14ac:dyDescent="0.25">
      <c r="B25" s="4"/>
      <c r="D25" s="3" t="str">
        <f>IF($A25="ADD",IF(NOT(ISBLANK(C25)),_xlfn.XLOOKUP(C25,roadnames[lookupValue],roadnames[lookupKey],"ERROR"),""), "")</f>
        <v/>
      </c>
      <c r="E25" s="5"/>
      <c r="F25" s="5"/>
      <c r="G25" s="4"/>
      <c r="I25" s="3" t="str">
        <f>IF($A25="ADD",IF(NOT(ISBLANK(H25)),_xlfn.XLOOKUP(H25,ud_side[lookupValue],ud_side[lookupKey],"ERROR"),""), "")</f>
        <v/>
      </c>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c r="U25" s="3" t="str">
        <f t="shared" si="0"/>
        <v/>
      </c>
      <c r="V25" s="3" t="str">
        <f>IF($A25="","",IF((AND($A25="ADD",OR(U25="",U25="Neither"))),"3",(_xlfn.XLOOKUP(U25,ud_replacement_status[lookupValue],ud_replacement_status[lookupKey],""))))</f>
        <v/>
      </c>
      <c r="W25" s="3" t="str">
        <f t="shared" si="1"/>
        <v/>
      </c>
      <c r="X25" s="3" t="str">
        <f>IF($A25="","",IF((AND($A25="ADD",OR(W25="",W25="In Use"))),"5",(_xlfn.XLOOKUP(W25,ud_asset_status[lookupValue],ud_asset_status[lookupKey],""))))</f>
        <v/>
      </c>
      <c r="Y25" s="7"/>
      <c r="AA25" s="3" t="str">
        <f>IF($A25="ADD",IF(NOT(ISBLANK(Z25)),_xlfn.XLOOKUP(Z25,ar_replace_reason[lookupValue],ar_replace_reason[lookupKey],"ERROR"),""), "")</f>
        <v/>
      </c>
      <c r="AB25" s="3" t="str">
        <f t="shared" si="2"/>
        <v/>
      </c>
      <c r="AC25" s="3" t="str">
        <f>IF($A25="","",IF((AND($A25="ADD",OR(AB25="",AB25="Queenstown-Lakes District Council"))),"70",(_xlfn.XLOOKUP(AB25,ud_organisation_owner[lookupValue],ud_organisation_owner[lookupKey],""))))</f>
        <v/>
      </c>
      <c r="AD25" s="3" t="str">
        <f t="shared" si="3"/>
        <v/>
      </c>
      <c r="AE25" s="3" t="str">
        <f>IF($A25="","",IF((AND($A25="ADD",OR(AD25="",AD25="Queenstown-Lakes District Council"))),"70",(_xlfn.XLOOKUP(AD25,ud_organisation_owner[lookupValue],ud_organisation_owner[lookupKey],""))))</f>
        <v/>
      </c>
      <c r="AF25" s="3" t="str">
        <f t="shared" si="4"/>
        <v/>
      </c>
      <c r="AG25" s="3" t="str">
        <f>IF($A25="","",IF((AND($A25="ADD",OR(AF25="",AF25="Local Authority"))),"17",(_xlfn.XLOOKUP(AF25,ud_sub_organisation[lookupValue],ud_sub_organisation[lookupKey],""))))</f>
        <v/>
      </c>
      <c r="AH25" s="3" t="str">
        <f t="shared" si="5"/>
        <v/>
      </c>
      <c r="AI25" s="3" t="str">
        <f>IF($A25="","",IF((AND($A25="ADD",OR(AH25="",AH25="Vested Assets"))),"12",(_xlfn.XLOOKUP(AH25,ud_work_category[lookupValue],ud_work_category[lookupKey],""))))</f>
        <v/>
      </c>
      <c r="AJ25" s="6"/>
      <c r="AK25" s="2" t="str">
        <f t="shared" si="6"/>
        <v/>
      </c>
      <c r="AL25" s="3" t="str">
        <f t="shared" si="7"/>
        <v/>
      </c>
      <c r="AM25" s="3" t="str">
        <f>IF($A25="","",IF((AND($A25="ADD",OR(AL25="",AL25="Excellent"))),"1",(_xlfn.XLOOKUP(AL25,condition[lookupValue],condition[lookupKey],""))))</f>
        <v/>
      </c>
      <c r="AN25" s="7" t="str">
        <f t="shared" si="8"/>
        <v/>
      </c>
      <c r="AO25" s="8"/>
    </row>
    <row r="26" spans="2:41" x14ac:dyDescent="0.25">
      <c r="B26" s="4"/>
      <c r="D26" s="3" t="str">
        <f>IF($A26="ADD",IF(NOT(ISBLANK(C26)),_xlfn.XLOOKUP(C26,roadnames[lookupValue],roadnames[lookupKey],"ERROR"),""), "")</f>
        <v/>
      </c>
      <c r="E26" s="5"/>
      <c r="F26" s="5"/>
      <c r="G26" s="4"/>
      <c r="I26" s="3" t="str">
        <f>IF($A26="ADD",IF(NOT(ISBLANK(H26)),_xlfn.XLOOKUP(H26,ud_side[lookupValue],ud_side[lookupKey],"ERROR"),""), "")</f>
        <v/>
      </c>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c r="U26" s="3" t="str">
        <f t="shared" si="0"/>
        <v/>
      </c>
      <c r="V26" s="3" t="str">
        <f>IF($A26="","",IF((AND($A26="ADD",OR(U26="",U26="Neither"))),"3",(_xlfn.XLOOKUP(U26,ud_replacement_status[lookupValue],ud_replacement_status[lookupKey],""))))</f>
        <v/>
      </c>
      <c r="W26" s="3" t="str">
        <f t="shared" si="1"/>
        <v/>
      </c>
      <c r="X26" s="3" t="str">
        <f>IF($A26="","",IF((AND($A26="ADD",OR(W26="",W26="In Use"))),"5",(_xlfn.XLOOKUP(W26,ud_asset_status[lookupValue],ud_asset_status[lookupKey],""))))</f>
        <v/>
      </c>
      <c r="Y26" s="7"/>
      <c r="AA26" s="3" t="str">
        <f>IF($A26="ADD",IF(NOT(ISBLANK(Z26)),_xlfn.XLOOKUP(Z26,ar_replace_reason[lookupValue],ar_replace_reason[lookupKey],"ERROR"),""), "")</f>
        <v/>
      </c>
      <c r="AB26" s="3" t="str">
        <f t="shared" si="2"/>
        <v/>
      </c>
      <c r="AC26" s="3" t="str">
        <f>IF($A26="","",IF((AND($A26="ADD",OR(AB26="",AB26="Queenstown-Lakes District Council"))),"70",(_xlfn.XLOOKUP(AB26,ud_organisation_owner[lookupValue],ud_organisation_owner[lookupKey],""))))</f>
        <v/>
      </c>
      <c r="AD26" s="3" t="str">
        <f t="shared" si="3"/>
        <v/>
      </c>
      <c r="AE26" s="3" t="str">
        <f>IF($A26="","",IF((AND($A26="ADD",OR(AD26="",AD26="Queenstown-Lakes District Council"))),"70",(_xlfn.XLOOKUP(AD26,ud_organisation_owner[lookupValue],ud_organisation_owner[lookupKey],""))))</f>
        <v/>
      </c>
      <c r="AF26" s="3" t="str">
        <f t="shared" si="4"/>
        <v/>
      </c>
      <c r="AG26" s="3" t="str">
        <f>IF($A26="","",IF((AND($A26="ADD",OR(AF26="",AF26="Local Authority"))),"17",(_xlfn.XLOOKUP(AF26,ud_sub_organisation[lookupValue],ud_sub_organisation[lookupKey],""))))</f>
        <v/>
      </c>
      <c r="AH26" s="3" t="str">
        <f t="shared" si="5"/>
        <v/>
      </c>
      <c r="AI26" s="3" t="str">
        <f>IF($A26="","",IF((AND($A26="ADD",OR(AH26="",AH26="Vested Assets"))),"12",(_xlfn.XLOOKUP(AH26,ud_work_category[lookupValue],ud_work_category[lookupKey],""))))</f>
        <v/>
      </c>
      <c r="AJ26" s="6"/>
      <c r="AK26" s="2" t="str">
        <f t="shared" si="6"/>
        <v/>
      </c>
      <c r="AL26" s="3" t="str">
        <f t="shared" si="7"/>
        <v/>
      </c>
      <c r="AM26" s="3" t="str">
        <f>IF($A26="","",IF((AND($A26="ADD",OR(AL26="",AL26="Excellent"))),"1",(_xlfn.XLOOKUP(AL26,condition[lookupValue],condition[lookupKey],""))))</f>
        <v/>
      </c>
      <c r="AN26" s="7" t="str">
        <f t="shared" si="8"/>
        <v/>
      </c>
      <c r="AO26" s="8"/>
    </row>
    <row r="27" spans="2:41" x14ac:dyDescent="0.25">
      <c r="B27" s="4"/>
      <c r="D27" s="3" t="str">
        <f>IF($A27="ADD",IF(NOT(ISBLANK(C27)),_xlfn.XLOOKUP(C27,roadnames[lookupValue],roadnames[lookupKey],"ERROR"),""), "")</f>
        <v/>
      </c>
      <c r="E27" s="5"/>
      <c r="F27" s="5"/>
      <c r="G27" s="4"/>
      <c r="I27" s="3" t="str">
        <f>IF($A27="ADD",IF(NOT(ISBLANK(H27)),_xlfn.XLOOKUP(H27,ud_side[lookupValue],ud_side[lookupKey],"ERROR"),""), "")</f>
        <v/>
      </c>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c r="U27" s="3" t="str">
        <f t="shared" si="0"/>
        <v/>
      </c>
      <c r="V27" s="3" t="str">
        <f>IF($A27="","",IF((AND($A27="ADD",OR(U27="",U27="Neither"))),"3",(_xlfn.XLOOKUP(U27,ud_replacement_status[lookupValue],ud_replacement_status[lookupKey],""))))</f>
        <v/>
      </c>
      <c r="W27" s="3" t="str">
        <f t="shared" si="1"/>
        <v/>
      </c>
      <c r="X27" s="3" t="str">
        <f>IF($A27="","",IF((AND($A27="ADD",OR(W27="",W27="In Use"))),"5",(_xlfn.XLOOKUP(W27,ud_asset_status[lookupValue],ud_asset_status[lookupKey],""))))</f>
        <v/>
      </c>
      <c r="Y27" s="7"/>
      <c r="AA27" s="3" t="str">
        <f>IF($A27="ADD",IF(NOT(ISBLANK(Z27)),_xlfn.XLOOKUP(Z27,ar_replace_reason[lookupValue],ar_replace_reason[lookupKey],"ERROR"),""), "")</f>
        <v/>
      </c>
      <c r="AB27" s="3" t="str">
        <f t="shared" si="2"/>
        <v/>
      </c>
      <c r="AC27" s="3" t="str">
        <f>IF($A27="","",IF((AND($A27="ADD",OR(AB27="",AB27="Queenstown-Lakes District Council"))),"70",(_xlfn.XLOOKUP(AB27,ud_organisation_owner[lookupValue],ud_organisation_owner[lookupKey],""))))</f>
        <v/>
      </c>
      <c r="AD27" s="3" t="str">
        <f t="shared" si="3"/>
        <v/>
      </c>
      <c r="AE27" s="3" t="str">
        <f>IF($A27="","",IF((AND($A27="ADD",OR(AD27="",AD27="Queenstown-Lakes District Council"))),"70",(_xlfn.XLOOKUP(AD27,ud_organisation_owner[lookupValue],ud_organisation_owner[lookupKey],""))))</f>
        <v/>
      </c>
      <c r="AF27" s="3" t="str">
        <f t="shared" si="4"/>
        <v/>
      </c>
      <c r="AG27" s="3" t="str">
        <f>IF($A27="","",IF((AND($A27="ADD",OR(AF27="",AF27="Local Authority"))),"17",(_xlfn.XLOOKUP(AF27,ud_sub_organisation[lookupValue],ud_sub_organisation[lookupKey],""))))</f>
        <v/>
      </c>
      <c r="AH27" s="3" t="str">
        <f t="shared" si="5"/>
        <v/>
      </c>
      <c r="AI27" s="3" t="str">
        <f>IF($A27="","",IF((AND($A27="ADD",OR(AH27="",AH27="Vested Assets"))),"12",(_xlfn.XLOOKUP(AH27,ud_work_category[lookupValue],ud_work_category[lookupKey],""))))</f>
        <v/>
      </c>
      <c r="AJ27" s="6"/>
      <c r="AK27" s="2" t="str">
        <f t="shared" si="6"/>
        <v/>
      </c>
      <c r="AL27" s="3" t="str">
        <f t="shared" si="7"/>
        <v/>
      </c>
      <c r="AM27" s="3" t="str">
        <f>IF($A27="","",IF((AND($A27="ADD",OR(AL27="",AL27="Excellent"))),"1",(_xlfn.XLOOKUP(AL27,condition[lookupValue],condition[lookupKey],""))))</f>
        <v/>
      </c>
      <c r="AN27" s="7" t="str">
        <f t="shared" si="8"/>
        <v/>
      </c>
      <c r="AO27" s="8"/>
    </row>
    <row r="28" spans="2:41" x14ac:dyDescent="0.25">
      <c r="B28" s="4"/>
      <c r="D28" s="3" t="str">
        <f>IF($A28="ADD",IF(NOT(ISBLANK(C28)),_xlfn.XLOOKUP(C28,roadnames[lookupValue],roadnames[lookupKey],"ERROR"),""), "")</f>
        <v/>
      </c>
      <c r="E28" s="5"/>
      <c r="F28" s="5"/>
      <c r="G28" s="4"/>
      <c r="I28" s="3" t="str">
        <f>IF($A28="ADD",IF(NOT(ISBLANK(H28)),_xlfn.XLOOKUP(H28,ud_side[lookupValue],ud_side[lookupKey],"ERROR"),""), "")</f>
        <v/>
      </c>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c r="U28" s="3" t="str">
        <f t="shared" si="0"/>
        <v/>
      </c>
      <c r="V28" s="3" t="str">
        <f>IF($A28="","",IF((AND($A28="ADD",OR(U28="",U28="Neither"))),"3",(_xlfn.XLOOKUP(U28,ud_replacement_status[lookupValue],ud_replacement_status[lookupKey],""))))</f>
        <v/>
      </c>
      <c r="W28" s="3" t="str">
        <f t="shared" si="1"/>
        <v/>
      </c>
      <c r="X28" s="3" t="str">
        <f>IF($A28="","",IF((AND($A28="ADD",OR(W28="",W28="In Use"))),"5",(_xlfn.XLOOKUP(W28,ud_asset_status[lookupValue],ud_asset_status[lookupKey],""))))</f>
        <v/>
      </c>
      <c r="Y28" s="7"/>
      <c r="AA28" s="3" t="str">
        <f>IF($A28="ADD",IF(NOT(ISBLANK(Z28)),_xlfn.XLOOKUP(Z28,ar_replace_reason[lookupValue],ar_replace_reason[lookupKey],"ERROR"),""), "")</f>
        <v/>
      </c>
      <c r="AB28" s="3" t="str">
        <f t="shared" si="2"/>
        <v/>
      </c>
      <c r="AC28" s="3" t="str">
        <f>IF($A28="","",IF((AND($A28="ADD",OR(AB28="",AB28="Queenstown-Lakes District Council"))),"70",(_xlfn.XLOOKUP(AB28,ud_organisation_owner[lookupValue],ud_organisation_owner[lookupKey],""))))</f>
        <v/>
      </c>
      <c r="AD28" s="3" t="str">
        <f t="shared" si="3"/>
        <v/>
      </c>
      <c r="AE28" s="3" t="str">
        <f>IF($A28="","",IF((AND($A28="ADD",OR(AD28="",AD28="Queenstown-Lakes District Council"))),"70",(_xlfn.XLOOKUP(AD28,ud_organisation_owner[lookupValue],ud_organisation_owner[lookupKey],""))))</f>
        <v/>
      </c>
      <c r="AF28" s="3" t="str">
        <f t="shared" si="4"/>
        <v/>
      </c>
      <c r="AG28" s="3" t="str">
        <f>IF($A28="","",IF((AND($A28="ADD",OR(AF28="",AF28="Local Authority"))),"17",(_xlfn.XLOOKUP(AF28,ud_sub_organisation[lookupValue],ud_sub_organisation[lookupKey],""))))</f>
        <v/>
      </c>
      <c r="AH28" s="3" t="str">
        <f t="shared" si="5"/>
        <v/>
      </c>
      <c r="AI28" s="3" t="str">
        <f>IF($A28="","",IF((AND($A28="ADD",OR(AH28="",AH28="Vested Assets"))),"12",(_xlfn.XLOOKUP(AH28,ud_work_category[lookupValue],ud_work_category[lookupKey],""))))</f>
        <v/>
      </c>
      <c r="AJ28" s="6"/>
      <c r="AK28" s="2" t="str">
        <f t="shared" si="6"/>
        <v/>
      </c>
      <c r="AL28" s="3" t="str">
        <f t="shared" si="7"/>
        <v/>
      </c>
      <c r="AM28" s="3" t="str">
        <f>IF($A28="","",IF((AND($A28="ADD",OR(AL28="",AL28="Excellent"))),"1",(_xlfn.XLOOKUP(AL28,condition[lookupValue],condition[lookupKey],""))))</f>
        <v/>
      </c>
      <c r="AN28" s="7" t="str">
        <f t="shared" si="8"/>
        <v/>
      </c>
      <c r="AO28" s="8"/>
    </row>
    <row r="29" spans="2:41" x14ac:dyDescent="0.25">
      <c r="B29" s="4"/>
      <c r="D29" s="3" t="str">
        <f>IF($A29="ADD",IF(NOT(ISBLANK(C29)),_xlfn.XLOOKUP(C29,roadnames[lookupValue],roadnames[lookupKey],"ERROR"),""), "")</f>
        <v/>
      </c>
      <c r="E29" s="5"/>
      <c r="F29" s="5"/>
      <c r="G29" s="4"/>
      <c r="I29" s="3" t="str">
        <f>IF($A29="ADD",IF(NOT(ISBLANK(H29)),_xlfn.XLOOKUP(H29,ud_side[lookupValue],ud_side[lookupKey],"ERROR"),""), "")</f>
        <v/>
      </c>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c r="U29" s="3" t="str">
        <f t="shared" si="0"/>
        <v/>
      </c>
      <c r="V29" s="3" t="str">
        <f>IF($A29="","",IF((AND($A29="ADD",OR(U29="",U29="Neither"))),"3",(_xlfn.XLOOKUP(U29,ud_replacement_status[lookupValue],ud_replacement_status[lookupKey],""))))</f>
        <v/>
      </c>
      <c r="W29" s="3" t="str">
        <f t="shared" si="1"/>
        <v/>
      </c>
      <c r="X29" s="3" t="str">
        <f>IF($A29="","",IF((AND($A29="ADD",OR(W29="",W29="In Use"))),"5",(_xlfn.XLOOKUP(W29,ud_asset_status[lookupValue],ud_asset_status[lookupKey],""))))</f>
        <v/>
      </c>
      <c r="Y29" s="7"/>
      <c r="AA29" s="3" t="str">
        <f>IF($A29="ADD",IF(NOT(ISBLANK(Z29)),_xlfn.XLOOKUP(Z29,ar_replace_reason[lookupValue],ar_replace_reason[lookupKey],"ERROR"),""), "")</f>
        <v/>
      </c>
      <c r="AB29" s="3" t="str">
        <f t="shared" si="2"/>
        <v/>
      </c>
      <c r="AC29" s="3" t="str">
        <f>IF($A29="","",IF((AND($A29="ADD",OR(AB29="",AB29="Queenstown-Lakes District Council"))),"70",(_xlfn.XLOOKUP(AB29,ud_organisation_owner[lookupValue],ud_organisation_owner[lookupKey],""))))</f>
        <v/>
      </c>
      <c r="AD29" s="3" t="str">
        <f t="shared" si="3"/>
        <v/>
      </c>
      <c r="AE29" s="3" t="str">
        <f>IF($A29="","",IF((AND($A29="ADD",OR(AD29="",AD29="Queenstown-Lakes District Council"))),"70",(_xlfn.XLOOKUP(AD29,ud_organisation_owner[lookupValue],ud_organisation_owner[lookupKey],""))))</f>
        <v/>
      </c>
      <c r="AF29" s="3" t="str">
        <f t="shared" si="4"/>
        <v/>
      </c>
      <c r="AG29" s="3" t="str">
        <f>IF($A29="","",IF((AND($A29="ADD",OR(AF29="",AF29="Local Authority"))),"17",(_xlfn.XLOOKUP(AF29,ud_sub_organisation[lookupValue],ud_sub_organisation[lookupKey],""))))</f>
        <v/>
      </c>
      <c r="AH29" s="3" t="str">
        <f t="shared" si="5"/>
        <v/>
      </c>
      <c r="AI29" s="3" t="str">
        <f>IF($A29="","",IF((AND($A29="ADD",OR(AH29="",AH29="Vested Assets"))),"12",(_xlfn.XLOOKUP(AH29,ud_work_category[lookupValue],ud_work_category[lookupKey],""))))</f>
        <v/>
      </c>
      <c r="AJ29" s="6"/>
      <c r="AK29" s="2" t="str">
        <f t="shared" si="6"/>
        <v/>
      </c>
      <c r="AL29" s="3" t="str">
        <f t="shared" si="7"/>
        <v/>
      </c>
      <c r="AM29" s="3" t="str">
        <f>IF($A29="","",IF((AND($A29="ADD",OR(AL29="",AL29="Excellent"))),"1",(_xlfn.XLOOKUP(AL29,condition[lookupValue],condition[lookupKey],""))))</f>
        <v/>
      </c>
      <c r="AN29" s="7" t="str">
        <f t="shared" si="8"/>
        <v/>
      </c>
      <c r="AO29" s="8"/>
    </row>
    <row r="30" spans="2:41" x14ac:dyDescent="0.25">
      <c r="B30" s="4"/>
      <c r="D30" s="3" t="str">
        <f>IF($A30="ADD",IF(NOT(ISBLANK(C30)),_xlfn.XLOOKUP(C30,roadnames[lookupValue],roadnames[lookupKey],"ERROR"),""), "")</f>
        <v/>
      </c>
      <c r="E30" s="5"/>
      <c r="F30" s="5"/>
      <c r="G30" s="4"/>
      <c r="I30" s="3" t="str">
        <f>IF($A30="ADD",IF(NOT(ISBLANK(H30)),_xlfn.XLOOKUP(H30,ud_side[lookupValue],ud_side[lookupKey],"ERROR"),""), "")</f>
        <v/>
      </c>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c r="U30" s="3" t="str">
        <f t="shared" si="0"/>
        <v/>
      </c>
      <c r="V30" s="3" t="str">
        <f>IF($A30="","",IF((AND($A30="ADD",OR(U30="",U30="Neither"))),"3",(_xlfn.XLOOKUP(U30,ud_replacement_status[lookupValue],ud_replacement_status[lookupKey],""))))</f>
        <v/>
      </c>
      <c r="W30" s="3" t="str">
        <f t="shared" si="1"/>
        <v/>
      </c>
      <c r="X30" s="3" t="str">
        <f>IF($A30="","",IF((AND($A30="ADD",OR(W30="",W30="In Use"))),"5",(_xlfn.XLOOKUP(W30,ud_asset_status[lookupValue],ud_asset_status[lookupKey],""))))</f>
        <v/>
      </c>
      <c r="Y30" s="7"/>
      <c r="AA30" s="3" t="str">
        <f>IF($A30="ADD",IF(NOT(ISBLANK(Z30)),_xlfn.XLOOKUP(Z30,ar_replace_reason[lookupValue],ar_replace_reason[lookupKey],"ERROR"),""), "")</f>
        <v/>
      </c>
      <c r="AB30" s="3" t="str">
        <f t="shared" si="2"/>
        <v/>
      </c>
      <c r="AC30" s="3" t="str">
        <f>IF($A30="","",IF((AND($A30="ADD",OR(AB30="",AB30="Queenstown-Lakes District Council"))),"70",(_xlfn.XLOOKUP(AB30,ud_organisation_owner[lookupValue],ud_organisation_owner[lookupKey],""))))</f>
        <v/>
      </c>
      <c r="AD30" s="3" t="str">
        <f t="shared" si="3"/>
        <v/>
      </c>
      <c r="AE30" s="3" t="str">
        <f>IF($A30="","",IF((AND($A30="ADD",OR(AD30="",AD30="Queenstown-Lakes District Council"))),"70",(_xlfn.XLOOKUP(AD30,ud_organisation_owner[lookupValue],ud_organisation_owner[lookupKey],""))))</f>
        <v/>
      </c>
      <c r="AF30" s="3" t="str">
        <f t="shared" si="4"/>
        <v/>
      </c>
      <c r="AG30" s="3" t="str">
        <f>IF($A30="","",IF((AND($A30="ADD",OR(AF30="",AF30="Local Authority"))),"17",(_xlfn.XLOOKUP(AF30,ud_sub_organisation[lookupValue],ud_sub_organisation[lookupKey],""))))</f>
        <v/>
      </c>
      <c r="AH30" s="3" t="str">
        <f t="shared" si="5"/>
        <v/>
      </c>
      <c r="AI30" s="3" t="str">
        <f>IF($A30="","",IF((AND($A30="ADD",OR(AH30="",AH30="Vested Assets"))),"12",(_xlfn.XLOOKUP(AH30,ud_work_category[lookupValue],ud_work_category[lookupKey],""))))</f>
        <v/>
      </c>
      <c r="AJ30" s="6"/>
      <c r="AK30" s="2" t="str">
        <f t="shared" si="6"/>
        <v/>
      </c>
      <c r="AL30" s="3" t="str">
        <f t="shared" si="7"/>
        <v/>
      </c>
      <c r="AM30" s="3" t="str">
        <f>IF($A30="","",IF((AND($A30="ADD",OR(AL30="",AL30="Excellent"))),"1",(_xlfn.XLOOKUP(AL30,condition[lookupValue],condition[lookupKey],""))))</f>
        <v/>
      </c>
      <c r="AN30" s="7" t="str">
        <f t="shared" si="8"/>
        <v/>
      </c>
      <c r="AO30" s="8"/>
    </row>
    <row r="31" spans="2:41" x14ac:dyDescent="0.25">
      <c r="B31" s="4"/>
      <c r="D31" s="3" t="str">
        <f>IF($A31="ADD",IF(NOT(ISBLANK(C31)),_xlfn.XLOOKUP(C31,roadnames[lookupValue],roadnames[lookupKey],"ERROR"),""), "")</f>
        <v/>
      </c>
      <c r="E31" s="5"/>
      <c r="F31" s="5"/>
      <c r="G31" s="4"/>
      <c r="I31" s="3" t="str">
        <f>IF($A31="ADD",IF(NOT(ISBLANK(H31)),_xlfn.XLOOKUP(H31,ud_side[lookupValue],ud_side[lookupKey],"ERROR"),""), "")</f>
        <v/>
      </c>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c r="U31" s="3" t="str">
        <f t="shared" si="0"/>
        <v/>
      </c>
      <c r="V31" s="3" t="str">
        <f>IF($A31="","",IF((AND($A31="ADD",OR(U31="",U31="Neither"))),"3",(_xlfn.XLOOKUP(U31,ud_replacement_status[lookupValue],ud_replacement_status[lookupKey],""))))</f>
        <v/>
      </c>
      <c r="W31" s="3" t="str">
        <f t="shared" si="1"/>
        <v/>
      </c>
      <c r="X31" s="3" t="str">
        <f>IF($A31="","",IF((AND($A31="ADD",OR(W31="",W31="In Use"))),"5",(_xlfn.XLOOKUP(W31,ud_asset_status[lookupValue],ud_asset_status[lookupKey],""))))</f>
        <v/>
      </c>
      <c r="Y31" s="7"/>
      <c r="AA31" s="3" t="str">
        <f>IF($A31="ADD",IF(NOT(ISBLANK(Z31)),_xlfn.XLOOKUP(Z31,ar_replace_reason[lookupValue],ar_replace_reason[lookupKey],"ERROR"),""), "")</f>
        <v/>
      </c>
      <c r="AB31" s="3" t="str">
        <f t="shared" si="2"/>
        <v/>
      </c>
      <c r="AC31" s="3" t="str">
        <f>IF($A31="","",IF((AND($A31="ADD",OR(AB31="",AB31="Queenstown-Lakes District Council"))),"70",(_xlfn.XLOOKUP(AB31,ud_organisation_owner[lookupValue],ud_organisation_owner[lookupKey],""))))</f>
        <v/>
      </c>
      <c r="AD31" s="3" t="str">
        <f t="shared" si="3"/>
        <v/>
      </c>
      <c r="AE31" s="3" t="str">
        <f>IF($A31="","",IF((AND($A31="ADD",OR(AD31="",AD31="Queenstown-Lakes District Council"))),"70",(_xlfn.XLOOKUP(AD31,ud_organisation_owner[lookupValue],ud_organisation_owner[lookupKey],""))))</f>
        <v/>
      </c>
      <c r="AF31" s="3" t="str">
        <f t="shared" si="4"/>
        <v/>
      </c>
      <c r="AG31" s="3" t="str">
        <f>IF($A31="","",IF((AND($A31="ADD",OR(AF31="",AF31="Local Authority"))),"17",(_xlfn.XLOOKUP(AF31,ud_sub_organisation[lookupValue],ud_sub_organisation[lookupKey],""))))</f>
        <v/>
      </c>
      <c r="AH31" s="3" t="str">
        <f t="shared" si="5"/>
        <v/>
      </c>
      <c r="AI31" s="3" t="str">
        <f>IF($A31="","",IF((AND($A31="ADD",OR(AH31="",AH31="Vested Assets"))),"12",(_xlfn.XLOOKUP(AH31,ud_work_category[lookupValue],ud_work_category[lookupKey],""))))</f>
        <v/>
      </c>
      <c r="AJ31" s="6"/>
      <c r="AK31" s="2" t="str">
        <f t="shared" si="6"/>
        <v/>
      </c>
      <c r="AL31" s="3" t="str">
        <f t="shared" si="7"/>
        <v/>
      </c>
      <c r="AM31" s="3" t="str">
        <f>IF($A31="","",IF((AND($A31="ADD",OR(AL31="",AL31="Excellent"))),"1",(_xlfn.XLOOKUP(AL31,condition[lookupValue],condition[lookupKey],""))))</f>
        <v/>
      </c>
      <c r="AN31" s="7" t="str">
        <f t="shared" si="8"/>
        <v/>
      </c>
      <c r="AO31" s="8"/>
    </row>
    <row r="32" spans="2:41" x14ac:dyDescent="0.25">
      <c r="B32" s="4"/>
      <c r="D32" s="3" t="str">
        <f>IF($A32="ADD",IF(NOT(ISBLANK(C32)),_xlfn.XLOOKUP(C32,roadnames[lookupValue],roadnames[lookupKey],"ERROR"),""), "")</f>
        <v/>
      </c>
      <c r="E32" s="5"/>
      <c r="F32" s="5"/>
      <c r="G32" s="4"/>
      <c r="I32" s="3" t="str">
        <f>IF($A32="ADD",IF(NOT(ISBLANK(H32)),_xlfn.XLOOKUP(H32,ud_side[lookupValue],ud_side[lookupKey],"ERROR"),""), "")</f>
        <v/>
      </c>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c r="U32" s="3" t="str">
        <f t="shared" si="0"/>
        <v/>
      </c>
      <c r="V32" s="3" t="str">
        <f>IF($A32="","",IF((AND($A32="ADD",OR(U32="",U32="Neither"))),"3",(_xlfn.XLOOKUP(U32,ud_replacement_status[lookupValue],ud_replacement_status[lookupKey],""))))</f>
        <v/>
      </c>
      <c r="W32" s="3" t="str">
        <f t="shared" si="1"/>
        <v/>
      </c>
      <c r="X32" s="3" t="str">
        <f>IF($A32="","",IF((AND($A32="ADD",OR(W32="",W32="In Use"))),"5",(_xlfn.XLOOKUP(W32,ud_asset_status[lookupValue],ud_asset_status[lookupKey],""))))</f>
        <v/>
      </c>
      <c r="Y32" s="7"/>
      <c r="AA32" s="3" t="str">
        <f>IF($A32="ADD",IF(NOT(ISBLANK(Z32)),_xlfn.XLOOKUP(Z32,ar_replace_reason[lookupValue],ar_replace_reason[lookupKey],"ERROR"),""), "")</f>
        <v/>
      </c>
      <c r="AB32" s="3" t="str">
        <f t="shared" si="2"/>
        <v/>
      </c>
      <c r="AC32" s="3" t="str">
        <f>IF($A32="","",IF((AND($A32="ADD",OR(AB32="",AB32="Queenstown-Lakes District Council"))),"70",(_xlfn.XLOOKUP(AB32,ud_organisation_owner[lookupValue],ud_organisation_owner[lookupKey],""))))</f>
        <v/>
      </c>
      <c r="AD32" s="3" t="str">
        <f t="shared" si="3"/>
        <v/>
      </c>
      <c r="AE32" s="3" t="str">
        <f>IF($A32="","",IF((AND($A32="ADD",OR(AD32="",AD32="Queenstown-Lakes District Council"))),"70",(_xlfn.XLOOKUP(AD32,ud_organisation_owner[lookupValue],ud_organisation_owner[lookupKey],""))))</f>
        <v/>
      </c>
      <c r="AF32" s="3" t="str">
        <f t="shared" si="4"/>
        <v/>
      </c>
      <c r="AG32" s="3" t="str">
        <f>IF($A32="","",IF((AND($A32="ADD",OR(AF32="",AF32="Local Authority"))),"17",(_xlfn.XLOOKUP(AF32,ud_sub_organisation[lookupValue],ud_sub_organisation[lookupKey],""))))</f>
        <v/>
      </c>
      <c r="AH32" s="3" t="str">
        <f t="shared" si="5"/>
        <v/>
      </c>
      <c r="AI32" s="3" t="str">
        <f>IF($A32="","",IF((AND($A32="ADD",OR(AH32="",AH32="Vested Assets"))),"12",(_xlfn.XLOOKUP(AH32,ud_work_category[lookupValue],ud_work_category[lookupKey],""))))</f>
        <v/>
      </c>
      <c r="AJ32" s="6"/>
      <c r="AK32" s="2" t="str">
        <f t="shared" si="6"/>
        <v/>
      </c>
      <c r="AL32" s="3" t="str">
        <f t="shared" si="7"/>
        <v/>
      </c>
      <c r="AM32" s="3" t="str">
        <f>IF($A32="","",IF((AND($A32="ADD",OR(AL32="",AL32="Excellent"))),"1",(_xlfn.XLOOKUP(AL32,condition[lookupValue],condition[lookupKey],""))))</f>
        <v/>
      </c>
      <c r="AN32" s="7" t="str">
        <f t="shared" si="8"/>
        <v/>
      </c>
      <c r="AO32" s="8"/>
    </row>
    <row r="33" spans="2:41" x14ac:dyDescent="0.25">
      <c r="B33" s="4"/>
      <c r="D33" s="3" t="str">
        <f>IF($A33="ADD",IF(NOT(ISBLANK(C33)),_xlfn.XLOOKUP(C33,roadnames[lookupValue],roadnames[lookupKey],"ERROR"),""), "")</f>
        <v/>
      </c>
      <c r="E33" s="5"/>
      <c r="F33" s="5"/>
      <c r="G33" s="4"/>
      <c r="I33" s="3" t="str">
        <f>IF($A33="ADD",IF(NOT(ISBLANK(H33)),_xlfn.XLOOKUP(H33,ud_side[lookupValue],ud_side[lookupKey],"ERROR"),""), "")</f>
        <v/>
      </c>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c r="U33" s="3" t="str">
        <f t="shared" si="0"/>
        <v/>
      </c>
      <c r="V33" s="3" t="str">
        <f>IF($A33="","",IF((AND($A33="ADD",OR(U33="",U33="Neither"))),"3",(_xlfn.XLOOKUP(U33,ud_replacement_status[lookupValue],ud_replacement_status[lookupKey],""))))</f>
        <v/>
      </c>
      <c r="W33" s="3" t="str">
        <f t="shared" si="1"/>
        <v/>
      </c>
      <c r="X33" s="3" t="str">
        <f>IF($A33="","",IF((AND($A33="ADD",OR(W33="",W33="In Use"))),"5",(_xlfn.XLOOKUP(W33,ud_asset_status[lookupValue],ud_asset_status[lookupKey],""))))</f>
        <v/>
      </c>
      <c r="Y33" s="7"/>
      <c r="AA33" s="3" t="str">
        <f>IF($A33="ADD",IF(NOT(ISBLANK(Z33)),_xlfn.XLOOKUP(Z33,ar_replace_reason[lookupValue],ar_replace_reason[lookupKey],"ERROR"),""), "")</f>
        <v/>
      </c>
      <c r="AB33" s="3" t="str">
        <f t="shared" si="2"/>
        <v/>
      </c>
      <c r="AC33" s="3" t="str">
        <f>IF($A33="","",IF((AND($A33="ADD",OR(AB33="",AB33="Queenstown-Lakes District Council"))),"70",(_xlfn.XLOOKUP(AB33,ud_organisation_owner[lookupValue],ud_organisation_owner[lookupKey],""))))</f>
        <v/>
      </c>
      <c r="AD33" s="3" t="str">
        <f t="shared" si="3"/>
        <v/>
      </c>
      <c r="AE33" s="3" t="str">
        <f>IF($A33="","",IF((AND($A33="ADD",OR(AD33="",AD33="Queenstown-Lakes District Council"))),"70",(_xlfn.XLOOKUP(AD33,ud_organisation_owner[lookupValue],ud_organisation_owner[lookupKey],""))))</f>
        <v/>
      </c>
      <c r="AF33" s="3" t="str">
        <f t="shared" si="4"/>
        <v/>
      </c>
      <c r="AG33" s="3" t="str">
        <f>IF($A33="","",IF((AND($A33="ADD",OR(AF33="",AF33="Local Authority"))),"17",(_xlfn.XLOOKUP(AF33,ud_sub_organisation[lookupValue],ud_sub_organisation[lookupKey],""))))</f>
        <v/>
      </c>
      <c r="AH33" s="3" t="str">
        <f t="shared" si="5"/>
        <v/>
      </c>
      <c r="AI33" s="3" t="str">
        <f>IF($A33="","",IF((AND($A33="ADD",OR(AH33="",AH33="Vested Assets"))),"12",(_xlfn.XLOOKUP(AH33,ud_work_category[lookupValue],ud_work_category[lookupKey],""))))</f>
        <v/>
      </c>
      <c r="AJ33" s="6"/>
      <c r="AK33" s="2" t="str">
        <f t="shared" si="6"/>
        <v/>
      </c>
      <c r="AL33" s="3" t="str">
        <f t="shared" si="7"/>
        <v/>
      </c>
      <c r="AM33" s="3" t="str">
        <f>IF($A33="","",IF((AND($A33="ADD",OR(AL33="",AL33="Excellent"))),"1",(_xlfn.XLOOKUP(AL33,condition[lookupValue],condition[lookupKey],""))))</f>
        <v/>
      </c>
      <c r="AN33" s="7" t="str">
        <f t="shared" si="8"/>
        <v/>
      </c>
      <c r="AO33" s="8"/>
    </row>
    <row r="34" spans="2:41" x14ac:dyDescent="0.25">
      <c r="B34" s="4"/>
      <c r="D34" s="3" t="str">
        <f>IF($A34="ADD",IF(NOT(ISBLANK(C34)),_xlfn.XLOOKUP(C34,roadnames[lookupValue],roadnames[lookupKey],"ERROR"),""), "")</f>
        <v/>
      </c>
      <c r="E34" s="5"/>
      <c r="F34" s="5"/>
      <c r="G34" s="4"/>
      <c r="I34" s="3" t="str">
        <f>IF($A34="ADD",IF(NOT(ISBLANK(H34)),_xlfn.XLOOKUP(H34,ud_side[lookupValue],ud_side[lookupKey],"ERROR"),""), "")</f>
        <v/>
      </c>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c r="U34" s="3" t="str">
        <f t="shared" si="0"/>
        <v/>
      </c>
      <c r="V34" s="3" t="str">
        <f>IF($A34="","",IF((AND($A34="ADD",OR(U34="",U34="Neither"))),"3",(_xlfn.XLOOKUP(U34,ud_replacement_status[lookupValue],ud_replacement_status[lookupKey],""))))</f>
        <v/>
      </c>
      <c r="W34" s="3" t="str">
        <f t="shared" si="1"/>
        <v/>
      </c>
      <c r="X34" s="3" t="str">
        <f>IF($A34="","",IF((AND($A34="ADD",OR(W34="",W34="In Use"))),"5",(_xlfn.XLOOKUP(W34,ud_asset_status[lookupValue],ud_asset_status[lookupKey],""))))</f>
        <v/>
      </c>
      <c r="Y34" s="7"/>
      <c r="AA34" s="3" t="str">
        <f>IF($A34="ADD",IF(NOT(ISBLANK(Z34)),_xlfn.XLOOKUP(Z34,ar_replace_reason[lookupValue],ar_replace_reason[lookupKey],"ERROR"),""), "")</f>
        <v/>
      </c>
      <c r="AB34" s="3" t="str">
        <f t="shared" si="2"/>
        <v/>
      </c>
      <c r="AC34" s="3" t="str">
        <f>IF($A34="","",IF((AND($A34="ADD",OR(AB34="",AB34="Queenstown-Lakes District Council"))),"70",(_xlfn.XLOOKUP(AB34,ud_organisation_owner[lookupValue],ud_organisation_owner[lookupKey],""))))</f>
        <v/>
      </c>
      <c r="AD34" s="3" t="str">
        <f t="shared" si="3"/>
        <v/>
      </c>
      <c r="AE34" s="3" t="str">
        <f>IF($A34="","",IF((AND($A34="ADD",OR(AD34="",AD34="Queenstown-Lakes District Council"))),"70",(_xlfn.XLOOKUP(AD34,ud_organisation_owner[lookupValue],ud_organisation_owner[lookupKey],""))))</f>
        <v/>
      </c>
      <c r="AF34" s="3" t="str">
        <f t="shared" si="4"/>
        <v/>
      </c>
      <c r="AG34" s="3" t="str">
        <f>IF($A34="","",IF((AND($A34="ADD",OR(AF34="",AF34="Local Authority"))),"17",(_xlfn.XLOOKUP(AF34,ud_sub_organisation[lookupValue],ud_sub_organisation[lookupKey],""))))</f>
        <v/>
      </c>
      <c r="AH34" s="3" t="str">
        <f t="shared" si="5"/>
        <v/>
      </c>
      <c r="AI34" s="3" t="str">
        <f>IF($A34="","",IF((AND($A34="ADD",OR(AH34="",AH34="Vested Assets"))),"12",(_xlfn.XLOOKUP(AH34,ud_work_category[lookupValue],ud_work_category[lookupKey],""))))</f>
        <v/>
      </c>
      <c r="AJ34" s="6"/>
      <c r="AK34" s="2" t="str">
        <f t="shared" si="6"/>
        <v/>
      </c>
      <c r="AL34" s="3" t="str">
        <f t="shared" si="7"/>
        <v/>
      </c>
      <c r="AM34" s="3" t="str">
        <f>IF($A34="","",IF((AND($A34="ADD",OR(AL34="",AL34="Excellent"))),"1",(_xlfn.XLOOKUP(AL34,condition[lookupValue],condition[lookupKey],""))))</f>
        <v/>
      </c>
      <c r="AN34" s="7" t="str">
        <f t="shared" si="8"/>
        <v/>
      </c>
      <c r="AO34" s="8"/>
    </row>
    <row r="35" spans="2:41" x14ac:dyDescent="0.25">
      <c r="B35" s="4"/>
      <c r="D35" s="3" t="str">
        <f>IF($A35="ADD",IF(NOT(ISBLANK(C35)),_xlfn.XLOOKUP(C35,roadnames[lookupValue],roadnames[lookupKey],"ERROR"),""), "")</f>
        <v/>
      </c>
      <c r="E35" s="5"/>
      <c r="F35" s="5"/>
      <c r="G35" s="4"/>
      <c r="I35" s="3" t="str">
        <f>IF($A35="ADD",IF(NOT(ISBLANK(H35)),_xlfn.XLOOKUP(H35,ud_side[lookupValue],ud_side[lookupKey],"ERROR"),""), "")</f>
        <v/>
      </c>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c r="U35" s="3" t="str">
        <f t="shared" si="0"/>
        <v/>
      </c>
      <c r="V35" s="3" t="str">
        <f>IF($A35="","",IF((AND($A35="ADD",OR(U35="",U35="Neither"))),"3",(_xlfn.XLOOKUP(U35,ud_replacement_status[lookupValue],ud_replacement_status[lookupKey],""))))</f>
        <v/>
      </c>
      <c r="W35" s="3" t="str">
        <f t="shared" si="1"/>
        <v/>
      </c>
      <c r="X35" s="3" t="str">
        <f>IF($A35="","",IF((AND($A35="ADD",OR(W35="",W35="In Use"))),"5",(_xlfn.XLOOKUP(W35,ud_asset_status[lookupValue],ud_asset_status[lookupKey],""))))</f>
        <v/>
      </c>
      <c r="Y35" s="7"/>
      <c r="AA35" s="3" t="str">
        <f>IF($A35="ADD",IF(NOT(ISBLANK(Z35)),_xlfn.XLOOKUP(Z35,ar_replace_reason[lookupValue],ar_replace_reason[lookupKey],"ERROR"),""), "")</f>
        <v/>
      </c>
      <c r="AB35" s="3" t="str">
        <f t="shared" si="2"/>
        <v/>
      </c>
      <c r="AC35" s="3" t="str">
        <f>IF($A35="","",IF((AND($A35="ADD",OR(AB35="",AB35="Queenstown-Lakes District Council"))),"70",(_xlfn.XLOOKUP(AB35,ud_organisation_owner[lookupValue],ud_organisation_owner[lookupKey],""))))</f>
        <v/>
      </c>
      <c r="AD35" s="3" t="str">
        <f t="shared" si="3"/>
        <v/>
      </c>
      <c r="AE35" s="3" t="str">
        <f>IF($A35="","",IF((AND($A35="ADD",OR(AD35="",AD35="Queenstown-Lakes District Council"))),"70",(_xlfn.XLOOKUP(AD35,ud_organisation_owner[lookupValue],ud_organisation_owner[lookupKey],""))))</f>
        <v/>
      </c>
      <c r="AF35" s="3" t="str">
        <f t="shared" si="4"/>
        <v/>
      </c>
      <c r="AG35" s="3" t="str">
        <f>IF($A35="","",IF((AND($A35="ADD",OR(AF35="",AF35="Local Authority"))),"17",(_xlfn.XLOOKUP(AF35,ud_sub_organisation[lookupValue],ud_sub_organisation[lookupKey],""))))</f>
        <v/>
      </c>
      <c r="AH35" s="3" t="str">
        <f t="shared" si="5"/>
        <v/>
      </c>
      <c r="AI35" s="3" t="str">
        <f>IF($A35="","",IF((AND($A35="ADD",OR(AH35="",AH35="Vested Assets"))),"12",(_xlfn.XLOOKUP(AH35,ud_work_category[lookupValue],ud_work_category[lookupKey],""))))</f>
        <v/>
      </c>
      <c r="AJ35" s="6"/>
      <c r="AK35" s="2" t="str">
        <f t="shared" si="6"/>
        <v/>
      </c>
      <c r="AL35" s="3" t="str">
        <f t="shared" si="7"/>
        <v/>
      </c>
      <c r="AM35" s="3" t="str">
        <f>IF($A35="","",IF((AND($A35="ADD",OR(AL35="",AL35="Excellent"))),"1",(_xlfn.XLOOKUP(AL35,condition[lookupValue],condition[lookupKey],""))))</f>
        <v/>
      </c>
      <c r="AN35" s="7" t="str">
        <f t="shared" si="8"/>
        <v/>
      </c>
      <c r="AO35" s="8"/>
    </row>
    <row r="36" spans="2:41" x14ac:dyDescent="0.25">
      <c r="B36" s="4"/>
      <c r="D36" s="3" t="str">
        <f>IF($A36="ADD",IF(NOT(ISBLANK(C36)),_xlfn.XLOOKUP(C36,roadnames[lookupValue],roadnames[lookupKey],"ERROR"),""), "")</f>
        <v/>
      </c>
      <c r="E36" s="5"/>
      <c r="F36" s="5"/>
      <c r="G36" s="4"/>
      <c r="I36" s="3" t="str">
        <f>IF($A36="ADD",IF(NOT(ISBLANK(H36)),_xlfn.XLOOKUP(H36,ud_side[lookupValue],ud_side[lookupKey],"ERROR"),""), "")</f>
        <v/>
      </c>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c r="U36" s="3" t="str">
        <f t="shared" si="0"/>
        <v/>
      </c>
      <c r="V36" s="3" t="str">
        <f>IF($A36="","",IF((AND($A36="ADD",OR(U36="",U36="Neither"))),"3",(_xlfn.XLOOKUP(U36,ud_replacement_status[lookupValue],ud_replacement_status[lookupKey],""))))</f>
        <v/>
      </c>
      <c r="W36" s="3" t="str">
        <f t="shared" si="1"/>
        <v/>
      </c>
      <c r="X36" s="3" t="str">
        <f>IF($A36="","",IF((AND($A36="ADD",OR(W36="",W36="In Use"))),"5",(_xlfn.XLOOKUP(W36,ud_asset_status[lookupValue],ud_asset_status[lookupKey],""))))</f>
        <v/>
      </c>
      <c r="Y36" s="7"/>
      <c r="AA36" s="3" t="str">
        <f>IF($A36="ADD",IF(NOT(ISBLANK(Z36)),_xlfn.XLOOKUP(Z36,ar_replace_reason[lookupValue],ar_replace_reason[lookupKey],"ERROR"),""), "")</f>
        <v/>
      </c>
      <c r="AB36" s="3" t="str">
        <f t="shared" si="2"/>
        <v/>
      </c>
      <c r="AC36" s="3" t="str">
        <f>IF($A36="","",IF((AND($A36="ADD",OR(AB36="",AB36="Queenstown-Lakes District Council"))),"70",(_xlfn.XLOOKUP(AB36,ud_organisation_owner[lookupValue],ud_organisation_owner[lookupKey],""))))</f>
        <v/>
      </c>
      <c r="AD36" s="3" t="str">
        <f t="shared" si="3"/>
        <v/>
      </c>
      <c r="AE36" s="3" t="str">
        <f>IF($A36="","",IF((AND($A36="ADD",OR(AD36="",AD36="Queenstown-Lakes District Council"))),"70",(_xlfn.XLOOKUP(AD36,ud_organisation_owner[lookupValue],ud_organisation_owner[lookupKey],""))))</f>
        <v/>
      </c>
      <c r="AF36" s="3" t="str">
        <f t="shared" si="4"/>
        <v/>
      </c>
      <c r="AG36" s="3" t="str">
        <f>IF($A36="","",IF((AND($A36="ADD",OR(AF36="",AF36="Local Authority"))),"17",(_xlfn.XLOOKUP(AF36,ud_sub_organisation[lookupValue],ud_sub_organisation[lookupKey],""))))</f>
        <v/>
      </c>
      <c r="AH36" s="3" t="str">
        <f t="shared" si="5"/>
        <v/>
      </c>
      <c r="AI36" s="3" t="str">
        <f>IF($A36="","",IF((AND($A36="ADD",OR(AH36="",AH36="Vested Assets"))),"12",(_xlfn.XLOOKUP(AH36,ud_work_category[lookupValue],ud_work_category[lookupKey],""))))</f>
        <v/>
      </c>
      <c r="AJ36" s="6"/>
      <c r="AK36" s="2" t="str">
        <f t="shared" si="6"/>
        <v/>
      </c>
      <c r="AL36" s="3" t="str">
        <f t="shared" si="7"/>
        <v/>
      </c>
      <c r="AM36" s="3" t="str">
        <f>IF($A36="","",IF((AND($A36="ADD",OR(AL36="",AL36="Excellent"))),"1",(_xlfn.XLOOKUP(AL36,condition[lookupValue],condition[lookupKey],""))))</f>
        <v/>
      </c>
      <c r="AN36" s="7" t="str">
        <f t="shared" si="8"/>
        <v/>
      </c>
      <c r="AO36" s="8"/>
    </row>
    <row r="37" spans="2:41" x14ac:dyDescent="0.25">
      <c r="B37" s="4"/>
      <c r="D37" s="3" t="str">
        <f>IF($A37="ADD",IF(NOT(ISBLANK(C37)),_xlfn.XLOOKUP(C37,roadnames[lookupValue],roadnames[lookupKey],"ERROR"),""), "")</f>
        <v/>
      </c>
      <c r="E37" s="5"/>
      <c r="F37" s="5"/>
      <c r="G37" s="4"/>
      <c r="I37" s="3" t="str">
        <f>IF($A37="ADD",IF(NOT(ISBLANK(H37)),_xlfn.XLOOKUP(H37,ud_side[lookupValue],ud_side[lookupKey],"ERROR"),""), "")</f>
        <v/>
      </c>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c r="U37" s="3" t="str">
        <f t="shared" si="0"/>
        <v/>
      </c>
      <c r="V37" s="3" t="str">
        <f>IF($A37="","",IF((AND($A37="ADD",OR(U37="",U37="Neither"))),"3",(_xlfn.XLOOKUP(U37,ud_replacement_status[lookupValue],ud_replacement_status[lookupKey],""))))</f>
        <v/>
      </c>
      <c r="W37" s="3" t="str">
        <f t="shared" si="1"/>
        <v/>
      </c>
      <c r="X37" s="3" t="str">
        <f>IF($A37="","",IF((AND($A37="ADD",OR(W37="",W37="In Use"))),"5",(_xlfn.XLOOKUP(W37,ud_asset_status[lookupValue],ud_asset_status[lookupKey],""))))</f>
        <v/>
      </c>
      <c r="Y37" s="7"/>
      <c r="AA37" s="3" t="str">
        <f>IF($A37="ADD",IF(NOT(ISBLANK(Z37)),_xlfn.XLOOKUP(Z37,ar_replace_reason[lookupValue],ar_replace_reason[lookupKey],"ERROR"),""), "")</f>
        <v/>
      </c>
      <c r="AB37" s="3" t="str">
        <f t="shared" si="2"/>
        <v/>
      </c>
      <c r="AC37" s="3" t="str">
        <f>IF($A37="","",IF((AND($A37="ADD",OR(AB37="",AB37="Queenstown-Lakes District Council"))),"70",(_xlfn.XLOOKUP(AB37,ud_organisation_owner[lookupValue],ud_organisation_owner[lookupKey],""))))</f>
        <v/>
      </c>
      <c r="AD37" s="3" t="str">
        <f t="shared" si="3"/>
        <v/>
      </c>
      <c r="AE37" s="3" t="str">
        <f>IF($A37="","",IF((AND($A37="ADD",OR(AD37="",AD37="Queenstown-Lakes District Council"))),"70",(_xlfn.XLOOKUP(AD37,ud_organisation_owner[lookupValue],ud_organisation_owner[lookupKey],""))))</f>
        <v/>
      </c>
      <c r="AF37" s="3" t="str">
        <f t="shared" si="4"/>
        <v/>
      </c>
      <c r="AG37" s="3" t="str">
        <f>IF($A37="","",IF((AND($A37="ADD",OR(AF37="",AF37="Local Authority"))),"17",(_xlfn.XLOOKUP(AF37,ud_sub_organisation[lookupValue],ud_sub_organisation[lookupKey],""))))</f>
        <v/>
      </c>
      <c r="AH37" s="3" t="str">
        <f t="shared" si="5"/>
        <v/>
      </c>
      <c r="AI37" s="3" t="str">
        <f>IF($A37="","",IF((AND($A37="ADD",OR(AH37="",AH37="Vested Assets"))),"12",(_xlfn.XLOOKUP(AH37,ud_work_category[lookupValue],ud_work_category[lookupKey],""))))</f>
        <v/>
      </c>
      <c r="AJ37" s="6"/>
      <c r="AK37" s="2" t="str">
        <f t="shared" si="6"/>
        <v/>
      </c>
      <c r="AL37" s="3" t="str">
        <f t="shared" si="7"/>
        <v/>
      </c>
      <c r="AM37" s="3" t="str">
        <f>IF($A37="","",IF((AND($A37="ADD",OR(AL37="",AL37="Excellent"))),"1",(_xlfn.XLOOKUP(AL37,condition[lookupValue],condition[lookupKey],""))))</f>
        <v/>
      </c>
      <c r="AN37" s="7" t="str">
        <f t="shared" si="8"/>
        <v/>
      </c>
      <c r="AO37" s="8"/>
    </row>
    <row r="38" spans="2:41" x14ac:dyDescent="0.25">
      <c r="B38" s="4"/>
      <c r="D38" s="3" t="str">
        <f>IF($A38="ADD",IF(NOT(ISBLANK(C38)),_xlfn.XLOOKUP(C38,roadnames[lookupValue],roadnames[lookupKey],"ERROR"),""), "")</f>
        <v/>
      </c>
      <c r="E38" s="5"/>
      <c r="F38" s="5"/>
      <c r="G38" s="4"/>
      <c r="I38" s="3" t="str">
        <f>IF($A38="ADD",IF(NOT(ISBLANK(H38)),_xlfn.XLOOKUP(H38,ud_side[lookupValue],ud_side[lookupKey],"ERROR"),""), "")</f>
        <v/>
      </c>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c r="U38" s="3" t="str">
        <f t="shared" si="0"/>
        <v/>
      </c>
      <c r="V38" s="3" t="str">
        <f>IF($A38="","",IF((AND($A38="ADD",OR(U38="",U38="Neither"))),"3",(_xlfn.XLOOKUP(U38,ud_replacement_status[lookupValue],ud_replacement_status[lookupKey],""))))</f>
        <v/>
      </c>
      <c r="W38" s="3" t="str">
        <f t="shared" si="1"/>
        <v/>
      </c>
      <c r="X38" s="3" t="str">
        <f>IF($A38="","",IF((AND($A38="ADD",OR(W38="",W38="In Use"))),"5",(_xlfn.XLOOKUP(W38,ud_asset_status[lookupValue],ud_asset_status[lookupKey],""))))</f>
        <v/>
      </c>
      <c r="Y38" s="7"/>
      <c r="AA38" s="3" t="str">
        <f>IF($A38="ADD",IF(NOT(ISBLANK(Z38)),_xlfn.XLOOKUP(Z38,ar_replace_reason[lookupValue],ar_replace_reason[lookupKey],"ERROR"),""), "")</f>
        <v/>
      </c>
      <c r="AB38" s="3" t="str">
        <f t="shared" si="2"/>
        <v/>
      </c>
      <c r="AC38" s="3" t="str">
        <f>IF($A38="","",IF((AND($A38="ADD",OR(AB38="",AB38="Queenstown-Lakes District Council"))),"70",(_xlfn.XLOOKUP(AB38,ud_organisation_owner[lookupValue],ud_organisation_owner[lookupKey],""))))</f>
        <v/>
      </c>
      <c r="AD38" s="3" t="str">
        <f t="shared" si="3"/>
        <v/>
      </c>
      <c r="AE38" s="3" t="str">
        <f>IF($A38="","",IF((AND($A38="ADD",OR(AD38="",AD38="Queenstown-Lakes District Council"))),"70",(_xlfn.XLOOKUP(AD38,ud_organisation_owner[lookupValue],ud_organisation_owner[lookupKey],""))))</f>
        <v/>
      </c>
      <c r="AF38" s="3" t="str">
        <f t="shared" si="4"/>
        <v/>
      </c>
      <c r="AG38" s="3" t="str">
        <f>IF($A38="","",IF((AND($A38="ADD",OR(AF38="",AF38="Local Authority"))),"17",(_xlfn.XLOOKUP(AF38,ud_sub_organisation[lookupValue],ud_sub_organisation[lookupKey],""))))</f>
        <v/>
      </c>
      <c r="AH38" s="3" t="str">
        <f t="shared" si="5"/>
        <v/>
      </c>
      <c r="AI38" s="3" t="str">
        <f>IF($A38="","",IF((AND($A38="ADD",OR(AH38="",AH38="Vested Assets"))),"12",(_xlfn.XLOOKUP(AH38,ud_work_category[lookupValue],ud_work_category[lookupKey],""))))</f>
        <v/>
      </c>
      <c r="AJ38" s="6"/>
      <c r="AK38" s="2" t="str">
        <f t="shared" si="6"/>
        <v/>
      </c>
      <c r="AL38" s="3" t="str">
        <f t="shared" si="7"/>
        <v/>
      </c>
      <c r="AM38" s="3" t="str">
        <f>IF($A38="","",IF((AND($A38="ADD",OR(AL38="",AL38="Excellent"))),"1",(_xlfn.XLOOKUP(AL38,condition[lookupValue],condition[lookupKey],""))))</f>
        <v/>
      </c>
      <c r="AN38" s="7" t="str">
        <f t="shared" si="8"/>
        <v/>
      </c>
      <c r="AO38" s="8"/>
    </row>
    <row r="39" spans="2:41" x14ac:dyDescent="0.25">
      <c r="B39" s="4"/>
      <c r="D39" s="3" t="str">
        <f>IF($A39="ADD",IF(NOT(ISBLANK(C39)),_xlfn.XLOOKUP(C39,roadnames[lookupValue],roadnames[lookupKey],"ERROR"),""), "")</f>
        <v/>
      </c>
      <c r="E39" s="5"/>
      <c r="F39" s="5"/>
      <c r="G39" s="4"/>
      <c r="I39" s="3" t="str">
        <f>IF($A39="ADD",IF(NOT(ISBLANK(H39)),_xlfn.XLOOKUP(H39,ud_side[lookupValue],ud_side[lookupKey],"ERROR"),""), "")</f>
        <v/>
      </c>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c r="U39" s="3" t="str">
        <f t="shared" si="0"/>
        <v/>
      </c>
      <c r="V39" s="3" t="str">
        <f>IF($A39="","",IF((AND($A39="ADD",OR(U39="",U39="Neither"))),"3",(_xlfn.XLOOKUP(U39,ud_replacement_status[lookupValue],ud_replacement_status[lookupKey],""))))</f>
        <v/>
      </c>
      <c r="W39" s="3" t="str">
        <f t="shared" si="1"/>
        <v/>
      </c>
      <c r="X39" s="3" t="str">
        <f>IF($A39="","",IF((AND($A39="ADD",OR(W39="",W39="In Use"))),"5",(_xlfn.XLOOKUP(W39,ud_asset_status[lookupValue],ud_asset_status[lookupKey],""))))</f>
        <v/>
      </c>
      <c r="Y39" s="7"/>
      <c r="AA39" s="3" t="str">
        <f>IF($A39="ADD",IF(NOT(ISBLANK(Z39)),_xlfn.XLOOKUP(Z39,ar_replace_reason[lookupValue],ar_replace_reason[lookupKey],"ERROR"),""), "")</f>
        <v/>
      </c>
      <c r="AB39" s="3" t="str">
        <f t="shared" si="2"/>
        <v/>
      </c>
      <c r="AC39" s="3" t="str">
        <f>IF($A39="","",IF((AND($A39="ADD",OR(AB39="",AB39="Queenstown-Lakes District Council"))),"70",(_xlfn.XLOOKUP(AB39,ud_organisation_owner[lookupValue],ud_organisation_owner[lookupKey],""))))</f>
        <v/>
      </c>
      <c r="AD39" s="3" t="str">
        <f t="shared" si="3"/>
        <v/>
      </c>
      <c r="AE39" s="3" t="str">
        <f>IF($A39="","",IF((AND($A39="ADD",OR(AD39="",AD39="Queenstown-Lakes District Council"))),"70",(_xlfn.XLOOKUP(AD39,ud_organisation_owner[lookupValue],ud_organisation_owner[lookupKey],""))))</f>
        <v/>
      </c>
      <c r="AF39" s="3" t="str">
        <f t="shared" si="4"/>
        <v/>
      </c>
      <c r="AG39" s="3" t="str">
        <f>IF($A39="","",IF((AND($A39="ADD",OR(AF39="",AF39="Local Authority"))),"17",(_xlfn.XLOOKUP(AF39,ud_sub_organisation[lookupValue],ud_sub_organisation[lookupKey],""))))</f>
        <v/>
      </c>
      <c r="AH39" s="3" t="str">
        <f t="shared" si="5"/>
        <v/>
      </c>
      <c r="AI39" s="3" t="str">
        <f>IF($A39="","",IF((AND($A39="ADD",OR(AH39="",AH39="Vested Assets"))),"12",(_xlfn.XLOOKUP(AH39,ud_work_category[lookupValue],ud_work_category[lookupKey],""))))</f>
        <v/>
      </c>
      <c r="AJ39" s="6"/>
      <c r="AK39" s="2" t="str">
        <f t="shared" si="6"/>
        <v/>
      </c>
      <c r="AL39" s="3" t="str">
        <f t="shared" si="7"/>
        <v/>
      </c>
      <c r="AM39" s="3" t="str">
        <f>IF($A39="","",IF((AND($A39="ADD",OR(AL39="",AL39="Excellent"))),"1",(_xlfn.XLOOKUP(AL39,condition[lookupValue],condition[lookupKey],""))))</f>
        <v/>
      </c>
      <c r="AN39" s="7" t="str">
        <f t="shared" si="8"/>
        <v/>
      </c>
      <c r="AO39" s="8"/>
    </row>
    <row r="40" spans="2:41" x14ac:dyDescent="0.25">
      <c r="B40" s="4"/>
      <c r="D40" s="3" t="str">
        <f>IF($A40="ADD",IF(NOT(ISBLANK(C40)),_xlfn.XLOOKUP(C40,roadnames[lookupValue],roadnames[lookupKey],"ERROR"),""), "")</f>
        <v/>
      </c>
      <c r="E40" s="5"/>
      <c r="F40" s="5"/>
      <c r="G40" s="4"/>
      <c r="I40" s="3" t="str">
        <f>IF($A40="ADD",IF(NOT(ISBLANK(H40)),_xlfn.XLOOKUP(H40,ud_side[lookupValue],ud_side[lookupKey],"ERROR"),""), "")</f>
        <v/>
      </c>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c r="U40" s="3" t="str">
        <f t="shared" si="0"/>
        <v/>
      </c>
      <c r="V40" s="3" t="str">
        <f>IF($A40="","",IF((AND($A40="ADD",OR(U40="",U40="Neither"))),"3",(_xlfn.XLOOKUP(U40,ud_replacement_status[lookupValue],ud_replacement_status[lookupKey],""))))</f>
        <v/>
      </c>
      <c r="W40" s="3" t="str">
        <f t="shared" si="1"/>
        <v/>
      </c>
      <c r="X40" s="3" t="str">
        <f>IF($A40="","",IF((AND($A40="ADD",OR(W40="",W40="In Use"))),"5",(_xlfn.XLOOKUP(W40,ud_asset_status[lookupValue],ud_asset_status[lookupKey],""))))</f>
        <v/>
      </c>
      <c r="Y40" s="7"/>
      <c r="AA40" s="3" t="str">
        <f>IF($A40="ADD",IF(NOT(ISBLANK(Z40)),_xlfn.XLOOKUP(Z40,ar_replace_reason[lookupValue],ar_replace_reason[lookupKey],"ERROR"),""), "")</f>
        <v/>
      </c>
      <c r="AB40" s="3" t="str">
        <f t="shared" si="2"/>
        <v/>
      </c>
      <c r="AC40" s="3" t="str">
        <f>IF($A40="","",IF((AND($A40="ADD",OR(AB40="",AB40="Queenstown-Lakes District Council"))),"70",(_xlfn.XLOOKUP(AB40,ud_organisation_owner[lookupValue],ud_organisation_owner[lookupKey],""))))</f>
        <v/>
      </c>
      <c r="AD40" s="3" t="str">
        <f t="shared" si="3"/>
        <v/>
      </c>
      <c r="AE40" s="3" t="str">
        <f>IF($A40="","",IF((AND($A40="ADD",OR(AD40="",AD40="Queenstown-Lakes District Council"))),"70",(_xlfn.XLOOKUP(AD40,ud_organisation_owner[lookupValue],ud_organisation_owner[lookupKey],""))))</f>
        <v/>
      </c>
      <c r="AF40" s="3" t="str">
        <f t="shared" si="4"/>
        <v/>
      </c>
      <c r="AG40" s="3" t="str">
        <f>IF($A40="","",IF((AND($A40="ADD",OR(AF40="",AF40="Local Authority"))),"17",(_xlfn.XLOOKUP(AF40,ud_sub_organisation[lookupValue],ud_sub_organisation[lookupKey],""))))</f>
        <v/>
      </c>
      <c r="AH40" s="3" t="str">
        <f t="shared" si="5"/>
        <v/>
      </c>
      <c r="AI40" s="3" t="str">
        <f>IF($A40="","",IF((AND($A40="ADD",OR(AH40="",AH40="Vested Assets"))),"12",(_xlfn.XLOOKUP(AH40,ud_work_category[lookupValue],ud_work_category[lookupKey],""))))</f>
        <v/>
      </c>
      <c r="AJ40" s="6"/>
      <c r="AK40" s="2" t="str">
        <f t="shared" si="6"/>
        <v/>
      </c>
      <c r="AL40" s="3" t="str">
        <f t="shared" si="7"/>
        <v/>
      </c>
      <c r="AM40" s="3" t="str">
        <f>IF($A40="","",IF((AND($A40="ADD",OR(AL40="",AL40="Excellent"))),"1",(_xlfn.XLOOKUP(AL40,condition[lookupValue],condition[lookupKey],""))))</f>
        <v/>
      </c>
      <c r="AN40" s="7" t="str">
        <f t="shared" si="8"/>
        <v/>
      </c>
      <c r="AO40" s="8"/>
    </row>
    <row r="41" spans="2:41" x14ac:dyDescent="0.25">
      <c r="B41" s="4"/>
      <c r="D41" s="3" t="str">
        <f>IF($A41="ADD",IF(NOT(ISBLANK(C41)),_xlfn.XLOOKUP(C41,roadnames[lookupValue],roadnames[lookupKey],"ERROR"),""), "")</f>
        <v/>
      </c>
      <c r="E41" s="5"/>
      <c r="F41" s="5"/>
      <c r="G41" s="4"/>
      <c r="I41" s="3" t="str">
        <f>IF($A41="ADD",IF(NOT(ISBLANK(H41)),_xlfn.XLOOKUP(H41,ud_side[lookupValue],ud_side[lookupKey],"ERROR"),""), "")</f>
        <v/>
      </c>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c r="U41" s="3" t="str">
        <f t="shared" si="0"/>
        <v/>
      </c>
      <c r="V41" s="3" t="str">
        <f>IF($A41="","",IF((AND($A41="ADD",OR(U41="",U41="Neither"))),"3",(_xlfn.XLOOKUP(U41,ud_replacement_status[lookupValue],ud_replacement_status[lookupKey],""))))</f>
        <v/>
      </c>
      <c r="W41" s="3" t="str">
        <f t="shared" si="1"/>
        <v/>
      </c>
      <c r="X41" s="3" t="str">
        <f>IF($A41="","",IF((AND($A41="ADD",OR(W41="",W41="In Use"))),"5",(_xlfn.XLOOKUP(W41,ud_asset_status[lookupValue],ud_asset_status[lookupKey],""))))</f>
        <v/>
      </c>
      <c r="Y41" s="7"/>
      <c r="AA41" s="3" t="str">
        <f>IF($A41="ADD",IF(NOT(ISBLANK(Z41)),_xlfn.XLOOKUP(Z41,ar_replace_reason[lookupValue],ar_replace_reason[lookupKey],"ERROR"),""), "")</f>
        <v/>
      </c>
      <c r="AB41" s="3" t="str">
        <f t="shared" si="2"/>
        <v/>
      </c>
      <c r="AC41" s="3" t="str">
        <f>IF($A41="","",IF((AND($A41="ADD",OR(AB41="",AB41="Queenstown-Lakes District Council"))),"70",(_xlfn.XLOOKUP(AB41,ud_organisation_owner[lookupValue],ud_organisation_owner[lookupKey],""))))</f>
        <v/>
      </c>
      <c r="AD41" s="3" t="str">
        <f t="shared" si="3"/>
        <v/>
      </c>
      <c r="AE41" s="3" t="str">
        <f>IF($A41="","",IF((AND($A41="ADD",OR(AD41="",AD41="Queenstown-Lakes District Council"))),"70",(_xlfn.XLOOKUP(AD41,ud_organisation_owner[lookupValue],ud_organisation_owner[lookupKey],""))))</f>
        <v/>
      </c>
      <c r="AF41" s="3" t="str">
        <f t="shared" si="4"/>
        <v/>
      </c>
      <c r="AG41" s="3" t="str">
        <f>IF($A41="","",IF((AND($A41="ADD",OR(AF41="",AF41="Local Authority"))),"17",(_xlfn.XLOOKUP(AF41,ud_sub_organisation[lookupValue],ud_sub_organisation[lookupKey],""))))</f>
        <v/>
      </c>
      <c r="AH41" s="3" t="str">
        <f t="shared" si="5"/>
        <v/>
      </c>
      <c r="AI41" s="3" t="str">
        <f>IF($A41="","",IF((AND($A41="ADD",OR(AH41="",AH41="Vested Assets"))),"12",(_xlfn.XLOOKUP(AH41,ud_work_category[lookupValue],ud_work_category[lookupKey],""))))</f>
        <v/>
      </c>
      <c r="AJ41" s="6"/>
      <c r="AK41" s="2" t="str">
        <f t="shared" si="6"/>
        <v/>
      </c>
      <c r="AL41" s="3" t="str">
        <f t="shared" si="7"/>
        <v/>
      </c>
      <c r="AM41" s="3" t="str">
        <f>IF($A41="","",IF((AND($A41="ADD",OR(AL41="",AL41="Excellent"))),"1",(_xlfn.XLOOKUP(AL41,condition[lookupValue],condition[lookupKey],""))))</f>
        <v/>
      </c>
      <c r="AN41" s="7" t="str">
        <f t="shared" si="8"/>
        <v/>
      </c>
      <c r="AO41" s="8"/>
    </row>
    <row r="42" spans="2:41" x14ac:dyDescent="0.25">
      <c r="B42" s="4"/>
      <c r="D42" s="3" t="str">
        <f>IF($A42="ADD",IF(NOT(ISBLANK(C42)),_xlfn.XLOOKUP(C42,roadnames[lookupValue],roadnames[lookupKey],"ERROR"),""), "")</f>
        <v/>
      </c>
      <c r="E42" s="5"/>
      <c r="F42" s="5"/>
      <c r="G42" s="4"/>
      <c r="I42" s="3" t="str">
        <f>IF($A42="ADD",IF(NOT(ISBLANK(H42)),_xlfn.XLOOKUP(H42,ud_side[lookupValue],ud_side[lookupKey],"ERROR"),""), "")</f>
        <v/>
      </c>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c r="U42" s="3" t="str">
        <f t="shared" si="0"/>
        <v/>
      </c>
      <c r="V42" s="3" t="str">
        <f>IF($A42="","",IF((AND($A42="ADD",OR(U42="",U42="Neither"))),"3",(_xlfn.XLOOKUP(U42,ud_replacement_status[lookupValue],ud_replacement_status[lookupKey],""))))</f>
        <v/>
      </c>
      <c r="W42" s="3" t="str">
        <f t="shared" si="1"/>
        <v/>
      </c>
      <c r="X42" s="3" t="str">
        <f>IF($A42="","",IF((AND($A42="ADD",OR(W42="",W42="In Use"))),"5",(_xlfn.XLOOKUP(W42,ud_asset_status[lookupValue],ud_asset_status[lookupKey],""))))</f>
        <v/>
      </c>
      <c r="Y42" s="7"/>
      <c r="AA42" s="3" t="str">
        <f>IF($A42="ADD",IF(NOT(ISBLANK(Z42)),_xlfn.XLOOKUP(Z42,ar_replace_reason[lookupValue],ar_replace_reason[lookupKey],"ERROR"),""), "")</f>
        <v/>
      </c>
      <c r="AB42" s="3" t="str">
        <f t="shared" si="2"/>
        <v/>
      </c>
      <c r="AC42" s="3" t="str">
        <f>IF($A42="","",IF((AND($A42="ADD",OR(AB42="",AB42="Queenstown-Lakes District Council"))),"70",(_xlfn.XLOOKUP(AB42,ud_organisation_owner[lookupValue],ud_organisation_owner[lookupKey],""))))</f>
        <v/>
      </c>
      <c r="AD42" s="3" t="str">
        <f t="shared" si="3"/>
        <v/>
      </c>
      <c r="AE42" s="3" t="str">
        <f>IF($A42="","",IF((AND($A42="ADD",OR(AD42="",AD42="Queenstown-Lakes District Council"))),"70",(_xlfn.XLOOKUP(AD42,ud_organisation_owner[lookupValue],ud_organisation_owner[lookupKey],""))))</f>
        <v/>
      </c>
      <c r="AF42" s="3" t="str">
        <f t="shared" si="4"/>
        <v/>
      </c>
      <c r="AG42" s="3" t="str">
        <f>IF($A42="","",IF((AND($A42="ADD",OR(AF42="",AF42="Local Authority"))),"17",(_xlfn.XLOOKUP(AF42,ud_sub_organisation[lookupValue],ud_sub_organisation[lookupKey],""))))</f>
        <v/>
      </c>
      <c r="AH42" s="3" t="str">
        <f t="shared" si="5"/>
        <v/>
      </c>
      <c r="AI42" s="3" t="str">
        <f>IF($A42="","",IF((AND($A42="ADD",OR(AH42="",AH42="Vested Assets"))),"12",(_xlfn.XLOOKUP(AH42,ud_work_category[lookupValue],ud_work_category[lookupKey],""))))</f>
        <v/>
      </c>
      <c r="AJ42" s="6"/>
      <c r="AK42" s="2" t="str">
        <f t="shared" si="6"/>
        <v/>
      </c>
      <c r="AL42" s="3" t="str">
        <f t="shared" si="7"/>
        <v/>
      </c>
      <c r="AM42" s="3" t="str">
        <f>IF($A42="","",IF((AND($A42="ADD",OR(AL42="",AL42="Excellent"))),"1",(_xlfn.XLOOKUP(AL42,condition[lookupValue],condition[lookupKey],""))))</f>
        <v/>
      </c>
      <c r="AN42" s="7" t="str">
        <f t="shared" si="8"/>
        <v/>
      </c>
      <c r="AO42" s="8"/>
    </row>
    <row r="43" spans="2:41" x14ac:dyDescent="0.25">
      <c r="B43" s="4"/>
      <c r="D43" s="3" t="str">
        <f>IF($A43="ADD",IF(NOT(ISBLANK(C43)),_xlfn.XLOOKUP(C43,roadnames[lookupValue],roadnames[lookupKey],"ERROR"),""), "")</f>
        <v/>
      </c>
      <c r="E43" s="5"/>
      <c r="F43" s="5"/>
      <c r="G43" s="4"/>
      <c r="I43" s="3" t="str">
        <f>IF($A43="ADD",IF(NOT(ISBLANK(H43)),_xlfn.XLOOKUP(H43,ud_side[lookupValue],ud_side[lookupKey],"ERROR"),""), "")</f>
        <v/>
      </c>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c r="U43" s="3" t="str">
        <f t="shared" si="0"/>
        <v/>
      </c>
      <c r="V43" s="3" t="str">
        <f>IF($A43="","",IF((AND($A43="ADD",OR(U43="",U43="Neither"))),"3",(_xlfn.XLOOKUP(U43,ud_replacement_status[lookupValue],ud_replacement_status[lookupKey],""))))</f>
        <v/>
      </c>
      <c r="W43" s="3" t="str">
        <f t="shared" si="1"/>
        <v/>
      </c>
      <c r="X43" s="3" t="str">
        <f>IF($A43="","",IF((AND($A43="ADD",OR(W43="",W43="In Use"))),"5",(_xlfn.XLOOKUP(W43,ud_asset_status[lookupValue],ud_asset_status[lookupKey],""))))</f>
        <v/>
      </c>
      <c r="Y43" s="7"/>
      <c r="AA43" s="3" t="str">
        <f>IF($A43="ADD",IF(NOT(ISBLANK(Z43)),_xlfn.XLOOKUP(Z43,ar_replace_reason[lookupValue],ar_replace_reason[lookupKey],"ERROR"),""), "")</f>
        <v/>
      </c>
      <c r="AB43" s="3" t="str">
        <f t="shared" si="2"/>
        <v/>
      </c>
      <c r="AC43" s="3" t="str">
        <f>IF($A43="","",IF((AND($A43="ADD",OR(AB43="",AB43="Queenstown-Lakes District Council"))),"70",(_xlfn.XLOOKUP(AB43,ud_organisation_owner[lookupValue],ud_organisation_owner[lookupKey],""))))</f>
        <v/>
      </c>
      <c r="AD43" s="3" t="str">
        <f t="shared" si="3"/>
        <v/>
      </c>
      <c r="AE43" s="3" t="str">
        <f>IF($A43="","",IF((AND($A43="ADD",OR(AD43="",AD43="Queenstown-Lakes District Council"))),"70",(_xlfn.XLOOKUP(AD43,ud_organisation_owner[lookupValue],ud_organisation_owner[lookupKey],""))))</f>
        <v/>
      </c>
      <c r="AF43" s="3" t="str">
        <f t="shared" si="4"/>
        <v/>
      </c>
      <c r="AG43" s="3" t="str">
        <f>IF($A43="","",IF((AND($A43="ADD",OR(AF43="",AF43="Local Authority"))),"17",(_xlfn.XLOOKUP(AF43,ud_sub_organisation[lookupValue],ud_sub_organisation[lookupKey],""))))</f>
        <v/>
      </c>
      <c r="AH43" s="3" t="str">
        <f t="shared" si="5"/>
        <v/>
      </c>
      <c r="AI43" s="3" t="str">
        <f>IF($A43="","",IF((AND($A43="ADD",OR(AH43="",AH43="Vested Assets"))),"12",(_xlfn.XLOOKUP(AH43,ud_work_category[lookupValue],ud_work_category[lookupKey],""))))</f>
        <v/>
      </c>
      <c r="AJ43" s="6"/>
      <c r="AK43" s="2" t="str">
        <f t="shared" si="6"/>
        <v/>
      </c>
      <c r="AL43" s="3" t="str">
        <f t="shared" si="7"/>
        <v/>
      </c>
      <c r="AM43" s="3" t="str">
        <f>IF($A43="","",IF((AND($A43="ADD",OR(AL43="",AL43="Excellent"))),"1",(_xlfn.XLOOKUP(AL43,condition[lookupValue],condition[lookupKey],""))))</f>
        <v/>
      </c>
      <c r="AN43" s="7" t="str">
        <f t="shared" si="8"/>
        <v/>
      </c>
      <c r="AO43" s="8"/>
    </row>
    <row r="44" spans="2:41" x14ac:dyDescent="0.25">
      <c r="B44" s="4"/>
      <c r="D44" s="3" t="str">
        <f>IF($A44="ADD",IF(NOT(ISBLANK(C44)),_xlfn.XLOOKUP(C44,roadnames[lookupValue],roadnames[lookupKey],"ERROR"),""), "")</f>
        <v/>
      </c>
      <c r="E44" s="5"/>
      <c r="F44" s="5"/>
      <c r="G44" s="4"/>
      <c r="I44" s="3" t="str">
        <f>IF($A44="ADD",IF(NOT(ISBLANK(H44)),_xlfn.XLOOKUP(H44,ud_side[lookupValue],ud_side[lookupKey],"ERROR"),""), "")</f>
        <v/>
      </c>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c r="U44" s="3" t="str">
        <f t="shared" si="0"/>
        <v/>
      </c>
      <c r="V44" s="3" t="str">
        <f>IF($A44="","",IF((AND($A44="ADD",OR(U44="",U44="Neither"))),"3",(_xlfn.XLOOKUP(U44,ud_replacement_status[lookupValue],ud_replacement_status[lookupKey],""))))</f>
        <v/>
      </c>
      <c r="W44" s="3" t="str">
        <f t="shared" si="1"/>
        <v/>
      </c>
      <c r="X44" s="3" t="str">
        <f>IF($A44="","",IF((AND($A44="ADD",OR(W44="",W44="In Use"))),"5",(_xlfn.XLOOKUP(W44,ud_asset_status[lookupValue],ud_asset_status[lookupKey],""))))</f>
        <v/>
      </c>
      <c r="Y44" s="7"/>
      <c r="AA44" s="3" t="str">
        <f>IF($A44="ADD",IF(NOT(ISBLANK(Z44)),_xlfn.XLOOKUP(Z44,ar_replace_reason[lookupValue],ar_replace_reason[lookupKey],"ERROR"),""), "")</f>
        <v/>
      </c>
      <c r="AB44" s="3" t="str">
        <f t="shared" si="2"/>
        <v/>
      </c>
      <c r="AC44" s="3" t="str">
        <f>IF($A44="","",IF((AND($A44="ADD",OR(AB44="",AB44="Queenstown-Lakes District Council"))),"70",(_xlfn.XLOOKUP(AB44,ud_organisation_owner[lookupValue],ud_organisation_owner[lookupKey],""))))</f>
        <v/>
      </c>
      <c r="AD44" s="3" t="str">
        <f t="shared" si="3"/>
        <v/>
      </c>
      <c r="AE44" s="3" t="str">
        <f>IF($A44="","",IF((AND($A44="ADD",OR(AD44="",AD44="Queenstown-Lakes District Council"))),"70",(_xlfn.XLOOKUP(AD44,ud_organisation_owner[lookupValue],ud_organisation_owner[lookupKey],""))))</f>
        <v/>
      </c>
      <c r="AF44" s="3" t="str">
        <f t="shared" si="4"/>
        <v/>
      </c>
      <c r="AG44" s="3" t="str">
        <f>IF($A44="","",IF((AND($A44="ADD",OR(AF44="",AF44="Local Authority"))),"17",(_xlfn.XLOOKUP(AF44,ud_sub_organisation[lookupValue],ud_sub_organisation[lookupKey],""))))</f>
        <v/>
      </c>
      <c r="AH44" s="3" t="str">
        <f t="shared" si="5"/>
        <v/>
      </c>
      <c r="AI44" s="3" t="str">
        <f>IF($A44="","",IF((AND($A44="ADD",OR(AH44="",AH44="Vested Assets"))),"12",(_xlfn.XLOOKUP(AH44,ud_work_category[lookupValue],ud_work_category[lookupKey],""))))</f>
        <v/>
      </c>
      <c r="AJ44" s="6"/>
      <c r="AK44" s="2" t="str">
        <f t="shared" si="6"/>
        <v/>
      </c>
      <c r="AL44" s="3" t="str">
        <f t="shared" si="7"/>
        <v/>
      </c>
      <c r="AM44" s="3" t="str">
        <f>IF($A44="","",IF((AND($A44="ADD",OR(AL44="",AL44="Excellent"))),"1",(_xlfn.XLOOKUP(AL44,condition[lookupValue],condition[lookupKey],""))))</f>
        <v/>
      </c>
      <c r="AN44" s="7" t="str">
        <f t="shared" si="8"/>
        <v/>
      </c>
      <c r="AO44" s="8"/>
    </row>
    <row r="45" spans="2:41" x14ac:dyDescent="0.25">
      <c r="B45" s="4"/>
      <c r="D45" s="3" t="str">
        <f>IF($A45="ADD",IF(NOT(ISBLANK(C45)),_xlfn.XLOOKUP(C45,roadnames[lookupValue],roadnames[lookupKey],"ERROR"),""), "")</f>
        <v/>
      </c>
      <c r="E45" s="5"/>
      <c r="F45" s="5"/>
      <c r="G45" s="4"/>
      <c r="I45" s="3" t="str">
        <f>IF($A45="ADD",IF(NOT(ISBLANK(H45)),_xlfn.XLOOKUP(H45,ud_side[lookupValue],ud_side[lookupKey],"ERROR"),""), "")</f>
        <v/>
      </c>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c r="U45" s="3" t="str">
        <f t="shared" si="0"/>
        <v/>
      </c>
      <c r="V45" s="3" t="str">
        <f>IF($A45="","",IF((AND($A45="ADD",OR(U45="",U45="Neither"))),"3",(_xlfn.XLOOKUP(U45,ud_replacement_status[lookupValue],ud_replacement_status[lookupKey],""))))</f>
        <v/>
      </c>
      <c r="W45" s="3" t="str">
        <f t="shared" si="1"/>
        <v/>
      </c>
      <c r="X45" s="3" t="str">
        <f>IF($A45="","",IF((AND($A45="ADD",OR(W45="",W45="In Use"))),"5",(_xlfn.XLOOKUP(W45,ud_asset_status[lookupValue],ud_asset_status[lookupKey],""))))</f>
        <v/>
      </c>
      <c r="Y45" s="7"/>
      <c r="AA45" s="3" t="str">
        <f>IF($A45="ADD",IF(NOT(ISBLANK(Z45)),_xlfn.XLOOKUP(Z45,ar_replace_reason[lookupValue],ar_replace_reason[lookupKey],"ERROR"),""), "")</f>
        <v/>
      </c>
      <c r="AB45" s="3" t="str">
        <f t="shared" si="2"/>
        <v/>
      </c>
      <c r="AC45" s="3" t="str">
        <f>IF($A45="","",IF((AND($A45="ADD",OR(AB45="",AB45="Queenstown-Lakes District Council"))),"70",(_xlfn.XLOOKUP(AB45,ud_organisation_owner[lookupValue],ud_organisation_owner[lookupKey],""))))</f>
        <v/>
      </c>
      <c r="AD45" s="3" t="str">
        <f t="shared" si="3"/>
        <v/>
      </c>
      <c r="AE45" s="3" t="str">
        <f>IF($A45="","",IF((AND($A45="ADD",OR(AD45="",AD45="Queenstown-Lakes District Council"))),"70",(_xlfn.XLOOKUP(AD45,ud_organisation_owner[lookupValue],ud_organisation_owner[lookupKey],""))))</f>
        <v/>
      </c>
      <c r="AF45" s="3" t="str">
        <f t="shared" si="4"/>
        <v/>
      </c>
      <c r="AG45" s="3" t="str">
        <f>IF($A45="","",IF((AND($A45="ADD",OR(AF45="",AF45="Local Authority"))),"17",(_xlfn.XLOOKUP(AF45,ud_sub_organisation[lookupValue],ud_sub_organisation[lookupKey],""))))</f>
        <v/>
      </c>
      <c r="AH45" s="3" t="str">
        <f t="shared" si="5"/>
        <v/>
      </c>
      <c r="AI45" s="3" t="str">
        <f>IF($A45="","",IF((AND($A45="ADD",OR(AH45="",AH45="Vested Assets"))),"12",(_xlfn.XLOOKUP(AH45,ud_work_category[lookupValue],ud_work_category[lookupKey],""))))</f>
        <v/>
      </c>
      <c r="AJ45" s="6"/>
      <c r="AK45" s="2" t="str">
        <f t="shared" si="6"/>
        <v/>
      </c>
      <c r="AL45" s="3" t="str">
        <f t="shared" si="7"/>
        <v/>
      </c>
      <c r="AM45" s="3" t="str">
        <f>IF($A45="","",IF((AND($A45="ADD",OR(AL45="",AL45="Excellent"))),"1",(_xlfn.XLOOKUP(AL45,condition[lookupValue],condition[lookupKey],""))))</f>
        <v/>
      </c>
      <c r="AN45" s="7" t="str">
        <f t="shared" si="8"/>
        <v/>
      </c>
      <c r="AO45" s="8"/>
    </row>
    <row r="46" spans="2:41" x14ac:dyDescent="0.25">
      <c r="B46" s="4"/>
      <c r="D46" s="3" t="str">
        <f>IF($A46="ADD",IF(NOT(ISBLANK(C46)),_xlfn.XLOOKUP(C46,roadnames[lookupValue],roadnames[lookupKey],"ERROR"),""), "")</f>
        <v/>
      </c>
      <c r="E46" s="5"/>
      <c r="F46" s="5"/>
      <c r="G46" s="4"/>
      <c r="I46" s="3" t="str">
        <f>IF($A46="ADD",IF(NOT(ISBLANK(H46)),_xlfn.XLOOKUP(H46,ud_side[lookupValue],ud_side[lookupKey],"ERROR"),""), "")</f>
        <v/>
      </c>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c r="U46" s="3" t="str">
        <f t="shared" si="0"/>
        <v/>
      </c>
      <c r="V46" s="3" t="str">
        <f>IF($A46="","",IF((AND($A46="ADD",OR(U46="",U46="Neither"))),"3",(_xlfn.XLOOKUP(U46,ud_replacement_status[lookupValue],ud_replacement_status[lookupKey],""))))</f>
        <v/>
      </c>
      <c r="W46" s="3" t="str">
        <f t="shared" si="1"/>
        <v/>
      </c>
      <c r="X46" s="3" t="str">
        <f>IF($A46="","",IF((AND($A46="ADD",OR(W46="",W46="In Use"))),"5",(_xlfn.XLOOKUP(W46,ud_asset_status[lookupValue],ud_asset_status[lookupKey],""))))</f>
        <v/>
      </c>
      <c r="Y46" s="7"/>
      <c r="AA46" s="3" t="str">
        <f>IF($A46="ADD",IF(NOT(ISBLANK(Z46)),_xlfn.XLOOKUP(Z46,ar_replace_reason[lookupValue],ar_replace_reason[lookupKey],"ERROR"),""), "")</f>
        <v/>
      </c>
      <c r="AB46" s="3" t="str">
        <f t="shared" si="2"/>
        <v/>
      </c>
      <c r="AC46" s="3" t="str">
        <f>IF($A46="","",IF((AND($A46="ADD",OR(AB46="",AB46="Queenstown-Lakes District Council"))),"70",(_xlfn.XLOOKUP(AB46,ud_organisation_owner[lookupValue],ud_organisation_owner[lookupKey],""))))</f>
        <v/>
      </c>
      <c r="AD46" s="3" t="str">
        <f t="shared" si="3"/>
        <v/>
      </c>
      <c r="AE46" s="3" t="str">
        <f>IF($A46="","",IF((AND($A46="ADD",OR(AD46="",AD46="Queenstown-Lakes District Council"))),"70",(_xlfn.XLOOKUP(AD46,ud_organisation_owner[lookupValue],ud_organisation_owner[lookupKey],""))))</f>
        <v/>
      </c>
      <c r="AF46" s="3" t="str">
        <f t="shared" si="4"/>
        <v/>
      </c>
      <c r="AG46" s="3" t="str">
        <f>IF($A46="","",IF((AND($A46="ADD",OR(AF46="",AF46="Local Authority"))),"17",(_xlfn.XLOOKUP(AF46,ud_sub_organisation[lookupValue],ud_sub_organisation[lookupKey],""))))</f>
        <v/>
      </c>
      <c r="AH46" s="3" t="str">
        <f t="shared" si="5"/>
        <v/>
      </c>
      <c r="AI46" s="3" t="str">
        <f>IF($A46="","",IF((AND($A46="ADD",OR(AH46="",AH46="Vested Assets"))),"12",(_xlfn.XLOOKUP(AH46,ud_work_category[lookupValue],ud_work_category[lookupKey],""))))</f>
        <v/>
      </c>
      <c r="AJ46" s="6"/>
      <c r="AK46" s="2" t="str">
        <f t="shared" si="6"/>
        <v/>
      </c>
      <c r="AL46" s="3" t="str">
        <f t="shared" si="7"/>
        <v/>
      </c>
      <c r="AM46" s="3" t="str">
        <f>IF($A46="","",IF((AND($A46="ADD",OR(AL46="",AL46="Excellent"))),"1",(_xlfn.XLOOKUP(AL46,condition[lookupValue],condition[lookupKey],""))))</f>
        <v/>
      </c>
      <c r="AN46" s="7" t="str">
        <f t="shared" si="8"/>
        <v/>
      </c>
      <c r="AO46" s="8"/>
    </row>
    <row r="47" spans="2:41" x14ac:dyDescent="0.25">
      <c r="B47" s="4"/>
      <c r="D47" s="3" t="str">
        <f>IF($A47="ADD",IF(NOT(ISBLANK(C47)),_xlfn.XLOOKUP(C47,roadnames[lookupValue],roadnames[lookupKey],"ERROR"),""), "")</f>
        <v/>
      </c>
      <c r="E47" s="5"/>
      <c r="F47" s="5"/>
      <c r="G47" s="4"/>
      <c r="I47" s="3" t="str">
        <f>IF($A47="ADD",IF(NOT(ISBLANK(H47)),_xlfn.XLOOKUP(H47,ud_side[lookupValue],ud_side[lookupKey],"ERROR"),""), "")</f>
        <v/>
      </c>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c r="U47" s="3" t="str">
        <f t="shared" si="0"/>
        <v/>
      </c>
      <c r="V47" s="3" t="str">
        <f>IF($A47="","",IF((AND($A47="ADD",OR(U47="",U47="Neither"))),"3",(_xlfn.XLOOKUP(U47,ud_replacement_status[lookupValue],ud_replacement_status[lookupKey],""))))</f>
        <v/>
      </c>
      <c r="W47" s="3" t="str">
        <f t="shared" si="1"/>
        <v/>
      </c>
      <c r="X47" s="3" t="str">
        <f>IF($A47="","",IF((AND($A47="ADD",OR(W47="",W47="In Use"))),"5",(_xlfn.XLOOKUP(W47,ud_asset_status[lookupValue],ud_asset_status[lookupKey],""))))</f>
        <v/>
      </c>
      <c r="Y47" s="7"/>
      <c r="AA47" s="3" t="str">
        <f>IF($A47="ADD",IF(NOT(ISBLANK(Z47)),_xlfn.XLOOKUP(Z47,ar_replace_reason[lookupValue],ar_replace_reason[lookupKey],"ERROR"),""), "")</f>
        <v/>
      </c>
      <c r="AB47" s="3" t="str">
        <f t="shared" si="2"/>
        <v/>
      </c>
      <c r="AC47" s="3" t="str">
        <f>IF($A47="","",IF((AND($A47="ADD",OR(AB47="",AB47="Queenstown-Lakes District Council"))),"70",(_xlfn.XLOOKUP(AB47,ud_organisation_owner[lookupValue],ud_organisation_owner[lookupKey],""))))</f>
        <v/>
      </c>
      <c r="AD47" s="3" t="str">
        <f t="shared" si="3"/>
        <v/>
      </c>
      <c r="AE47" s="3" t="str">
        <f>IF($A47="","",IF((AND($A47="ADD",OR(AD47="",AD47="Queenstown-Lakes District Council"))),"70",(_xlfn.XLOOKUP(AD47,ud_organisation_owner[lookupValue],ud_organisation_owner[lookupKey],""))))</f>
        <v/>
      </c>
      <c r="AF47" s="3" t="str">
        <f t="shared" si="4"/>
        <v/>
      </c>
      <c r="AG47" s="3" t="str">
        <f>IF($A47="","",IF((AND($A47="ADD",OR(AF47="",AF47="Local Authority"))),"17",(_xlfn.XLOOKUP(AF47,ud_sub_organisation[lookupValue],ud_sub_organisation[lookupKey],""))))</f>
        <v/>
      </c>
      <c r="AH47" s="3" t="str">
        <f t="shared" si="5"/>
        <v/>
      </c>
      <c r="AI47" s="3" t="str">
        <f>IF($A47="","",IF((AND($A47="ADD",OR(AH47="",AH47="Vested Assets"))),"12",(_xlfn.XLOOKUP(AH47,ud_work_category[lookupValue],ud_work_category[lookupKey],""))))</f>
        <v/>
      </c>
      <c r="AJ47" s="6"/>
      <c r="AK47" s="2" t="str">
        <f t="shared" si="6"/>
        <v/>
      </c>
      <c r="AL47" s="3" t="str">
        <f t="shared" si="7"/>
        <v/>
      </c>
      <c r="AM47" s="3" t="str">
        <f>IF($A47="","",IF((AND($A47="ADD",OR(AL47="",AL47="Excellent"))),"1",(_xlfn.XLOOKUP(AL47,condition[lookupValue],condition[lookupKey],""))))</f>
        <v/>
      </c>
      <c r="AN47" s="7" t="str">
        <f t="shared" si="8"/>
        <v/>
      </c>
      <c r="AO47" s="8"/>
    </row>
    <row r="48" spans="2:41" x14ac:dyDescent="0.25">
      <c r="B48" s="4"/>
      <c r="D48" s="3" t="str">
        <f>IF($A48="ADD",IF(NOT(ISBLANK(C48)),_xlfn.XLOOKUP(C48,roadnames[lookupValue],roadnames[lookupKey],"ERROR"),""), "")</f>
        <v/>
      </c>
      <c r="E48" s="5"/>
      <c r="F48" s="5"/>
      <c r="G48" s="4"/>
      <c r="I48" s="3" t="str">
        <f>IF($A48="ADD",IF(NOT(ISBLANK(H48)),_xlfn.XLOOKUP(H48,ud_side[lookupValue],ud_side[lookupKey],"ERROR"),""), "")</f>
        <v/>
      </c>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c r="U48" s="3" t="str">
        <f t="shared" si="0"/>
        <v/>
      </c>
      <c r="V48" s="3" t="str">
        <f>IF($A48="","",IF((AND($A48="ADD",OR(U48="",U48="Neither"))),"3",(_xlfn.XLOOKUP(U48,ud_replacement_status[lookupValue],ud_replacement_status[lookupKey],""))))</f>
        <v/>
      </c>
      <c r="W48" s="3" t="str">
        <f t="shared" si="1"/>
        <v/>
      </c>
      <c r="X48" s="3" t="str">
        <f>IF($A48="","",IF((AND($A48="ADD",OR(W48="",W48="In Use"))),"5",(_xlfn.XLOOKUP(W48,ud_asset_status[lookupValue],ud_asset_status[lookupKey],""))))</f>
        <v/>
      </c>
      <c r="Y48" s="7"/>
      <c r="AA48" s="3" t="str">
        <f>IF($A48="ADD",IF(NOT(ISBLANK(Z48)),_xlfn.XLOOKUP(Z48,ar_replace_reason[lookupValue],ar_replace_reason[lookupKey],"ERROR"),""), "")</f>
        <v/>
      </c>
      <c r="AB48" s="3" t="str">
        <f t="shared" si="2"/>
        <v/>
      </c>
      <c r="AC48" s="3" t="str">
        <f>IF($A48="","",IF((AND($A48="ADD",OR(AB48="",AB48="Queenstown-Lakes District Council"))),"70",(_xlfn.XLOOKUP(AB48,ud_organisation_owner[lookupValue],ud_organisation_owner[lookupKey],""))))</f>
        <v/>
      </c>
      <c r="AD48" s="3" t="str">
        <f t="shared" si="3"/>
        <v/>
      </c>
      <c r="AE48" s="3" t="str">
        <f>IF($A48="","",IF((AND($A48="ADD",OR(AD48="",AD48="Queenstown-Lakes District Council"))),"70",(_xlfn.XLOOKUP(AD48,ud_organisation_owner[lookupValue],ud_organisation_owner[lookupKey],""))))</f>
        <v/>
      </c>
      <c r="AF48" s="3" t="str">
        <f t="shared" si="4"/>
        <v/>
      </c>
      <c r="AG48" s="3" t="str">
        <f>IF($A48="","",IF((AND($A48="ADD",OR(AF48="",AF48="Local Authority"))),"17",(_xlfn.XLOOKUP(AF48,ud_sub_organisation[lookupValue],ud_sub_organisation[lookupKey],""))))</f>
        <v/>
      </c>
      <c r="AH48" s="3" t="str">
        <f t="shared" si="5"/>
        <v/>
      </c>
      <c r="AI48" s="3" t="str">
        <f>IF($A48="","",IF((AND($A48="ADD",OR(AH48="",AH48="Vested Assets"))),"12",(_xlfn.XLOOKUP(AH48,ud_work_category[lookupValue],ud_work_category[lookupKey],""))))</f>
        <v/>
      </c>
      <c r="AJ48" s="6"/>
      <c r="AK48" s="2" t="str">
        <f t="shared" si="6"/>
        <v/>
      </c>
      <c r="AL48" s="3" t="str">
        <f t="shared" si="7"/>
        <v/>
      </c>
      <c r="AM48" s="3" t="str">
        <f>IF($A48="","",IF((AND($A48="ADD",OR(AL48="",AL48="Excellent"))),"1",(_xlfn.XLOOKUP(AL48,condition[lookupValue],condition[lookupKey],""))))</f>
        <v/>
      </c>
      <c r="AN48" s="7" t="str">
        <f t="shared" si="8"/>
        <v/>
      </c>
      <c r="AO48" s="8"/>
    </row>
    <row r="49" spans="2:41" x14ac:dyDescent="0.25">
      <c r="B49" s="4"/>
      <c r="D49" s="3" t="str">
        <f>IF($A49="ADD",IF(NOT(ISBLANK(C49)),_xlfn.XLOOKUP(C49,roadnames[lookupValue],roadnames[lookupKey],"ERROR"),""), "")</f>
        <v/>
      </c>
      <c r="E49" s="5"/>
      <c r="F49" s="5"/>
      <c r="G49" s="4"/>
      <c r="I49" s="3" t="str">
        <f>IF($A49="ADD",IF(NOT(ISBLANK(H49)),_xlfn.XLOOKUP(H49,ud_side[lookupValue],ud_side[lookupKey],"ERROR"),""), "")</f>
        <v/>
      </c>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c r="U49" s="3" t="str">
        <f t="shared" si="0"/>
        <v/>
      </c>
      <c r="V49" s="3" t="str">
        <f>IF($A49="","",IF((AND($A49="ADD",OR(U49="",U49="Neither"))),"3",(_xlfn.XLOOKUP(U49,ud_replacement_status[lookupValue],ud_replacement_status[lookupKey],""))))</f>
        <v/>
      </c>
      <c r="W49" s="3" t="str">
        <f t="shared" si="1"/>
        <v/>
      </c>
      <c r="X49" s="3" t="str">
        <f>IF($A49="","",IF((AND($A49="ADD",OR(W49="",W49="In Use"))),"5",(_xlfn.XLOOKUP(W49,ud_asset_status[lookupValue],ud_asset_status[lookupKey],""))))</f>
        <v/>
      </c>
      <c r="Y49" s="7"/>
      <c r="AA49" s="3" t="str">
        <f>IF($A49="ADD",IF(NOT(ISBLANK(Z49)),_xlfn.XLOOKUP(Z49,ar_replace_reason[lookupValue],ar_replace_reason[lookupKey],"ERROR"),""), "")</f>
        <v/>
      </c>
      <c r="AB49" s="3" t="str">
        <f t="shared" si="2"/>
        <v/>
      </c>
      <c r="AC49" s="3" t="str">
        <f>IF($A49="","",IF((AND($A49="ADD",OR(AB49="",AB49="Queenstown-Lakes District Council"))),"70",(_xlfn.XLOOKUP(AB49,ud_organisation_owner[lookupValue],ud_organisation_owner[lookupKey],""))))</f>
        <v/>
      </c>
      <c r="AD49" s="3" t="str">
        <f t="shared" si="3"/>
        <v/>
      </c>
      <c r="AE49" s="3" t="str">
        <f>IF($A49="","",IF((AND($A49="ADD",OR(AD49="",AD49="Queenstown-Lakes District Council"))),"70",(_xlfn.XLOOKUP(AD49,ud_organisation_owner[lookupValue],ud_organisation_owner[lookupKey],""))))</f>
        <v/>
      </c>
      <c r="AF49" s="3" t="str">
        <f t="shared" si="4"/>
        <v/>
      </c>
      <c r="AG49" s="3" t="str">
        <f>IF($A49="","",IF((AND($A49="ADD",OR(AF49="",AF49="Local Authority"))),"17",(_xlfn.XLOOKUP(AF49,ud_sub_organisation[lookupValue],ud_sub_organisation[lookupKey],""))))</f>
        <v/>
      </c>
      <c r="AH49" s="3" t="str">
        <f t="shared" si="5"/>
        <v/>
      </c>
      <c r="AI49" s="3" t="str">
        <f>IF($A49="","",IF((AND($A49="ADD",OR(AH49="",AH49="Vested Assets"))),"12",(_xlfn.XLOOKUP(AH49,ud_work_category[lookupValue],ud_work_category[lookupKey],""))))</f>
        <v/>
      </c>
      <c r="AJ49" s="6"/>
      <c r="AK49" s="2" t="str">
        <f t="shared" si="6"/>
        <v/>
      </c>
      <c r="AL49" s="3" t="str">
        <f t="shared" si="7"/>
        <v/>
      </c>
      <c r="AM49" s="3" t="str">
        <f>IF($A49="","",IF((AND($A49="ADD",OR(AL49="",AL49="Excellent"))),"1",(_xlfn.XLOOKUP(AL49,condition[lookupValue],condition[lookupKey],""))))</f>
        <v/>
      </c>
      <c r="AN49" s="7" t="str">
        <f t="shared" si="8"/>
        <v/>
      </c>
      <c r="AO49" s="8"/>
    </row>
    <row r="50" spans="2:41" x14ac:dyDescent="0.25">
      <c r="B50" s="4"/>
      <c r="D50" s="3" t="str">
        <f>IF($A50="ADD",IF(NOT(ISBLANK(C50)),_xlfn.XLOOKUP(C50,roadnames[lookupValue],roadnames[lookupKey],"ERROR"),""), "")</f>
        <v/>
      </c>
      <c r="E50" s="5"/>
      <c r="F50" s="5"/>
      <c r="G50" s="4"/>
      <c r="I50" s="3" t="str">
        <f>IF($A50="ADD",IF(NOT(ISBLANK(H50)),_xlfn.XLOOKUP(H50,ud_side[lookupValue],ud_side[lookupKey],"ERROR"),""), "")</f>
        <v/>
      </c>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c r="U50" s="3" t="str">
        <f t="shared" si="0"/>
        <v/>
      </c>
      <c r="V50" s="3" t="str">
        <f>IF($A50="","",IF((AND($A50="ADD",OR(U50="",U50="Neither"))),"3",(_xlfn.XLOOKUP(U50,ud_replacement_status[lookupValue],ud_replacement_status[lookupKey],""))))</f>
        <v/>
      </c>
      <c r="W50" s="3" t="str">
        <f t="shared" si="1"/>
        <v/>
      </c>
      <c r="X50" s="3" t="str">
        <f>IF($A50="","",IF((AND($A50="ADD",OR(W50="",W50="In Use"))),"5",(_xlfn.XLOOKUP(W50,ud_asset_status[lookupValue],ud_asset_status[lookupKey],""))))</f>
        <v/>
      </c>
      <c r="Y50" s="7"/>
      <c r="AA50" s="3" t="str">
        <f>IF($A50="ADD",IF(NOT(ISBLANK(Z50)),_xlfn.XLOOKUP(Z50,ar_replace_reason[lookupValue],ar_replace_reason[lookupKey],"ERROR"),""), "")</f>
        <v/>
      </c>
      <c r="AB50" s="3" t="str">
        <f t="shared" si="2"/>
        <v/>
      </c>
      <c r="AC50" s="3" t="str">
        <f>IF($A50="","",IF((AND($A50="ADD",OR(AB50="",AB50="Queenstown-Lakes District Council"))),"70",(_xlfn.XLOOKUP(AB50,ud_organisation_owner[lookupValue],ud_organisation_owner[lookupKey],""))))</f>
        <v/>
      </c>
      <c r="AD50" s="3" t="str">
        <f t="shared" si="3"/>
        <v/>
      </c>
      <c r="AE50" s="3" t="str">
        <f>IF($A50="","",IF((AND($A50="ADD",OR(AD50="",AD50="Queenstown-Lakes District Council"))),"70",(_xlfn.XLOOKUP(AD50,ud_organisation_owner[lookupValue],ud_organisation_owner[lookupKey],""))))</f>
        <v/>
      </c>
      <c r="AF50" s="3" t="str">
        <f t="shared" si="4"/>
        <v/>
      </c>
      <c r="AG50" s="3" t="str">
        <f>IF($A50="","",IF((AND($A50="ADD",OR(AF50="",AF50="Local Authority"))),"17",(_xlfn.XLOOKUP(AF50,ud_sub_organisation[lookupValue],ud_sub_organisation[lookupKey],""))))</f>
        <v/>
      </c>
      <c r="AH50" s="3" t="str">
        <f t="shared" si="5"/>
        <v/>
      </c>
      <c r="AI50" s="3" t="str">
        <f>IF($A50="","",IF((AND($A50="ADD",OR(AH50="",AH50="Vested Assets"))),"12",(_xlfn.XLOOKUP(AH50,ud_work_category[lookupValue],ud_work_category[lookupKey],""))))</f>
        <v/>
      </c>
      <c r="AJ50" s="6"/>
      <c r="AK50" s="2" t="str">
        <f t="shared" si="6"/>
        <v/>
      </c>
      <c r="AL50" s="3" t="str">
        <f t="shared" si="7"/>
        <v/>
      </c>
      <c r="AM50" s="3" t="str">
        <f>IF($A50="","",IF((AND($A50="ADD",OR(AL50="",AL50="Excellent"))),"1",(_xlfn.XLOOKUP(AL50,condition[lookupValue],condition[lookupKey],""))))</f>
        <v/>
      </c>
      <c r="AN50" s="7" t="str">
        <f t="shared" si="8"/>
        <v/>
      </c>
      <c r="AO50" s="8"/>
    </row>
    <row r="51" spans="2:41" x14ac:dyDescent="0.25">
      <c r="B51" s="4"/>
      <c r="D51" s="3" t="str">
        <f>IF($A51="ADD",IF(NOT(ISBLANK(C51)),_xlfn.XLOOKUP(C51,roadnames[lookupValue],roadnames[lookupKey],"ERROR"),""), "")</f>
        <v/>
      </c>
      <c r="E51" s="5"/>
      <c r="F51" s="5"/>
      <c r="G51" s="4"/>
      <c r="I51" s="3" t="str">
        <f>IF($A51="ADD",IF(NOT(ISBLANK(H51)),_xlfn.XLOOKUP(H51,ud_side[lookupValue],ud_side[lookupKey],"ERROR"),""), "")</f>
        <v/>
      </c>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c r="U51" s="3" t="str">
        <f t="shared" si="0"/>
        <v/>
      </c>
      <c r="V51" s="3" t="str">
        <f>IF($A51="","",IF((AND($A51="ADD",OR(U51="",U51="Neither"))),"3",(_xlfn.XLOOKUP(U51,ud_replacement_status[lookupValue],ud_replacement_status[lookupKey],""))))</f>
        <v/>
      </c>
      <c r="W51" s="3" t="str">
        <f t="shared" si="1"/>
        <v/>
      </c>
      <c r="X51" s="3" t="str">
        <f>IF($A51="","",IF((AND($A51="ADD",OR(W51="",W51="In Use"))),"5",(_xlfn.XLOOKUP(W51,ud_asset_status[lookupValue],ud_asset_status[lookupKey],""))))</f>
        <v/>
      </c>
      <c r="Y51" s="7"/>
      <c r="AA51" s="3" t="str">
        <f>IF($A51="ADD",IF(NOT(ISBLANK(Z51)),_xlfn.XLOOKUP(Z51,ar_replace_reason[lookupValue],ar_replace_reason[lookupKey],"ERROR"),""), "")</f>
        <v/>
      </c>
      <c r="AB51" s="3" t="str">
        <f t="shared" si="2"/>
        <v/>
      </c>
      <c r="AC51" s="3" t="str">
        <f>IF($A51="","",IF((AND($A51="ADD",OR(AB51="",AB51="Queenstown-Lakes District Council"))),"70",(_xlfn.XLOOKUP(AB51,ud_organisation_owner[lookupValue],ud_organisation_owner[lookupKey],""))))</f>
        <v/>
      </c>
      <c r="AD51" s="3" t="str">
        <f t="shared" si="3"/>
        <v/>
      </c>
      <c r="AE51" s="3" t="str">
        <f>IF($A51="","",IF((AND($A51="ADD",OR(AD51="",AD51="Queenstown-Lakes District Council"))),"70",(_xlfn.XLOOKUP(AD51,ud_organisation_owner[lookupValue],ud_organisation_owner[lookupKey],""))))</f>
        <v/>
      </c>
      <c r="AF51" s="3" t="str">
        <f t="shared" si="4"/>
        <v/>
      </c>
      <c r="AG51" s="3" t="str">
        <f>IF($A51="","",IF((AND($A51="ADD",OR(AF51="",AF51="Local Authority"))),"17",(_xlfn.XLOOKUP(AF51,ud_sub_organisation[lookupValue],ud_sub_organisation[lookupKey],""))))</f>
        <v/>
      </c>
      <c r="AH51" s="3" t="str">
        <f t="shared" si="5"/>
        <v/>
      </c>
      <c r="AI51" s="3" t="str">
        <f>IF($A51="","",IF((AND($A51="ADD",OR(AH51="",AH51="Vested Assets"))),"12",(_xlfn.XLOOKUP(AH51,ud_work_category[lookupValue],ud_work_category[lookupKey],""))))</f>
        <v/>
      </c>
      <c r="AJ51" s="6"/>
      <c r="AK51" s="2" t="str">
        <f t="shared" si="6"/>
        <v/>
      </c>
      <c r="AL51" s="3" t="str">
        <f t="shared" si="7"/>
        <v/>
      </c>
      <c r="AM51" s="3" t="str">
        <f>IF($A51="","",IF((AND($A51="ADD",OR(AL51="",AL51="Excellent"))),"1",(_xlfn.XLOOKUP(AL51,condition[lookupValue],condition[lookupKey],""))))</f>
        <v/>
      </c>
      <c r="AN51" s="7" t="str">
        <f t="shared" si="8"/>
        <v/>
      </c>
      <c r="AO51" s="8"/>
    </row>
    <row r="52" spans="2:41" x14ac:dyDescent="0.25">
      <c r="B52" s="4"/>
      <c r="D52" s="3" t="str">
        <f>IF($A52="ADD",IF(NOT(ISBLANK(C52)),_xlfn.XLOOKUP(C52,roadnames[lookupValue],roadnames[lookupKey],"ERROR"),""), "")</f>
        <v/>
      </c>
      <c r="E52" s="5"/>
      <c r="F52" s="5"/>
      <c r="G52" s="4"/>
      <c r="I52" s="3" t="str">
        <f>IF($A52="ADD",IF(NOT(ISBLANK(H52)),_xlfn.XLOOKUP(H52,ud_side[lookupValue],ud_side[lookupKey],"ERROR"),""), "")</f>
        <v/>
      </c>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c r="U52" s="3" t="str">
        <f t="shared" si="0"/>
        <v/>
      </c>
      <c r="V52" s="3" t="str">
        <f>IF($A52="","",IF((AND($A52="ADD",OR(U52="",U52="Neither"))),"3",(_xlfn.XLOOKUP(U52,ud_replacement_status[lookupValue],ud_replacement_status[lookupKey],""))))</f>
        <v/>
      </c>
      <c r="W52" s="3" t="str">
        <f t="shared" si="1"/>
        <v/>
      </c>
      <c r="X52" s="3" t="str">
        <f>IF($A52="","",IF((AND($A52="ADD",OR(W52="",W52="In Use"))),"5",(_xlfn.XLOOKUP(W52,ud_asset_status[lookupValue],ud_asset_status[lookupKey],""))))</f>
        <v/>
      </c>
      <c r="Y52" s="7"/>
      <c r="AA52" s="3" t="str">
        <f>IF($A52="ADD",IF(NOT(ISBLANK(Z52)),_xlfn.XLOOKUP(Z52,ar_replace_reason[lookupValue],ar_replace_reason[lookupKey],"ERROR"),""), "")</f>
        <v/>
      </c>
      <c r="AB52" s="3" t="str">
        <f t="shared" si="2"/>
        <v/>
      </c>
      <c r="AC52" s="3" t="str">
        <f>IF($A52="","",IF((AND($A52="ADD",OR(AB52="",AB52="Queenstown-Lakes District Council"))),"70",(_xlfn.XLOOKUP(AB52,ud_organisation_owner[lookupValue],ud_organisation_owner[lookupKey],""))))</f>
        <v/>
      </c>
      <c r="AD52" s="3" t="str">
        <f t="shared" si="3"/>
        <v/>
      </c>
      <c r="AE52" s="3" t="str">
        <f>IF($A52="","",IF((AND($A52="ADD",OR(AD52="",AD52="Queenstown-Lakes District Council"))),"70",(_xlfn.XLOOKUP(AD52,ud_organisation_owner[lookupValue],ud_organisation_owner[lookupKey],""))))</f>
        <v/>
      </c>
      <c r="AF52" s="3" t="str">
        <f t="shared" si="4"/>
        <v/>
      </c>
      <c r="AG52" s="3" t="str">
        <f>IF($A52="","",IF((AND($A52="ADD",OR(AF52="",AF52="Local Authority"))),"17",(_xlfn.XLOOKUP(AF52,ud_sub_organisation[lookupValue],ud_sub_organisation[lookupKey],""))))</f>
        <v/>
      </c>
      <c r="AH52" s="3" t="str">
        <f t="shared" si="5"/>
        <v/>
      </c>
      <c r="AI52" s="3" t="str">
        <f>IF($A52="","",IF((AND($A52="ADD",OR(AH52="",AH52="Vested Assets"))),"12",(_xlfn.XLOOKUP(AH52,ud_work_category[lookupValue],ud_work_category[lookupKey],""))))</f>
        <v/>
      </c>
      <c r="AJ52" s="6"/>
      <c r="AK52" s="2" t="str">
        <f t="shared" si="6"/>
        <v/>
      </c>
      <c r="AL52" s="3" t="str">
        <f t="shared" si="7"/>
        <v/>
      </c>
      <c r="AM52" s="3" t="str">
        <f>IF($A52="","",IF((AND($A52="ADD",OR(AL52="",AL52="Excellent"))),"1",(_xlfn.XLOOKUP(AL52,condition[lookupValue],condition[lookupKey],""))))</f>
        <v/>
      </c>
      <c r="AN52" s="7" t="str">
        <f t="shared" si="8"/>
        <v/>
      </c>
      <c r="AO52" s="8"/>
    </row>
    <row r="53" spans="2:41" x14ac:dyDescent="0.25">
      <c r="B53" s="4"/>
      <c r="D53" s="3" t="str">
        <f>IF($A53="ADD",IF(NOT(ISBLANK(C53)),_xlfn.XLOOKUP(C53,roadnames[lookupValue],roadnames[lookupKey],"ERROR"),""), "")</f>
        <v/>
      </c>
      <c r="E53" s="5"/>
      <c r="F53" s="5"/>
      <c r="G53" s="4"/>
      <c r="I53" s="3" t="str">
        <f>IF($A53="ADD",IF(NOT(ISBLANK(H53)),_xlfn.XLOOKUP(H53,ud_side[lookupValue],ud_side[lookupKey],"ERROR"),""), "")</f>
        <v/>
      </c>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c r="U53" s="3" t="str">
        <f t="shared" si="0"/>
        <v/>
      </c>
      <c r="V53" s="3" t="str">
        <f>IF($A53="","",IF((AND($A53="ADD",OR(U53="",U53="Neither"))),"3",(_xlfn.XLOOKUP(U53,ud_replacement_status[lookupValue],ud_replacement_status[lookupKey],""))))</f>
        <v/>
      </c>
      <c r="W53" s="3" t="str">
        <f t="shared" si="1"/>
        <v/>
      </c>
      <c r="X53" s="3" t="str">
        <f>IF($A53="","",IF((AND($A53="ADD",OR(W53="",W53="In Use"))),"5",(_xlfn.XLOOKUP(W53,ud_asset_status[lookupValue],ud_asset_status[lookupKey],""))))</f>
        <v/>
      </c>
      <c r="Y53" s="7"/>
      <c r="AA53" s="3" t="str">
        <f>IF($A53="ADD",IF(NOT(ISBLANK(Z53)),_xlfn.XLOOKUP(Z53,ar_replace_reason[lookupValue],ar_replace_reason[lookupKey],"ERROR"),""), "")</f>
        <v/>
      </c>
      <c r="AB53" s="3" t="str">
        <f t="shared" si="2"/>
        <v/>
      </c>
      <c r="AC53" s="3" t="str">
        <f>IF($A53="","",IF((AND($A53="ADD",OR(AB53="",AB53="Queenstown-Lakes District Council"))),"70",(_xlfn.XLOOKUP(AB53,ud_organisation_owner[lookupValue],ud_organisation_owner[lookupKey],""))))</f>
        <v/>
      </c>
      <c r="AD53" s="3" t="str">
        <f t="shared" si="3"/>
        <v/>
      </c>
      <c r="AE53" s="3" t="str">
        <f>IF($A53="","",IF((AND($A53="ADD",OR(AD53="",AD53="Queenstown-Lakes District Council"))),"70",(_xlfn.XLOOKUP(AD53,ud_organisation_owner[lookupValue],ud_organisation_owner[lookupKey],""))))</f>
        <v/>
      </c>
      <c r="AF53" s="3" t="str">
        <f t="shared" si="4"/>
        <v/>
      </c>
      <c r="AG53" s="3" t="str">
        <f>IF($A53="","",IF((AND($A53="ADD",OR(AF53="",AF53="Local Authority"))),"17",(_xlfn.XLOOKUP(AF53,ud_sub_organisation[lookupValue],ud_sub_organisation[lookupKey],""))))</f>
        <v/>
      </c>
      <c r="AH53" s="3" t="str">
        <f t="shared" si="5"/>
        <v/>
      </c>
      <c r="AI53" s="3" t="str">
        <f>IF($A53="","",IF((AND($A53="ADD",OR(AH53="",AH53="Vested Assets"))),"12",(_xlfn.XLOOKUP(AH53,ud_work_category[lookupValue],ud_work_category[lookupKey],""))))</f>
        <v/>
      </c>
      <c r="AJ53" s="6"/>
      <c r="AK53" s="2" t="str">
        <f t="shared" si="6"/>
        <v/>
      </c>
      <c r="AL53" s="3" t="str">
        <f t="shared" si="7"/>
        <v/>
      </c>
      <c r="AM53" s="3" t="str">
        <f>IF($A53="","",IF((AND($A53="ADD",OR(AL53="",AL53="Excellent"))),"1",(_xlfn.XLOOKUP(AL53,condition[lookupValue],condition[lookupKey],""))))</f>
        <v/>
      </c>
      <c r="AN53" s="7" t="str">
        <f t="shared" si="8"/>
        <v/>
      </c>
      <c r="AO53" s="8"/>
    </row>
    <row r="54" spans="2:41" x14ac:dyDescent="0.25">
      <c r="B54" s="4"/>
      <c r="D54" s="3" t="str">
        <f>IF($A54="ADD",IF(NOT(ISBLANK(C54)),_xlfn.XLOOKUP(C54,roadnames[lookupValue],roadnames[lookupKey],"ERROR"),""), "")</f>
        <v/>
      </c>
      <c r="E54" s="5"/>
      <c r="F54" s="5"/>
      <c r="G54" s="4"/>
      <c r="I54" s="3" t="str">
        <f>IF($A54="ADD",IF(NOT(ISBLANK(H54)),_xlfn.XLOOKUP(H54,ud_side[lookupValue],ud_side[lookupKey],"ERROR"),""), "")</f>
        <v/>
      </c>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c r="U54" s="3" t="str">
        <f t="shared" si="0"/>
        <v/>
      </c>
      <c r="V54" s="3" t="str">
        <f>IF($A54="","",IF((AND($A54="ADD",OR(U54="",U54="Neither"))),"3",(_xlfn.XLOOKUP(U54,ud_replacement_status[lookupValue],ud_replacement_status[lookupKey],""))))</f>
        <v/>
      </c>
      <c r="W54" s="3" t="str">
        <f t="shared" si="1"/>
        <v/>
      </c>
      <c r="X54" s="3" t="str">
        <f>IF($A54="","",IF((AND($A54="ADD",OR(W54="",W54="In Use"))),"5",(_xlfn.XLOOKUP(W54,ud_asset_status[lookupValue],ud_asset_status[lookupKey],""))))</f>
        <v/>
      </c>
      <c r="Y54" s="7"/>
      <c r="AA54" s="3" t="str">
        <f>IF($A54="ADD",IF(NOT(ISBLANK(Z54)),_xlfn.XLOOKUP(Z54,ar_replace_reason[lookupValue],ar_replace_reason[lookupKey],"ERROR"),""), "")</f>
        <v/>
      </c>
      <c r="AB54" s="3" t="str">
        <f t="shared" si="2"/>
        <v/>
      </c>
      <c r="AC54" s="3" t="str">
        <f>IF($A54="","",IF((AND($A54="ADD",OR(AB54="",AB54="Queenstown-Lakes District Council"))),"70",(_xlfn.XLOOKUP(AB54,ud_organisation_owner[lookupValue],ud_organisation_owner[lookupKey],""))))</f>
        <v/>
      </c>
      <c r="AD54" s="3" t="str">
        <f t="shared" si="3"/>
        <v/>
      </c>
      <c r="AE54" s="3" t="str">
        <f>IF($A54="","",IF((AND($A54="ADD",OR(AD54="",AD54="Queenstown-Lakes District Council"))),"70",(_xlfn.XLOOKUP(AD54,ud_organisation_owner[lookupValue],ud_organisation_owner[lookupKey],""))))</f>
        <v/>
      </c>
      <c r="AF54" s="3" t="str">
        <f t="shared" si="4"/>
        <v/>
      </c>
      <c r="AG54" s="3" t="str">
        <f>IF($A54="","",IF((AND($A54="ADD",OR(AF54="",AF54="Local Authority"))),"17",(_xlfn.XLOOKUP(AF54,ud_sub_organisation[lookupValue],ud_sub_organisation[lookupKey],""))))</f>
        <v/>
      </c>
      <c r="AH54" s="3" t="str">
        <f t="shared" si="5"/>
        <v/>
      </c>
      <c r="AI54" s="3" t="str">
        <f>IF($A54="","",IF((AND($A54="ADD",OR(AH54="",AH54="Vested Assets"))),"12",(_xlfn.XLOOKUP(AH54,ud_work_category[lookupValue],ud_work_category[lookupKey],""))))</f>
        <v/>
      </c>
      <c r="AJ54" s="6"/>
      <c r="AK54" s="2" t="str">
        <f t="shared" si="6"/>
        <v/>
      </c>
      <c r="AL54" s="3" t="str">
        <f t="shared" si="7"/>
        <v/>
      </c>
      <c r="AM54" s="3" t="str">
        <f>IF($A54="","",IF((AND($A54="ADD",OR(AL54="",AL54="Excellent"))),"1",(_xlfn.XLOOKUP(AL54,condition[lookupValue],condition[lookupKey],""))))</f>
        <v/>
      </c>
      <c r="AN54" s="7" t="str">
        <f t="shared" si="8"/>
        <v/>
      </c>
      <c r="AO54" s="8"/>
    </row>
    <row r="55" spans="2:41" x14ac:dyDescent="0.25">
      <c r="B55" s="4"/>
      <c r="D55" s="3" t="str">
        <f>IF($A55="ADD",IF(NOT(ISBLANK(C55)),_xlfn.XLOOKUP(C55,roadnames[lookupValue],roadnames[lookupKey],"ERROR"),""), "")</f>
        <v/>
      </c>
      <c r="E55" s="5"/>
      <c r="F55" s="5"/>
      <c r="G55" s="4"/>
      <c r="I55" s="3" t="str">
        <f>IF($A55="ADD",IF(NOT(ISBLANK(H55)),_xlfn.XLOOKUP(H55,ud_side[lookupValue],ud_side[lookupKey],"ERROR"),""), "")</f>
        <v/>
      </c>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c r="U55" s="3" t="str">
        <f t="shared" si="0"/>
        <v/>
      </c>
      <c r="V55" s="3" t="str">
        <f>IF($A55="","",IF((AND($A55="ADD",OR(U55="",U55="Neither"))),"3",(_xlfn.XLOOKUP(U55,ud_replacement_status[lookupValue],ud_replacement_status[lookupKey],""))))</f>
        <v/>
      </c>
      <c r="W55" s="3" t="str">
        <f t="shared" si="1"/>
        <v/>
      </c>
      <c r="X55" s="3" t="str">
        <f>IF($A55="","",IF((AND($A55="ADD",OR(W55="",W55="In Use"))),"5",(_xlfn.XLOOKUP(W55,ud_asset_status[lookupValue],ud_asset_status[lookupKey],""))))</f>
        <v/>
      </c>
      <c r="Y55" s="7"/>
      <c r="AA55" s="3" t="str">
        <f>IF($A55="ADD",IF(NOT(ISBLANK(Z55)),_xlfn.XLOOKUP(Z55,ar_replace_reason[lookupValue],ar_replace_reason[lookupKey],"ERROR"),""), "")</f>
        <v/>
      </c>
      <c r="AB55" s="3" t="str">
        <f t="shared" si="2"/>
        <v/>
      </c>
      <c r="AC55" s="3" t="str">
        <f>IF($A55="","",IF((AND($A55="ADD",OR(AB55="",AB55="Queenstown-Lakes District Council"))),"70",(_xlfn.XLOOKUP(AB55,ud_organisation_owner[lookupValue],ud_organisation_owner[lookupKey],""))))</f>
        <v/>
      </c>
      <c r="AD55" s="3" t="str">
        <f t="shared" si="3"/>
        <v/>
      </c>
      <c r="AE55" s="3" t="str">
        <f>IF($A55="","",IF((AND($A55="ADD",OR(AD55="",AD55="Queenstown-Lakes District Council"))),"70",(_xlfn.XLOOKUP(AD55,ud_organisation_owner[lookupValue],ud_organisation_owner[lookupKey],""))))</f>
        <v/>
      </c>
      <c r="AF55" s="3" t="str">
        <f t="shared" si="4"/>
        <v/>
      </c>
      <c r="AG55" s="3" t="str">
        <f>IF($A55="","",IF((AND($A55="ADD",OR(AF55="",AF55="Local Authority"))),"17",(_xlfn.XLOOKUP(AF55,ud_sub_organisation[lookupValue],ud_sub_organisation[lookupKey],""))))</f>
        <v/>
      </c>
      <c r="AH55" s="3" t="str">
        <f t="shared" si="5"/>
        <v/>
      </c>
      <c r="AI55" s="3" t="str">
        <f>IF($A55="","",IF((AND($A55="ADD",OR(AH55="",AH55="Vested Assets"))),"12",(_xlfn.XLOOKUP(AH55,ud_work_category[lookupValue],ud_work_category[lookupKey],""))))</f>
        <v/>
      </c>
      <c r="AJ55" s="6"/>
      <c r="AK55" s="2" t="str">
        <f t="shared" si="6"/>
        <v/>
      </c>
      <c r="AL55" s="3" t="str">
        <f t="shared" si="7"/>
        <v/>
      </c>
      <c r="AM55" s="3" t="str">
        <f>IF($A55="","",IF((AND($A55="ADD",OR(AL55="",AL55="Excellent"))),"1",(_xlfn.XLOOKUP(AL55,condition[lookupValue],condition[lookupKey],""))))</f>
        <v/>
      </c>
      <c r="AN55" s="7" t="str">
        <f t="shared" si="8"/>
        <v/>
      </c>
      <c r="AO55" s="8"/>
    </row>
    <row r="56" spans="2:41" x14ac:dyDescent="0.25">
      <c r="B56" s="4"/>
      <c r="D56" s="3" t="str">
        <f>IF($A56="ADD",IF(NOT(ISBLANK(C56)),_xlfn.XLOOKUP(C56,roadnames[lookupValue],roadnames[lookupKey],"ERROR"),""), "")</f>
        <v/>
      </c>
      <c r="E56" s="5"/>
      <c r="F56" s="5"/>
      <c r="G56" s="4"/>
      <c r="I56" s="3" t="str">
        <f>IF($A56="ADD",IF(NOT(ISBLANK(H56)),_xlfn.XLOOKUP(H56,ud_side[lookupValue],ud_side[lookupKey],"ERROR"),""), "")</f>
        <v/>
      </c>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c r="U56" s="3" t="str">
        <f t="shared" si="0"/>
        <v/>
      </c>
      <c r="V56" s="3" t="str">
        <f>IF($A56="","",IF((AND($A56="ADD",OR(U56="",U56="Neither"))),"3",(_xlfn.XLOOKUP(U56,ud_replacement_status[lookupValue],ud_replacement_status[lookupKey],""))))</f>
        <v/>
      </c>
      <c r="W56" s="3" t="str">
        <f t="shared" si="1"/>
        <v/>
      </c>
      <c r="X56" s="3" t="str">
        <f>IF($A56="","",IF((AND($A56="ADD",OR(W56="",W56="In Use"))),"5",(_xlfn.XLOOKUP(W56,ud_asset_status[lookupValue],ud_asset_status[lookupKey],""))))</f>
        <v/>
      </c>
      <c r="Y56" s="7"/>
      <c r="AA56" s="3" t="str">
        <f>IF($A56="ADD",IF(NOT(ISBLANK(Z56)),_xlfn.XLOOKUP(Z56,ar_replace_reason[lookupValue],ar_replace_reason[lookupKey],"ERROR"),""), "")</f>
        <v/>
      </c>
      <c r="AB56" s="3" t="str">
        <f t="shared" si="2"/>
        <v/>
      </c>
      <c r="AC56" s="3" t="str">
        <f>IF($A56="","",IF((AND($A56="ADD",OR(AB56="",AB56="Queenstown-Lakes District Council"))),"70",(_xlfn.XLOOKUP(AB56,ud_organisation_owner[lookupValue],ud_organisation_owner[lookupKey],""))))</f>
        <v/>
      </c>
      <c r="AD56" s="3" t="str">
        <f t="shared" si="3"/>
        <v/>
      </c>
      <c r="AE56" s="3" t="str">
        <f>IF($A56="","",IF((AND($A56="ADD",OR(AD56="",AD56="Queenstown-Lakes District Council"))),"70",(_xlfn.XLOOKUP(AD56,ud_organisation_owner[lookupValue],ud_organisation_owner[lookupKey],""))))</f>
        <v/>
      </c>
      <c r="AF56" s="3" t="str">
        <f t="shared" si="4"/>
        <v/>
      </c>
      <c r="AG56" s="3" t="str">
        <f>IF($A56="","",IF((AND($A56="ADD",OR(AF56="",AF56="Local Authority"))),"17",(_xlfn.XLOOKUP(AF56,ud_sub_organisation[lookupValue],ud_sub_organisation[lookupKey],""))))</f>
        <v/>
      </c>
      <c r="AH56" s="3" t="str">
        <f t="shared" si="5"/>
        <v/>
      </c>
      <c r="AI56" s="3" t="str">
        <f>IF($A56="","",IF((AND($A56="ADD",OR(AH56="",AH56="Vested Assets"))),"12",(_xlfn.XLOOKUP(AH56,ud_work_category[lookupValue],ud_work_category[lookupKey],""))))</f>
        <v/>
      </c>
      <c r="AJ56" s="6"/>
      <c r="AK56" s="2" t="str">
        <f t="shared" si="6"/>
        <v/>
      </c>
      <c r="AL56" s="3" t="str">
        <f t="shared" si="7"/>
        <v/>
      </c>
      <c r="AM56" s="3" t="str">
        <f>IF($A56="","",IF((AND($A56="ADD",OR(AL56="",AL56="Excellent"))),"1",(_xlfn.XLOOKUP(AL56,condition[lookupValue],condition[lookupKey],""))))</f>
        <v/>
      </c>
      <c r="AN56" s="7" t="str">
        <f t="shared" si="8"/>
        <v/>
      </c>
      <c r="AO56" s="8"/>
    </row>
    <row r="57" spans="2:41" x14ac:dyDescent="0.25">
      <c r="B57" s="4"/>
      <c r="D57" s="3" t="str">
        <f>IF($A57="ADD",IF(NOT(ISBLANK(C57)),_xlfn.XLOOKUP(C57,roadnames[lookupValue],roadnames[lookupKey],"ERROR"),""), "")</f>
        <v/>
      </c>
      <c r="E57" s="5"/>
      <c r="F57" s="5"/>
      <c r="G57" s="4"/>
      <c r="I57" s="3" t="str">
        <f>IF($A57="ADD",IF(NOT(ISBLANK(H57)),_xlfn.XLOOKUP(H57,ud_side[lookupValue],ud_side[lookupKey],"ERROR"),""), "")</f>
        <v/>
      </c>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c r="U57" s="3" t="str">
        <f t="shared" si="0"/>
        <v/>
      </c>
      <c r="V57" s="3" t="str">
        <f>IF($A57="","",IF((AND($A57="ADD",OR(U57="",U57="Neither"))),"3",(_xlfn.XLOOKUP(U57,ud_replacement_status[lookupValue],ud_replacement_status[lookupKey],""))))</f>
        <v/>
      </c>
      <c r="W57" s="3" t="str">
        <f t="shared" si="1"/>
        <v/>
      </c>
      <c r="X57" s="3" t="str">
        <f>IF($A57="","",IF((AND($A57="ADD",OR(W57="",W57="In Use"))),"5",(_xlfn.XLOOKUP(W57,ud_asset_status[lookupValue],ud_asset_status[lookupKey],""))))</f>
        <v/>
      </c>
      <c r="Y57" s="7"/>
      <c r="AA57" s="3" t="str">
        <f>IF($A57="ADD",IF(NOT(ISBLANK(Z57)),_xlfn.XLOOKUP(Z57,ar_replace_reason[lookupValue],ar_replace_reason[lookupKey],"ERROR"),""), "")</f>
        <v/>
      </c>
      <c r="AB57" s="3" t="str">
        <f t="shared" si="2"/>
        <v/>
      </c>
      <c r="AC57" s="3" t="str">
        <f>IF($A57="","",IF((AND($A57="ADD",OR(AB57="",AB57="Queenstown-Lakes District Council"))),"70",(_xlfn.XLOOKUP(AB57,ud_organisation_owner[lookupValue],ud_organisation_owner[lookupKey],""))))</f>
        <v/>
      </c>
      <c r="AD57" s="3" t="str">
        <f t="shared" si="3"/>
        <v/>
      </c>
      <c r="AE57" s="3" t="str">
        <f>IF($A57="","",IF((AND($A57="ADD",OR(AD57="",AD57="Queenstown-Lakes District Council"))),"70",(_xlfn.XLOOKUP(AD57,ud_organisation_owner[lookupValue],ud_organisation_owner[lookupKey],""))))</f>
        <v/>
      </c>
      <c r="AF57" s="3" t="str">
        <f t="shared" si="4"/>
        <v/>
      </c>
      <c r="AG57" s="3" t="str">
        <f>IF($A57="","",IF((AND($A57="ADD",OR(AF57="",AF57="Local Authority"))),"17",(_xlfn.XLOOKUP(AF57,ud_sub_organisation[lookupValue],ud_sub_organisation[lookupKey],""))))</f>
        <v/>
      </c>
      <c r="AH57" s="3" t="str">
        <f t="shared" si="5"/>
        <v/>
      </c>
      <c r="AI57" s="3" t="str">
        <f>IF($A57="","",IF((AND($A57="ADD",OR(AH57="",AH57="Vested Assets"))),"12",(_xlfn.XLOOKUP(AH57,ud_work_category[lookupValue],ud_work_category[lookupKey],""))))</f>
        <v/>
      </c>
      <c r="AJ57" s="6"/>
      <c r="AK57" s="2" t="str">
        <f t="shared" si="6"/>
        <v/>
      </c>
      <c r="AL57" s="3" t="str">
        <f t="shared" si="7"/>
        <v/>
      </c>
      <c r="AM57" s="3" t="str">
        <f>IF($A57="","",IF((AND($A57="ADD",OR(AL57="",AL57="Excellent"))),"1",(_xlfn.XLOOKUP(AL57,condition[lookupValue],condition[lookupKey],""))))</f>
        <v/>
      </c>
      <c r="AN57" s="7" t="str">
        <f t="shared" si="8"/>
        <v/>
      </c>
      <c r="AO57" s="8"/>
    </row>
    <row r="58" spans="2:41" x14ac:dyDescent="0.25">
      <c r="B58" s="4"/>
      <c r="D58" s="3" t="str">
        <f>IF($A58="ADD",IF(NOT(ISBLANK(C58)),_xlfn.XLOOKUP(C58,roadnames[lookupValue],roadnames[lookupKey],"ERROR"),""), "")</f>
        <v/>
      </c>
      <c r="E58" s="5"/>
      <c r="F58" s="5"/>
      <c r="G58" s="4"/>
      <c r="I58" s="3" t="str">
        <f>IF($A58="ADD",IF(NOT(ISBLANK(H58)),_xlfn.XLOOKUP(H58,ud_side[lookupValue],ud_side[lookupKey],"ERROR"),""), "")</f>
        <v/>
      </c>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c r="U58" s="3" t="str">
        <f t="shared" si="0"/>
        <v/>
      </c>
      <c r="V58" s="3" t="str">
        <f>IF($A58="","",IF((AND($A58="ADD",OR(U58="",U58="Neither"))),"3",(_xlfn.XLOOKUP(U58,ud_replacement_status[lookupValue],ud_replacement_status[lookupKey],""))))</f>
        <v/>
      </c>
      <c r="W58" s="3" t="str">
        <f t="shared" si="1"/>
        <v/>
      </c>
      <c r="X58" s="3" t="str">
        <f>IF($A58="","",IF((AND($A58="ADD",OR(W58="",W58="In Use"))),"5",(_xlfn.XLOOKUP(W58,ud_asset_status[lookupValue],ud_asset_status[lookupKey],""))))</f>
        <v/>
      </c>
      <c r="Y58" s="7"/>
      <c r="AA58" s="3" t="str">
        <f>IF($A58="ADD",IF(NOT(ISBLANK(Z58)),_xlfn.XLOOKUP(Z58,ar_replace_reason[lookupValue],ar_replace_reason[lookupKey],"ERROR"),""), "")</f>
        <v/>
      </c>
      <c r="AB58" s="3" t="str">
        <f t="shared" si="2"/>
        <v/>
      </c>
      <c r="AC58" s="3" t="str">
        <f>IF($A58="","",IF((AND($A58="ADD",OR(AB58="",AB58="Queenstown-Lakes District Council"))),"70",(_xlfn.XLOOKUP(AB58,ud_organisation_owner[lookupValue],ud_organisation_owner[lookupKey],""))))</f>
        <v/>
      </c>
      <c r="AD58" s="3" t="str">
        <f t="shared" si="3"/>
        <v/>
      </c>
      <c r="AE58" s="3" t="str">
        <f>IF($A58="","",IF((AND($A58="ADD",OR(AD58="",AD58="Queenstown-Lakes District Council"))),"70",(_xlfn.XLOOKUP(AD58,ud_organisation_owner[lookupValue],ud_organisation_owner[lookupKey],""))))</f>
        <v/>
      </c>
      <c r="AF58" s="3" t="str">
        <f t="shared" si="4"/>
        <v/>
      </c>
      <c r="AG58" s="3" t="str">
        <f>IF($A58="","",IF((AND($A58="ADD",OR(AF58="",AF58="Local Authority"))),"17",(_xlfn.XLOOKUP(AF58,ud_sub_organisation[lookupValue],ud_sub_organisation[lookupKey],""))))</f>
        <v/>
      </c>
      <c r="AH58" s="3" t="str">
        <f t="shared" si="5"/>
        <v/>
      </c>
      <c r="AI58" s="3" t="str">
        <f>IF($A58="","",IF((AND($A58="ADD",OR(AH58="",AH58="Vested Assets"))),"12",(_xlfn.XLOOKUP(AH58,ud_work_category[lookupValue],ud_work_category[lookupKey],""))))</f>
        <v/>
      </c>
      <c r="AJ58" s="6"/>
      <c r="AK58" s="2" t="str">
        <f t="shared" si="6"/>
        <v/>
      </c>
      <c r="AL58" s="3" t="str">
        <f t="shared" si="7"/>
        <v/>
      </c>
      <c r="AM58" s="3" t="str">
        <f>IF($A58="","",IF((AND($A58="ADD",OR(AL58="",AL58="Excellent"))),"1",(_xlfn.XLOOKUP(AL58,condition[lookupValue],condition[lookupKey],""))))</f>
        <v/>
      </c>
      <c r="AN58" s="7" t="str">
        <f t="shared" si="8"/>
        <v/>
      </c>
      <c r="AO58" s="8"/>
    </row>
    <row r="59" spans="2:41" x14ac:dyDescent="0.25">
      <c r="B59" s="4"/>
      <c r="D59" s="3" t="str">
        <f>IF($A59="ADD",IF(NOT(ISBLANK(C59)),_xlfn.XLOOKUP(C59,roadnames[lookupValue],roadnames[lookupKey],"ERROR"),""), "")</f>
        <v/>
      </c>
      <c r="E59" s="5"/>
      <c r="F59" s="5"/>
      <c r="G59" s="4"/>
      <c r="I59" s="3" t="str">
        <f>IF($A59="ADD",IF(NOT(ISBLANK(H59)),_xlfn.XLOOKUP(H59,ud_side[lookupValue],ud_side[lookupKey],"ERROR"),""), "")</f>
        <v/>
      </c>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c r="U59" s="3" t="str">
        <f t="shared" si="0"/>
        <v/>
      </c>
      <c r="V59" s="3" t="str">
        <f>IF($A59="","",IF((AND($A59="ADD",OR(U59="",U59="Neither"))),"3",(_xlfn.XLOOKUP(U59,ud_replacement_status[lookupValue],ud_replacement_status[lookupKey],""))))</f>
        <v/>
      </c>
      <c r="W59" s="3" t="str">
        <f t="shared" si="1"/>
        <v/>
      </c>
      <c r="X59" s="3" t="str">
        <f>IF($A59="","",IF((AND($A59="ADD",OR(W59="",W59="In Use"))),"5",(_xlfn.XLOOKUP(W59,ud_asset_status[lookupValue],ud_asset_status[lookupKey],""))))</f>
        <v/>
      </c>
      <c r="Y59" s="7"/>
      <c r="AA59" s="3" t="str">
        <f>IF($A59="ADD",IF(NOT(ISBLANK(Z59)),_xlfn.XLOOKUP(Z59,ar_replace_reason[lookupValue],ar_replace_reason[lookupKey],"ERROR"),""), "")</f>
        <v/>
      </c>
      <c r="AB59" s="3" t="str">
        <f t="shared" si="2"/>
        <v/>
      </c>
      <c r="AC59" s="3" t="str">
        <f>IF($A59="","",IF((AND($A59="ADD",OR(AB59="",AB59="Queenstown-Lakes District Council"))),"70",(_xlfn.XLOOKUP(AB59,ud_organisation_owner[lookupValue],ud_organisation_owner[lookupKey],""))))</f>
        <v/>
      </c>
      <c r="AD59" s="3" t="str">
        <f t="shared" si="3"/>
        <v/>
      </c>
      <c r="AE59" s="3" t="str">
        <f>IF($A59="","",IF((AND($A59="ADD",OR(AD59="",AD59="Queenstown-Lakes District Council"))),"70",(_xlfn.XLOOKUP(AD59,ud_organisation_owner[lookupValue],ud_organisation_owner[lookupKey],""))))</f>
        <v/>
      </c>
      <c r="AF59" s="3" t="str">
        <f t="shared" si="4"/>
        <v/>
      </c>
      <c r="AG59" s="3" t="str">
        <f>IF($A59="","",IF((AND($A59="ADD",OR(AF59="",AF59="Local Authority"))),"17",(_xlfn.XLOOKUP(AF59,ud_sub_organisation[lookupValue],ud_sub_organisation[lookupKey],""))))</f>
        <v/>
      </c>
      <c r="AH59" s="3" t="str">
        <f t="shared" si="5"/>
        <v/>
      </c>
      <c r="AI59" s="3" t="str">
        <f>IF($A59="","",IF((AND($A59="ADD",OR(AH59="",AH59="Vested Assets"))),"12",(_xlfn.XLOOKUP(AH59,ud_work_category[lookupValue],ud_work_category[lookupKey],""))))</f>
        <v/>
      </c>
      <c r="AJ59" s="6"/>
      <c r="AK59" s="2" t="str">
        <f t="shared" si="6"/>
        <v/>
      </c>
      <c r="AL59" s="3" t="str">
        <f t="shared" si="7"/>
        <v/>
      </c>
      <c r="AM59" s="3" t="str">
        <f>IF($A59="","",IF((AND($A59="ADD",OR(AL59="",AL59="Excellent"))),"1",(_xlfn.XLOOKUP(AL59,condition[lookupValue],condition[lookupKey],""))))</f>
        <v/>
      </c>
      <c r="AN59" s="7" t="str">
        <f t="shared" si="8"/>
        <v/>
      </c>
      <c r="AO59" s="8"/>
    </row>
    <row r="60" spans="2:41" x14ac:dyDescent="0.25">
      <c r="B60" s="4"/>
      <c r="D60" s="3" t="str">
        <f>IF($A60="ADD",IF(NOT(ISBLANK(C60)),_xlfn.XLOOKUP(C60,roadnames[lookupValue],roadnames[lookupKey],"ERROR"),""), "")</f>
        <v/>
      </c>
      <c r="E60" s="5"/>
      <c r="F60" s="5"/>
      <c r="G60" s="4"/>
      <c r="I60" s="3" t="str">
        <f>IF($A60="ADD",IF(NOT(ISBLANK(H60)),_xlfn.XLOOKUP(H60,ud_side[lookupValue],ud_side[lookupKey],"ERROR"),""), "")</f>
        <v/>
      </c>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c r="U60" s="3" t="str">
        <f t="shared" si="0"/>
        <v/>
      </c>
      <c r="V60" s="3" t="str">
        <f>IF($A60="","",IF((AND($A60="ADD",OR(U60="",U60="Neither"))),"3",(_xlfn.XLOOKUP(U60,ud_replacement_status[lookupValue],ud_replacement_status[lookupKey],""))))</f>
        <v/>
      </c>
      <c r="W60" s="3" t="str">
        <f t="shared" si="1"/>
        <v/>
      </c>
      <c r="X60" s="3" t="str">
        <f>IF($A60="","",IF((AND($A60="ADD",OR(W60="",W60="In Use"))),"5",(_xlfn.XLOOKUP(W60,ud_asset_status[lookupValue],ud_asset_status[lookupKey],""))))</f>
        <v/>
      </c>
      <c r="Y60" s="7"/>
      <c r="AA60" s="3" t="str">
        <f>IF($A60="ADD",IF(NOT(ISBLANK(Z60)),_xlfn.XLOOKUP(Z60,ar_replace_reason[lookupValue],ar_replace_reason[lookupKey],"ERROR"),""), "")</f>
        <v/>
      </c>
      <c r="AB60" s="3" t="str">
        <f t="shared" si="2"/>
        <v/>
      </c>
      <c r="AC60" s="3" t="str">
        <f>IF($A60="","",IF((AND($A60="ADD",OR(AB60="",AB60="Queenstown-Lakes District Council"))),"70",(_xlfn.XLOOKUP(AB60,ud_organisation_owner[lookupValue],ud_organisation_owner[lookupKey],""))))</f>
        <v/>
      </c>
      <c r="AD60" s="3" t="str">
        <f t="shared" si="3"/>
        <v/>
      </c>
      <c r="AE60" s="3" t="str">
        <f>IF($A60="","",IF((AND($A60="ADD",OR(AD60="",AD60="Queenstown-Lakes District Council"))),"70",(_xlfn.XLOOKUP(AD60,ud_organisation_owner[lookupValue],ud_organisation_owner[lookupKey],""))))</f>
        <v/>
      </c>
      <c r="AF60" s="3" t="str">
        <f t="shared" si="4"/>
        <v/>
      </c>
      <c r="AG60" s="3" t="str">
        <f>IF($A60="","",IF((AND($A60="ADD",OR(AF60="",AF60="Local Authority"))),"17",(_xlfn.XLOOKUP(AF60,ud_sub_organisation[lookupValue],ud_sub_organisation[lookupKey],""))))</f>
        <v/>
      </c>
      <c r="AH60" s="3" t="str">
        <f t="shared" si="5"/>
        <v/>
      </c>
      <c r="AI60" s="3" t="str">
        <f>IF($A60="","",IF((AND($A60="ADD",OR(AH60="",AH60="Vested Assets"))),"12",(_xlfn.XLOOKUP(AH60,ud_work_category[lookupValue],ud_work_category[lookupKey],""))))</f>
        <v/>
      </c>
      <c r="AJ60" s="6"/>
      <c r="AK60" s="2" t="str">
        <f t="shared" si="6"/>
        <v/>
      </c>
      <c r="AL60" s="3" t="str">
        <f t="shared" si="7"/>
        <v/>
      </c>
      <c r="AM60" s="3" t="str">
        <f>IF($A60="","",IF((AND($A60="ADD",OR(AL60="",AL60="Excellent"))),"1",(_xlfn.XLOOKUP(AL60,condition[lookupValue],condition[lookupKey],""))))</f>
        <v/>
      </c>
      <c r="AN60" s="7" t="str">
        <f t="shared" si="8"/>
        <v/>
      </c>
      <c r="AO60" s="8"/>
    </row>
    <row r="61" spans="2:41" x14ac:dyDescent="0.25">
      <c r="B61" s="4"/>
      <c r="D61" s="3" t="str">
        <f>IF($A61="ADD",IF(NOT(ISBLANK(C61)),_xlfn.XLOOKUP(C61,roadnames[lookupValue],roadnames[lookupKey],"ERROR"),""), "")</f>
        <v/>
      </c>
      <c r="E61" s="5"/>
      <c r="F61" s="5"/>
      <c r="G61" s="4"/>
      <c r="I61" s="3" t="str">
        <f>IF($A61="ADD",IF(NOT(ISBLANK(H61)),_xlfn.XLOOKUP(H61,ud_side[lookupValue],ud_side[lookupKey],"ERROR"),""), "")</f>
        <v/>
      </c>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c r="U61" s="3" t="str">
        <f t="shared" si="0"/>
        <v/>
      </c>
      <c r="V61" s="3" t="str">
        <f>IF($A61="","",IF((AND($A61="ADD",OR(U61="",U61="Neither"))),"3",(_xlfn.XLOOKUP(U61,ud_replacement_status[lookupValue],ud_replacement_status[lookupKey],""))))</f>
        <v/>
      </c>
      <c r="W61" s="3" t="str">
        <f t="shared" si="1"/>
        <v/>
      </c>
      <c r="X61" s="3" t="str">
        <f>IF($A61="","",IF((AND($A61="ADD",OR(W61="",W61="In Use"))),"5",(_xlfn.XLOOKUP(W61,ud_asset_status[lookupValue],ud_asset_status[lookupKey],""))))</f>
        <v/>
      </c>
      <c r="Y61" s="7"/>
      <c r="AA61" s="3" t="str">
        <f>IF($A61="ADD",IF(NOT(ISBLANK(Z61)),_xlfn.XLOOKUP(Z61,ar_replace_reason[lookupValue],ar_replace_reason[lookupKey],"ERROR"),""), "")</f>
        <v/>
      </c>
      <c r="AB61" s="3" t="str">
        <f t="shared" si="2"/>
        <v/>
      </c>
      <c r="AC61" s="3" t="str">
        <f>IF($A61="","",IF((AND($A61="ADD",OR(AB61="",AB61="Queenstown-Lakes District Council"))),"70",(_xlfn.XLOOKUP(AB61,ud_organisation_owner[lookupValue],ud_organisation_owner[lookupKey],""))))</f>
        <v/>
      </c>
      <c r="AD61" s="3" t="str">
        <f t="shared" si="3"/>
        <v/>
      </c>
      <c r="AE61" s="3" t="str">
        <f>IF($A61="","",IF((AND($A61="ADD",OR(AD61="",AD61="Queenstown-Lakes District Council"))),"70",(_xlfn.XLOOKUP(AD61,ud_organisation_owner[lookupValue],ud_organisation_owner[lookupKey],""))))</f>
        <v/>
      </c>
      <c r="AF61" s="3" t="str">
        <f t="shared" si="4"/>
        <v/>
      </c>
      <c r="AG61" s="3" t="str">
        <f>IF($A61="","",IF((AND($A61="ADD",OR(AF61="",AF61="Local Authority"))),"17",(_xlfn.XLOOKUP(AF61,ud_sub_organisation[lookupValue],ud_sub_organisation[lookupKey],""))))</f>
        <v/>
      </c>
      <c r="AH61" s="3" t="str">
        <f t="shared" si="5"/>
        <v/>
      </c>
      <c r="AI61" s="3" t="str">
        <f>IF($A61="","",IF((AND($A61="ADD",OR(AH61="",AH61="Vested Assets"))),"12",(_xlfn.XLOOKUP(AH61,ud_work_category[lookupValue],ud_work_category[lookupKey],""))))</f>
        <v/>
      </c>
      <c r="AJ61" s="6"/>
      <c r="AK61" s="2" t="str">
        <f t="shared" si="6"/>
        <v/>
      </c>
      <c r="AL61" s="3" t="str">
        <f t="shared" si="7"/>
        <v/>
      </c>
      <c r="AM61" s="3" t="str">
        <f>IF($A61="","",IF((AND($A61="ADD",OR(AL61="",AL61="Excellent"))),"1",(_xlfn.XLOOKUP(AL61,condition[lookupValue],condition[lookupKey],""))))</f>
        <v/>
      </c>
      <c r="AN61" s="7" t="str">
        <f t="shared" si="8"/>
        <v/>
      </c>
      <c r="AO61" s="8"/>
    </row>
    <row r="62" spans="2:41" x14ac:dyDescent="0.25">
      <c r="B62" s="4"/>
      <c r="D62" s="3" t="str">
        <f>IF($A62="ADD",IF(NOT(ISBLANK(C62)),_xlfn.XLOOKUP(C62,roadnames[lookupValue],roadnames[lookupKey],"ERROR"),""), "")</f>
        <v/>
      </c>
      <c r="E62" s="5"/>
      <c r="F62" s="5"/>
      <c r="G62" s="4"/>
      <c r="I62" s="3" t="str">
        <f>IF($A62="ADD",IF(NOT(ISBLANK(H62)),_xlfn.XLOOKUP(H62,ud_side[lookupValue],ud_side[lookupKey],"ERROR"),""), "")</f>
        <v/>
      </c>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c r="U62" s="3" t="str">
        <f t="shared" si="0"/>
        <v/>
      </c>
      <c r="V62" s="3" t="str">
        <f>IF($A62="","",IF((AND($A62="ADD",OR(U62="",U62="Neither"))),"3",(_xlfn.XLOOKUP(U62,ud_replacement_status[lookupValue],ud_replacement_status[lookupKey],""))))</f>
        <v/>
      </c>
      <c r="W62" s="3" t="str">
        <f t="shared" si="1"/>
        <v/>
      </c>
      <c r="X62" s="3" t="str">
        <f>IF($A62="","",IF((AND($A62="ADD",OR(W62="",W62="In Use"))),"5",(_xlfn.XLOOKUP(W62,ud_asset_status[lookupValue],ud_asset_status[lookupKey],""))))</f>
        <v/>
      </c>
      <c r="Y62" s="7"/>
      <c r="AA62" s="3" t="str">
        <f>IF($A62="ADD",IF(NOT(ISBLANK(Z62)),_xlfn.XLOOKUP(Z62,ar_replace_reason[lookupValue],ar_replace_reason[lookupKey],"ERROR"),""), "")</f>
        <v/>
      </c>
      <c r="AB62" s="3" t="str">
        <f t="shared" si="2"/>
        <v/>
      </c>
      <c r="AC62" s="3" t="str">
        <f>IF($A62="","",IF((AND($A62="ADD",OR(AB62="",AB62="Queenstown-Lakes District Council"))),"70",(_xlfn.XLOOKUP(AB62,ud_organisation_owner[lookupValue],ud_organisation_owner[lookupKey],""))))</f>
        <v/>
      </c>
      <c r="AD62" s="3" t="str">
        <f t="shared" si="3"/>
        <v/>
      </c>
      <c r="AE62" s="3" t="str">
        <f>IF($A62="","",IF((AND($A62="ADD",OR(AD62="",AD62="Queenstown-Lakes District Council"))),"70",(_xlfn.XLOOKUP(AD62,ud_organisation_owner[lookupValue],ud_organisation_owner[lookupKey],""))))</f>
        <v/>
      </c>
      <c r="AF62" s="3" t="str">
        <f t="shared" si="4"/>
        <v/>
      </c>
      <c r="AG62" s="3" t="str">
        <f>IF($A62="","",IF((AND($A62="ADD",OR(AF62="",AF62="Local Authority"))),"17",(_xlfn.XLOOKUP(AF62,ud_sub_organisation[lookupValue],ud_sub_organisation[lookupKey],""))))</f>
        <v/>
      </c>
      <c r="AH62" s="3" t="str">
        <f t="shared" si="5"/>
        <v/>
      </c>
      <c r="AI62" s="3" t="str">
        <f>IF($A62="","",IF((AND($A62="ADD",OR(AH62="",AH62="Vested Assets"))),"12",(_xlfn.XLOOKUP(AH62,ud_work_category[lookupValue],ud_work_category[lookupKey],""))))</f>
        <v/>
      </c>
      <c r="AJ62" s="6"/>
      <c r="AK62" s="2" t="str">
        <f t="shared" si="6"/>
        <v/>
      </c>
      <c r="AL62" s="3" t="str">
        <f t="shared" si="7"/>
        <v/>
      </c>
      <c r="AM62" s="3" t="str">
        <f>IF($A62="","",IF((AND($A62="ADD",OR(AL62="",AL62="Excellent"))),"1",(_xlfn.XLOOKUP(AL62,condition[lookupValue],condition[lookupKey],""))))</f>
        <v/>
      </c>
      <c r="AN62" s="7" t="str">
        <f t="shared" si="8"/>
        <v/>
      </c>
      <c r="AO62" s="8"/>
    </row>
    <row r="63" spans="2:41" x14ac:dyDescent="0.25">
      <c r="B63" s="4"/>
      <c r="D63" s="3" t="str">
        <f>IF($A63="ADD",IF(NOT(ISBLANK(C63)),_xlfn.XLOOKUP(C63,roadnames[lookupValue],roadnames[lookupKey],"ERROR"),""), "")</f>
        <v/>
      </c>
      <c r="E63" s="5"/>
      <c r="F63" s="5"/>
      <c r="G63" s="4"/>
      <c r="I63" s="3" t="str">
        <f>IF($A63="ADD",IF(NOT(ISBLANK(H63)),_xlfn.XLOOKUP(H63,ud_side[lookupValue],ud_side[lookupKey],"ERROR"),""), "")</f>
        <v/>
      </c>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c r="U63" s="3" t="str">
        <f t="shared" si="0"/>
        <v/>
      </c>
      <c r="V63" s="3" t="str">
        <f>IF($A63="","",IF((AND($A63="ADD",OR(U63="",U63="Neither"))),"3",(_xlfn.XLOOKUP(U63,ud_replacement_status[lookupValue],ud_replacement_status[lookupKey],""))))</f>
        <v/>
      </c>
      <c r="W63" s="3" t="str">
        <f t="shared" si="1"/>
        <v/>
      </c>
      <c r="X63" s="3" t="str">
        <f>IF($A63="","",IF((AND($A63="ADD",OR(W63="",W63="In Use"))),"5",(_xlfn.XLOOKUP(W63,ud_asset_status[lookupValue],ud_asset_status[lookupKey],""))))</f>
        <v/>
      </c>
      <c r="Y63" s="7"/>
      <c r="AA63" s="3" t="str">
        <f>IF($A63="ADD",IF(NOT(ISBLANK(Z63)),_xlfn.XLOOKUP(Z63,ar_replace_reason[lookupValue],ar_replace_reason[lookupKey],"ERROR"),""), "")</f>
        <v/>
      </c>
      <c r="AB63" s="3" t="str">
        <f t="shared" si="2"/>
        <v/>
      </c>
      <c r="AC63" s="3" t="str">
        <f>IF($A63="","",IF((AND($A63="ADD",OR(AB63="",AB63="Queenstown-Lakes District Council"))),"70",(_xlfn.XLOOKUP(AB63,ud_organisation_owner[lookupValue],ud_organisation_owner[lookupKey],""))))</f>
        <v/>
      </c>
      <c r="AD63" s="3" t="str">
        <f t="shared" si="3"/>
        <v/>
      </c>
      <c r="AE63" s="3" t="str">
        <f>IF($A63="","",IF((AND($A63="ADD",OR(AD63="",AD63="Queenstown-Lakes District Council"))),"70",(_xlfn.XLOOKUP(AD63,ud_organisation_owner[lookupValue],ud_organisation_owner[lookupKey],""))))</f>
        <v/>
      </c>
      <c r="AF63" s="3" t="str">
        <f t="shared" si="4"/>
        <v/>
      </c>
      <c r="AG63" s="3" t="str">
        <f>IF($A63="","",IF((AND($A63="ADD",OR(AF63="",AF63="Local Authority"))),"17",(_xlfn.XLOOKUP(AF63,ud_sub_organisation[lookupValue],ud_sub_organisation[lookupKey],""))))</f>
        <v/>
      </c>
      <c r="AH63" s="3" t="str">
        <f t="shared" si="5"/>
        <v/>
      </c>
      <c r="AI63" s="3" t="str">
        <f>IF($A63="","",IF((AND($A63="ADD",OR(AH63="",AH63="Vested Assets"))),"12",(_xlfn.XLOOKUP(AH63,ud_work_category[lookupValue],ud_work_category[lookupKey],""))))</f>
        <v/>
      </c>
      <c r="AJ63" s="6"/>
      <c r="AK63" s="2" t="str">
        <f t="shared" si="6"/>
        <v/>
      </c>
      <c r="AL63" s="3" t="str">
        <f t="shared" si="7"/>
        <v/>
      </c>
      <c r="AM63" s="3" t="str">
        <f>IF($A63="","",IF((AND($A63="ADD",OR(AL63="",AL63="Excellent"))),"1",(_xlfn.XLOOKUP(AL63,condition[lookupValue],condition[lookupKey],""))))</f>
        <v/>
      </c>
      <c r="AN63" s="7" t="str">
        <f t="shared" si="8"/>
        <v/>
      </c>
      <c r="AO63" s="8"/>
    </row>
    <row r="64" spans="2:41" x14ac:dyDescent="0.25">
      <c r="B64" s="4"/>
      <c r="D64" s="3" t="str">
        <f>IF($A64="ADD",IF(NOT(ISBLANK(C64)),_xlfn.XLOOKUP(C64,roadnames[lookupValue],roadnames[lookupKey],"ERROR"),""), "")</f>
        <v/>
      </c>
      <c r="E64" s="5"/>
      <c r="F64" s="5"/>
      <c r="G64" s="4"/>
      <c r="I64" s="3" t="str">
        <f>IF($A64="ADD",IF(NOT(ISBLANK(H64)),_xlfn.XLOOKUP(H64,ud_side[lookupValue],ud_side[lookupKey],"ERROR"),""), "")</f>
        <v/>
      </c>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c r="U64" s="3" t="str">
        <f t="shared" si="0"/>
        <v/>
      </c>
      <c r="V64" s="3" t="str">
        <f>IF($A64="","",IF((AND($A64="ADD",OR(U64="",U64="Neither"))),"3",(_xlfn.XLOOKUP(U64,ud_replacement_status[lookupValue],ud_replacement_status[lookupKey],""))))</f>
        <v/>
      </c>
      <c r="W64" s="3" t="str">
        <f t="shared" si="1"/>
        <v/>
      </c>
      <c r="X64" s="3" t="str">
        <f>IF($A64="","",IF((AND($A64="ADD",OR(W64="",W64="In Use"))),"5",(_xlfn.XLOOKUP(W64,ud_asset_status[lookupValue],ud_asset_status[lookupKey],""))))</f>
        <v/>
      </c>
      <c r="Y64" s="7"/>
      <c r="AA64" s="3" t="str">
        <f>IF($A64="ADD",IF(NOT(ISBLANK(Z64)),_xlfn.XLOOKUP(Z64,ar_replace_reason[lookupValue],ar_replace_reason[lookupKey],"ERROR"),""), "")</f>
        <v/>
      </c>
      <c r="AB64" s="3" t="str">
        <f t="shared" si="2"/>
        <v/>
      </c>
      <c r="AC64" s="3" t="str">
        <f>IF($A64="","",IF((AND($A64="ADD",OR(AB64="",AB64="Queenstown-Lakes District Council"))),"70",(_xlfn.XLOOKUP(AB64,ud_organisation_owner[lookupValue],ud_organisation_owner[lookupKey],""))))</f>
        <v/>
      </c>
      <c r="AD64" s="3" t="str">
        <f t="shared" si="3"/>
        <v/>
      </c>
      <c r="AE64" s="3" t="str">
        <f>IF($A64="","",IF((AND($A64="ADD",OR(AD64="",AD64="Queenstown-Lakes District Council"))),"70",(_xlfn.XLOOKUP(AD64,ud_organisation_owner[lookupValue],ud_organisation_owner[lookupKey],""))))</f>
        <v/>
      </c>
      <c r="AF64" s="3" t="str">
        <f t="shared" si="4"/>
        <v/>
      </c>
      <c r="AG64" s="3" t="str">
        <f>IF($A64="","",IF((AND($A64="ADD",OR(AF64="",AF64="Local Authority"))),"17",(_xlfn.XLOOKUP(AF64,ud_sub_organisation[lookupValue],ud_sub_organisation[lookupKey],""))))</f>
        <v/>
      </c>
      <c r="AH64" s="3" t="str">
        <f t="shared" si="5"/>
        <v/>
      </c>
      <c r="AI64" s="3" t="str">
        <f>IF($A64="","",IF((AND($A64="ADD",OR(AH64="",AH64="Vested Assets"))),"12",(_xlfn.XLOOKUP(AH64,ud_work_category[lookupValue],ud_work_category[lookupKey],""))))</f>
        <v/>
      </c>
      <c r="AJ64" s="6"/>
      <c r="AK64" s="2" t="str">
        <f t="shared" si="6"/>
        <v/>
      </c>
      <c r="AL64" s="3" t="str">
        <f t="shared" si="7"/>
        <v/>
      </c>
      <c r="AM64" s="3" t="str">
        <f>IF($A64="","",IF((AND($A64="ADD",OR(AL64="",AL64="Excellent"))),"1",(_xlfn.XLOOKUP(AL64,condition[lookupValue],condition[lookupKey],""))))</f>
        <v/>
      </c>
      <c r="AN64" s="7" t="str">
        <f t="shared" si="8"/>
        <v/>
      </c>
      <c r="AO64" s="8"/>
    </row>
    <row r="65" spans="2:41" x14ac:dyDescent="0.25">
      <c r="B65" s="4"/>
      <c r="D65" s="3" t="str">
        <f>IF($A65="ADD",IF(NOT(ISBLANK(C65)),_xlfn.XLOOKUP(C65,roadnames[lookupValue],roadnames[lookupKey],"ERROR"),""), "")</f>
        <v/>
      </c>
      <c r="E65" s="5"/>
      <c r="F65" s="5"/>
      <c r="G65" s="4"/>
      <c r="I65" s="3" t="str">
        <f>IF($A65="ADD",IF(NOT(ISBLANK(H65)),_xlfn.XLOOKUP(H65,ud_side[lookupValue],ud_side[lookupKey],"ERROR"),""), "")</f>
        <v/>
      </c>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c r="U65" s="3" t="str">
        <f t="shared" si="0"/>
        <v/>
      </c>
      <c r="V65" s="3" t="str">
        <f>IF($A65="","",IF((AND($A65="ADD",OR(U65="",U65="Neither"))),"3",(_xlfn.XLOOKUP(U65,ud_replacement_status[lookupValue],ud_replacement_status[lookupKey],""))))</f>
        <v/>
      </c>
      <c r="W65" s="3" t="str">
        <f t="shared" si="1"/>
        <v/>
      </c>
      <c r="X65" s="3" t="str">
        <f>IF($A65="","",IF((AND($A65="ADD",OR(W65="",W65="In Use"))),"5",(_xlfn.XLOOKUP(W65,ud_asset_status[lookupValue],ud_asset_status[lookupKey],""))))</f>
        <v/>
      </c>
      <c r="Y65" s="7"/>
      <c r="AA65" s="3" t="str">
        <f>IF($A65="ADD",IF(NOT(ISBLANK(Z65)),_xlfn.XLOOKUP(Z65,ar_replace_reason[lookupValue],ar_replace_reason[lookupKey],"ERROR"),""), "")</f>
        <v/>
      </c>
      <c r="AB65" s="3" t="str">
        <f t="shared" si="2"/>
        <v/>
      </c>
      <c r="AC65" s="3" t="str">
        <f>IF($A65="","",IF((AND($A65="ADD",OR(AB65="",AB65="Queenstown-Lakes District Council"))),"70",(_xlfn.XLOOKUP(AB65,ud_organisation_owner[lookupValue],ud_organisation_owner[lookupKey],""))))</f>
        <v/>
      </c>
      <c r="AD65" s="3" t="str">
        <f t="shared" si="3"/>
        <v/>
      </c>
      <c r="AE65" s="3" t="str">
        <f>IF($A65="","",IF((AND($A65="ADD",OR(AD65="",AD65="Queenstown-Lakes District Council"))),"70",(_xlfn.XLOOKUP(AD65,ud_organisation_owner[lookupValue],ud_organisation_owner[lookupKey],""))))</f>
        <v/>
      </c>
      <c r="AF65" s="3" t="str">
        <f t="shared" si="4"/>
        <v/>
      </c>
      <c r="AG65" s="3" t="str">
        <f>IF($A65="","",IF((AND($A65="ADD",OR(AF65="",AF65="Local Authority"))),"17",(_xlfn.XLOOKUP(AF65,ud_sub_organisation[lookupValue],ud_sub_organisation[lookupKey],""))))</f>
        <v/>
      </c>
      <c r="AH65" s="3" t="str">
        <f t="shared" si="5"/>
        <v/>
      </c>
      <c r="AI65" s="3" t="str">
        <f>IF($A65="","",IF((AND($A65="ADD",OR(AH65="",AH65="Vested Assets"))),"12",(_xlfn.XLOOKUP(AH65,ud_work_category[lookupValue],ud_work_category[lookupKey],""))))</f>
        <v/>
      </c>
      <c r="AJ65" s="6"/>
      <c r="AK65" s="2" t="str">
        <f t="shared" si="6"/>
        <v/>
      </c>
      <c r="AL65" s="3" t="str">
        <f t="shared" si="7"/>
        <v/>
      </c>
      <c r="AM65" s="3" t="str">
        <f>IF($A65="","",IF((AND($A65="ADD",OR(AL65="",AL65="Excellent"))),"1",(_xlfn.XLOOKUP(AL65,condition[lookupValue],condition[lookupKey],""))))</f>
        <v/>
      </c>
      <c r="AN65" s="7" t="str">
        <f t="shared" si="8"/>
        <v/>
      </c>
      <c r="AO65" s="8"/>
    </row>
    <row r="66" spans="2:41" x14ac:dyDescent="0.25">
      <c r="B66" s="4"/>
      <c r="D66" s="3" t="str">
        <f>IF($A66="ADD",IF(NOT(ISBLANK(C66)),_xlfn.XLOOKUP(C66,roadnames[lookupValue],roadnames[lookupKey],"ERROR"),""), "")</f>
        <v/>
      </c>
      <c r="E66" s="5"/>
      <c r="F66" s="5"/>
      <c r="G66" s="4"/>
      <c r="I66" s="3" t="str">
        <f>IF($A66="ADD",IF(NOT(ISBLANK(H66)),_xlfn.XLOOKUP(H66,ud_side[lookupValue],ud_side[lookupKey],"ERROR"),""), "")</f>
        <v/>
      </c>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c r="U66" s="3" t="str">
        <f t="shared" si="0"/>
        <v/>
      </c>
      <c r="V66" s="3" t="str">
        <f>IF($A66="","",IF((AND($A66="ADD",OR(U66="",U66="Neither"))),"3",(_xlfn.XLOOKUP(U66,ud_replacement_status[lookupValue],ud_replacement_status[lookupKey],""))))</f>
        <v/>
      </c>
      <c r="W66" s="3" t="str">
        <f t="shared" si="1"/>
        <v/>
      </c>
      <c r="X66" s="3" t="str">
        <f>IF($A66="","",IF((AND($A66="ADD",OR(W66="",W66="In Use"))),"5",(_xlfn.XLOOKUP(W66,ud_asset_status[lookupValue],ud_asset_status[lookupKey],""))))</f>
        <v/>
      </c>
      <c r="Y66" s="7"/>
      <c r="AA66" s="3" t="str">
        <f>IF($A66="ADD",IF(NOT(ISBLANK(Z66)),_xlfn.XLOOKUP(Z66,ar_replace_reason[lookupValue],ar_replace_reason[lookupKey],"ERROR"),""), "")</f>
        <v/>
      </c>
      <c r="AB66" s="3" t="str">
        <f t="shared" si="2"/>
        <v/>
      </c>
      <c r="AC66" s="3" t="str">
        <f>IF($A66="","",IF((AND($A66="ADD",OR(AB66="",AB66="Queenstown-Lakes District Council"))),"70",(_xlfn.XLOOKUP(AB66,ud_organisation_owner[lookupValue],ud_organisation_owner[lookupKey],""))))</f>
        <v/>
      </c>
      <c r="AD66" s="3" t="str">
        <f t="shared" si="3"/>
        <v/>
      </c>
      <c r="AE66" s="3" t="str">
        <f>IF($A66="","",IF((AND($A66="ADD",OR(AD66="",AD66="Queenstown-Lakes District Council"))),"70",(_xlfn.XLOOKUP(AD66,ud_organisation_owner[lookupValue],ud_organisation_owner[lookupKey],""))))</f>
        <v/>
      </c>
      <c r="AF66" s="3" t="str">
        <f t="shared" si="4"/>
        <v/>
      </c>
      <c r="AG66" s="3" t="str">
        <f>IF($A66="","",IF((AND($A66="ADD",OR(AF66="",AF66="Local Authority"))),"17",(_xlfn.XLOOKUP(AF66,ud_sub_organisation[lookupValue],ud_sub_organisation[lookupKey],""))))</f>
        <v/>
      </c>
      <c r="AH66" s="3" t="str">
        <f t="shared" si="5"/>
        <v/>
      </c>
      <c r="AI66" s="3" t="str">
        <f>IF($A66="","",IF((AND($A66="ADD",OR(AH66="",AH66="Vested Assets"))),"12",(_xlfn.XLOOKUP(AH66,ud_work_category[lookupValue],ud_work_category[lookupKey],""))))</f>
        <v/>
      </c>
      <c r="AJ66" s="6"/>
      <c r="AK66" s="2" t="str">
        <f t="shared" si="6"/>
        <v/>
      </c>
      <c r="AL66" s="3" t="str">
        <f t="shared" si="7"/>
        <v/>
      </c>
      <c r="AM66" s="3" t="str">
        <f>IF($A66="","",IF((AND($A66="ADD",OR(AL66="",AL66="Excellent"))),"1",(_xlfn.XLOOKUP(AL66,condition[lookupValue],condition[lookupKey],""))))</f>
        <v/>
      </c>
      <c r="AN66" s="7" t="str">
        <f t="shared" si="8"/>
        <v/>
      </c>
      <c r="AO66" s="8"/>
    </row>
    <row r="67" spans="2:41" x14ac:dyDescent="0.25">
      <c r="B67" s="4"/>
      <c r="D67" s="3" t="str">
        <f>IF($A67="ADD",IF(NOT(ISBLANK(C67)),_xlfn.XLOOKUP(C67,roadnames[lookupValue],roadnames[lookupKey],"ERROR"),""), "")</f>
        <v/>
      </c>
      <c r="E67" s="5"/>
      <c r="F67" s="5"/>
      <c r="G67" s="4"/>
      <c r="I67" s="3" t="str">
        <f>IF($A67="ADD",IF(NOT(ISBLANK(H67)),_xlfn.XLOOKUP(H67,ud_side[lookupValue],ud_side[lookupKey],"ERROR"),""), "")</f>
        <v/>
      </c>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c r="U67" s="3" t="str">
        <f t="shared" si="0"/>
        <v/>
      </c>
      <c r="V67" s="3" t="str">
        <f>IF($A67="","",IF((AND($A67="ADD",OR(U67="",U67="Neither"))),"3",(_xlfn.XLOOKUP(U67,ud_replacement_status[lookupValue],ud_replacement_status[lookupKey],""))))</f>
        <v/>
      </c>
      <c r="W67" s="3" t="str">
        <f t="shared" si="1"/>
        <v/>
      </c>
      <c r="X67" s="3" t="str">
        <f>IF($A67="","",IF((AND($A67="ADD",OR(W67="",W67="In Use"))),"5",(_xlfn.XLOOKUP(W67,ud_asset_status[lookupValue],ud_asset_status[lookupKey],""))))</f>
        <v/>
      </c>
      <c r="Y67" s="7"/>
      <c r="AA67" s="3" t="str">
        <f>IF($A67="ADD",IF(NOT(ISBLANK(Z67)),_xlfn.XLOOKUP(Z67,ar_replace_reason[lookupValue],ar_replace_reason[lookupKey],"ERROR"),""), "")</f>
        <v/>
      </c>
      <c r="AB67" s="3" t="str">
        <f t="shared" si="2"/>
        <v/>
      </c>
      <c r="AC67" s="3" t="str">
        <f>IF($A67="","",IF((AND($A67="ADD",OR(AB67="",AB67="Queenstown-Lakes District Council"))),"70",(_xlfn.XLOOKUP(AB67,ud_organisation_owner[lookupValue],ud_organisation_owner[lookupKey],""))))</f>
        <v/>
      </c>
      <c r="AD67" s="3" t="str">
        <f t="shared" si="3"/>
        <v/>
      </c>
      <c r="AE67" s="3" t="str">
        <f>IF($A67="","",IF((AND($A67="ADD",OR(AD67="",AD67="Queenstown-Lakes District Council"))),"70",(_xlfn.XLOOKUP(AD67,ud_organisation_owner[lookupValue],ud_organisation_owner[lookupKey],""))))</f>
        <v/>
      </c>
      <c r="AF67" s="3" t="str">
        <f t="shared" si="4"/>
        <v/>
      </c>
      <c r="AG67" s="3" t="str">
        <f>IF($A67="","",IF((AND($A67="ADD",OR(AF67="",AF67="Local Authority"))),"17",(_xlfn.XLOOKUP(AF67,ud_sub_organisation[lookupValue],ud_sub_organisation[lookupKey],""))))</f>
        <v/>
      </c>
      <c r="AH67" s="3" t="str">
        <f t="shared" si="5"/>
        <v/>
      </c>
      <c r="AI67" s="3" t="str">
        <f>IF($A67="","",IF((AND($A67="ADD",OR(AH67="",AH67="Vested Assets"))),"12",(_xlfn.XLOOKUP(AH67,ud_work_category[lookupValue],ud_work_category[lookupKey],""))))</f>
        <v/>
      </c>
      <c r="AJ67" s="6"/>
      <c r="AK67" s="2" t="str">
        <f t="shared" si="6"/>
        <v/>
      </c>
      <c r="AL67" s="3" t="str">
        <f t="shared" si="7"/>
        <v/>
      </c>
      <c r="AM67" s="3" t="str">
        <f>IF($A67="","",IF((AND($A67="ADD",OR(AL67="",AL67="Excellent"))),"1",(_xlfn.XLOOKUP(AL67,condition[lookupValue],condition[lookupKey],""))))</f>
        <v/>
      </c>
      <c r="AN67" s="7" t="str">
        <f t="shared" si="8"/>
        <v/>
      </c>
      <c r="AO67" s="8"/>
    </row>
    <row r="68" spans="2:41" x14ac:dyDescent="0.25">
      <c r="B68" s="4"/>
      <c r="D68" s="3" t="str">
        <f>IF($A68="ADD",IF(NOT(ISBLANK(C68)),_xlfn.XLOOKUP(C68,roadnames[lookupValue],roadnames[lookupKey],"ERROR"),""), "")</f>
        <v/>
      </c>
      <c r="E68" s="5"/>
      <c r="F68" s="5"/>
      <c r="G68" s="4"/>
      <c r="I68" s="3" t="str">
        <f>IF($A68="ADD",IF(NOT(ISBLANK(H68)),_xlfn.XLOOKUP(H68,ud_side[lookupValue],ud_side[lookupKey],"ERROR"),""), "")</f>
        <v/>
      </c>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c r="U68" s="3" t="str">
        <f t="shared" si="0"/>
        <v/>
      </c>
      <c r="V68" s="3" t="str">
        <f>IF($A68="","",IF((AND($A68="ADD",OR(U68="",U68="Neither"))),"3",(_xlfn.XLOOKUP(U68,ud_replacement_status[lookupValue],ud_replacement_status[lookupKey],""))))</f>
        <v/>
      </c>
      <c r="W68" s="3" t="str">
        <f t="shared" si="1"/>
        <v/>
      </c>
      <c r="X68" s="3" t="str">
        <f>IF($A68="","",IF((AND($A68="ADD",OR(W68="",W68="In Use"))),"5",(_xlfn.XLOOKUP(W68,ud_asset_status[lookupValue],ud_asset_status[lookupKey],""))))</f>
        <v/>
      </c>
      <c r="Y68" s="7"/>
      <c r="AA68" s="3" t="str">
        <f>IF($A68="ADD",IF(NOT(ISBLANK(Z68)),_xlfn.XLOOKUP(Z68,ar_replace_reason[lookupValue],ar_replace_reason[lookupKey],"ERROR"),""), "")</f>
        <v/>
      </c>
      <c r="AB68" s="3" t="str">
        <f t="shared" si="2"/>
        <v/>
      </c>
      <c r="AC68" s="3" t="str">
        <f>IF($A68="","",IF((AND($A68="ADD",OR(AB68="",AB68="Queenstown-Lakes District Council"))),"70",(_xlfn.XLOOKUP(AB68,ud_organisation_owner[lookupValue],ud_organisation_owner[lookupKey],""))))</f>
        <v/>
      </c>
      <c r="AD68" s="3" t="str">
        <f t="shared" si="3"/>
        <v/>
      </c>
      <c r="AE68" s="3" t="str">
        <f>IF($A68="","",IF((AND($A68="ADD",OR(AD68="",AD68="Queenstown-Lakes District Council"))),"70",(_xlfn.XLOOKUP(AD68,ud_organisation_owner[lookupValue],ud_organisation_owner[lookupKey],""))))</f>
        <v/>
      </c>
      <c r="AF68" s="3" t="str">
        <f t="shared" si="4"/>
        <v/>
      </c>
      <c r="AG68" s="3" t="str">
        <f>IF($A68="","",IF((AND($A68="ADD",OR(AF68="",AF68="Local Authority"))),"17",(_xlfn.XLOOKUP(AF68,ud_sub_organisation[lookupValue],ud_sub_organisation[lookupKey],""))))</f>
        <v/>
      </c>
      <c r="AH68" s="3" t="str">
        <f t="shared" si="5"/>
        <v/>
      </c>
      <c r="AI68" s="3" t="str">
        <f>IF($A68="","",IF((AND($A68="ADD",OR(AH68="",AH68="Vested Assets"))),"12",(_xlfn.XLOOKUP(AH68,ud_work_category[lookupValue],ud_work_category[lookupKey],""))))</f>
        <v/>
      </c>
      <c r="AJ68" s="6"/>
      <c r="AK68" s="2" t="str">
        <f t="shared" si="6"/>
        <v/>
      </c>
      <c r="AL68" s="3" t="str">
        <f t="shared" si="7"/>
        <v/>
      </c>
      <c r="AM68" s="3" t="str">
        <f>IF($A68="","",IF((AND($A68="ADD",OR(AL68="",AL68="Excellent"))),"1",(_xlfn.XLOOKUP(AL68,condition[lookupValue],condition[lookupKey],""))))</f>
        <v/>
      </c>
      <c r="AN68" s="7" t="str">
        <f t="shared" si="8"/>
        <v/>
      </c>
      <c r="AO68" s="8"/>
    </row>
    <row r="69" spans="2:41" x14ac:dyDescent="0.25">
      <c r="B69" s="4"/>
      <c r="D69" s="3" t="str">
        <f>IF($A69="ADD",IF(NOT(ISBLANK(C69)),_xlfn.XLOOKUP(C69,roadnames[lookupValue],roadnames[lookupKey],"ERROR"),""), "")</f>
        <v/>
      </c>
      <c r="E69" s="5"/>
      <c r="F69" s="5"/>
      <c r="G69" s="4"/>
      <c r="I69" s="3" t="str">
        <f>IF($A69="ADD",IF(NOT(ISBLANK(H69)),_xlfn.XLOOKUP(H69,ud_side[lookupValue],ud_side[lookupKey],"ERROR"),""), "")</f>
        <v/>
      </c>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c r="U69" s="3" t="str">
        <f t="shared" si="0"/>
        <v/>
      </c>
      <c r="V69" s="3" t="str">
        <f>IF($A69="","",IF((AND($A69="ADD",OR(U69="",U69="Neither"))),"3",(_xlfn.XLOOKUP(U69,ud_replacement_status[lookupValue],ud_replacement_status[lookupKey],""))))</f>
        <v/>
      </c>
      <c r="W69" s="3" t="str">
        <f t="shared" si="1"/>
        <v/>
      </c>
      <c r="X69" s="3" t="str">
        <f>IF($A69="","",IF((AND($A69="ADD",OR(W69="",W69="In Use"))),"5",(_xlfn.XLOOKUP(W69,ud_asset_status[lookupValue],ud_asset_status[lookupKey],""))))</f>
        <v/>
      </c>
      <c r="Y69" s="7"/>
      <c r="AA69" s="3" t="str">
        <f>IF($A69="ADD",IF(NOT(ISBLANK(Z69)),_xlfn.XLOOKUP(Z69,ar_replace_reason[lookupValue],ar_replace_reason[lookupKey],"ERROR"),""), "")</f>
        <v/>
      </c>
      <c r="AB69" s="3" t="str">
        <f t="shared" si="2"/>
        <v/>
      </c>
      <c r="AC69" s="3" t="str">
        <f>IF($A69="","",IF((AND($A69="ADD",OR(AB69="",AB69="Queenstown-Lakes District Council"))),"70",(_xlfn.XLOOKUP(AB69,ud_organisation_owner[lookupValue],ud_organisation_owner[lookupKey],""))))</f>
        <v/>
      </c>
      <c r="AD69" s="3" t="str">
        <f t="shared" si="3"/>
        <v/>
      </c>
      <c r="AE69" s="3" t="str">
        <f>IF($A69="","",IF((AND($A69="ADD",OR(AD69="",AD69="Queenstown-Lakes District Council"))),"70",(_xlfn.XLOOKUP(AD69,ud_organisation_owner[lookupValue],ud_organisation_owner[lookupKey],""))))</f>
        <v/>
      </c>
      <c r="AF69" s="3" t="str">
        <f t="shared" si="4"/>
        <v/>
      </c>
      <c r="AG69" s="3" t="str">
        <f>IF($A69="","",IF((AND($A69="ADD",OR(AF69="",AF69="Local Authority"))),"17",(_xlfn.XLOOKUP(AF69,ud_sub_organisation[lookupValue],ud_sub_organisation[lookupKey],""))))</f>
        <v/>
      </c>
      <c r="AH69" s="3" t="str">
        <f t="shared" si="5"/>
        <v/>
      </c>
      <c r="AI69" s="3" t="str">
        <f>IF($A69="","",IF((AND($A69="ADD",OR(AH69="",AH69="Vested Assets"))),"12",(_xlfn.XLOOKUP(AH69,ud_work_category[lookupValue],ud_work_category[lookupKey],""))))</f>
        <v/>
      </c>
      <c r="AJ69" s="6"/>
      <c r="AK69" s="2" t="str">
        <f t="shared" si="6"/>
        <v/>
      </c>
      <c r="AL69" s="3" t="str">
        <f t="shared" si="7"/>
        <v/>
      </c>
      <c r="AM69" s="3" t="str">
        <f>IF($A69="","",IF((AND($A69="ADD",OR(AL69="",AL69="Excellent"))),"1",(_xlfn.XLOOKUP(AL69,condition[lookupValue],condition[lookupKey],""))))</f>
        <v/>
      </c>
      <c r="AN69" s="7" t="str">
        <f t="shared" si="8"/>
        <v/>
      </c>
      <c r="AO69" s="8"/>
    </row>
    <row r="70" spans="2:41" x14ac:dyDescent="0.25">
      <c r="B70" s="4"/>
      <c r="D70" s="3" t="str">
        <f>IF($A70="ADD",IF(NOT(ISBLANK(C70)),_xlfn.XLOOKUP(C70,roadnames[lookupValue],roadnames[lookupKey],"ERROR"),""), "")</f>
        <v/>
      </c>
      <c r="E70" s="5"/>
      <c r="F70" s="5"/>
      <c r="G70" s="4"/>
      <c r="I70" s="3" t="str">
        <f>IF($A70="ADD",IF(NOT(ISBLANK(H70)),_xlfn.XLOOKUP(H70,ud_side[lookupValue],ud_side[lookupKey],"ERROR"),""), "")</f>
        <v/>
      </c>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c r="U70" s="3" t="str">
        <f t="shared" si="0"/>
        <v/>
      </c>
      <c r="V70" s="3" t="str">
        <f>IF($A70="","",IF((AND($A70="ADD",OR(U70="",U70="Neither"))),"3",(_xlfn.XLOOKUP(U70,ud_replacement_status[lookupValue],ud_replacement_status[lookupKey],""))))</f>
        <v/>
      </c>
      <c r="W70" s="3" t="str">
        <f t="shared" si="1"/>
        <v/>
      </c>
      <c r="X70" s="3" t="str">
        <f>IF($A70="","",IF((AND($A70="ADD",OR(W70="",W70="In Use"))),"5",(_xlfn.XLOOKUP(W70,ud_asset_status[lookupValue],ud_asset_status[lookupKey],""))))</f>
        <v/>
      </c>
      <c r="Y70" s="7"/>
      <c r="AA70" s="3" t="str">
        <f>IF($A70="ADD",IF(NOT(ISBLANK(Z70)),_xlfn.XLOOKUP(Z70,ar_replace_reason[lookupValue],ar_replace_reason[lookupKey],"ERROR"),""), "")</f>
        <v/>
      </c>
      <c r="AB70" s="3" t="str">
        <f t="shared" si="2"/>
        <v/>
      </c>
      <c r="AC70" s="3" t="str">
        <f>IF($A70="","",IF((AND($A70="ADD",OR(AB70="",AB70="Queenstown-Lakes District Council"))),"70",(_xlfn.XLOOKUP(AB70,ud_organisation_owner[lookupValue],ud_organisation_owner[lookupKey],""))))</f>
        <v/>
      </c>
      <c r="AD70" s="3" t="str">
        <f t="shared" si="3"/>
        <v/>
      </c>
      <c r="AE70" s="3" t="str">
        <f>IF($A70="","",IF((AND($A70="ADD",OR(AD70="",AD70="Queenstown-Lakes District Council"))),"70",(_xlfn.XLOOKUP(AD70,ud_organisation_owner[lookupValue],ud_organisation_owner[lookupKey],""))))</f>
        <v/>
      </c>
      <c r="AF70" s="3" t="str">
        <f t="shared" si="4"/>
        <v/>
      </c>
      <c r="AG70" s="3" t="str">
        <f>IF($A70="","",IF((AND($A70="ADD",OR(AF70="",AF70="Local Authority"))),"17",(_xlfn.XLOOKUP(AF70,ud_sub_organisation[lookupValue],ud_sub_organisation[lookupKey],""))))</f>
        <v/>
      </c>
      <c r="AH70" s="3" t="str">
        <f t="shared" si="5"/>
        <v/>
      </c>
      <c r="AI70" s="3" t="str">
        <f>IF($A70="","",IF((AND($A70="ADD",OR(AH70="",AH70="Vested Assets"))),"12",(_xlfn.XLOOKUP(AH70,ud_work_category[lookupValue],ud_work_category[lookupKey],""))))</f>
        <v/>
      </c>
      <c r="AJ70" s="6"/>
      <c r="AK70" s="2" t="str">
        <f t="shared" si="6"/>
        <v/>
      </c>
      <c r="AL70" s="3" t="str">
        <f t="shared" si="7"/>
        <v/>
      </c>
      <c r="AM70" s="3" t="str">
        <f>IF($A70="","",IF((AND($A70="ADD",OR(AL70="",AL70="Excellent"))),"1",(_xlfn.XLOOKUP(AL70,condition[lookupValue],condition[lookupKey],""))))</f>
        <v/>
      </c>
      <c r="AN70" s="7" t="str">
        <f t="shared" si="8"/>
        <v/>
      </c>
      <c r="AO70" s="8"/>
    </row>
    <row r="71" spans="2:41" x14ac:dyDescent="0.25">
      <c r="B71" s="4"/>
      <c r="D71" s="3" t="str">
        <f>IF($A71="ADD",IF(NOT(ISBLANK(C71)),_xlfn.XLOOKUP(C71,roadnames[lookupValue],roadnames[lookupKey],"ERROR"),""), "")</f>
        <v/>
      </c>
      <c r="E71" s="5"/>
      <c r="F71" s="5"/>
      <c r="G71" s="4"/>
      <c r="I71" s="3" t="str">
        <f>IF($A71="ADD",IF(NOT(ISBLANK(H71)),_xlfn.XLOOKUP(H71,ud_side[lookupValue],ud_side[lookupKey],"ERROR"),""), "")</f>
        <v/>
      </c>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c r="U71" s="3" t="str">
        <f t="shared" si="0"/>
        <v/>
      </c>
      <c r="V71" s="3" t="str">
        <f>IF($A71="","",IF((AND($A71="ADD",OR(U71="",U71="Neither"))),"3",(_xlfn.XLOOKUP(U71,ud_replacement_status[lookupValue],ud_replacement_status[lookupKey],""))))</f>
        <v/>
      </c>
      <c r="W71" s="3" t="str">
        <f t="shared" si="1"/>
        <v/>
      </c>
      <c r="X71" s="3" t="str">
        <f>IF($A71="","",IF((AND($A71="ADD",OR(W71="",W71="In Use"))),"5",(_xlfn.XLOOKUP(W71,ud_asset_status[lookupValue],ud_asset_status[lookupKey],""))))</f>
        <v/>
      </c>
      <c r="Y71" s="7"/>
      <c r="AA71" s="3" t="str">
        <f>IF($A71="ADD",IF(NOT(ISBLANK(Z71)),_xlfn.XLOOKUP(Z71,ar_replace_reason[lookupValue],ar_replace_reason[lookupKey],"ERROR"),""), "")</f>
        <v/>
      </c>
      <c r="AB71" s="3" t="str">
        <f t="shared" si="2"/>
        <v/>
      </c>
      <c r="AC71" s="3" t="str">
        <f>IF($A71="","",IF((AND($A71="ADD",OR(AB71="",AB71="Queenstown-Lakes District Council"))),"70",(_xlfn.XLOOKUP(AB71,ud_organisation_owner[lookupValue],ud_organisation_owner[lookupKey],""))))</f>
        <v/>
      </c>
      <c r="AD71" s="3" t="str">
        <f t="shared" si="3"/>
        <v/>
      </c>
      <c r="AE71" s="3" t="str">
        <f>IF($A71="","",IF((AND($A71="ADD",OR(AD71="",AD71="Queenstown-Lakes District Council"))),"70",(_xlfn.XLOOKUP(AD71,ud_organisation_owner[lookupValue],ud_organisation_owner[lookupKey],""))))</f>
        <v/>
      </c>
      <c r="AF71" s="3" t="str">
        <f t="shared" si="4"/>
        <v/>
      </c>
      <c r="AG71" s="3" t="str">
        <f>IF($A71="","",IF((AND($A71="ADD",OR(AF71="",AF71="Local Authority"))),"17",(_xlfn.XLOOKUP(AF71,ud_sub_organisation[lookupValue],ud_sub_organisation[lookupKey],""))))</f>
        <v/>
      </c>
      <c r="AH71" s="3" t="str">
        <f t="shared" si="5"/>
        <v/>
      </c>
      <c r="AI71" s="3" t="str">
        <f>IF($A71="","",IF((AND($A71="ADD",OR(AH71="",AH71="Vested Assets"))),"12",(_xlfn.XLOOKUP(AH71,ud_work_category[lookupValue],ud_work_category[lookupKey],""))))</f>
        <v/>
      </c>
      <c r="AJ71" s="6"/>
      <c r="AK71" s="2" t="str">
        <f t="shared" si="6"/>
        <v/>
      </c>
      <c r="AL71" s="3" t="str">
        <f t="shared" si="7"/>
        <v/>
      </c>
      <c r="AM71" s="3" t="str">
        <f>IF($A71="","",IF((AND($A71="ADD",OR(AL71="",AL71="Excellent"))),"1",(_xlfn.XLOOKUP(AL71,condition[lookupValue],condition[lookupKey],""))))</f>
        <v/>
      </c>
      <c r="AN71" s="7" t="str">
        <f t="shared" si="8"/>
        <v/>
      </c>
      <c r="AO71" s="8"/>
    </row>
    <row r="72" spans="2:41" x14ac:dyDescent="0.25">
      <c r="B72" s="4"/>
      <c r="D72" s="3" t="str">
        <f>IF($A72="ADD",IF(NOT(ISBLANK(C72)),_xlfn.XLOOKUP(C72,roadnames[lookupValue],roadnames[lookupKey],"ERROR"),""), "")</f>
        <v/>
      </c>
      <c r="E72" s="5"/>
      <c r="F72" s="5"/>
      <c r="G72" s="4"/>
      <c r="I72" s="3" t="str">
        <f>IF($A72="ADD",IF(NOT(ISBLANK(H72)),_xlfn.XLOOKUP(H72,ud_side[lookupValue],ud_side[lookupKey],"ERROR"),""), "")</f>
        <v/>
      </c>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c r="U72" s="3" t="str">
        <f t="shared" si="0"/>
        <v/>
      </c>
      <c r="V72" s="3" t="str">
        <f>IF($A72="","",IF((AND($A72="ADD",OR(U72="",U72="Neither"))),"3",(_xlfn.XLOOKUP(U72,ud_replacement_status[lookupValue],ud_replacement_status[lookupKey],""))))</f>
        <v/>
      </c>
      <c r="W72" s="3" t="str">
        <f t="shared" si="1"/>
        <v/>
      </c>
      <c r="X72" s="3" t="str">
        <f>IF($A72="","",IF((AND($A72="ADD",OR(W72="",W72="In Use"))),"5",(_xlfn.XLOOKUP(W72,ud_asset_status[lookupValue],ud_asset_status[lookupKey],""))))</f>
        <v/>
      </c>
      <c r="Y72" s="7"/>
      <c r="AA72" s="3" t="str">
        <f>IF($A72="ADD",IF(NOT(ISBLANK(Z72)),_xlfn.XLOOKUP(Z72,ar_replace_reason[lookupValue],ar_replace_reason[lookupKey],"ERROR"),""), "")</f>
        <v/>
      </c>
      <c r="AB72" s="3" t="str">
        <f t="shared" si="2"/>
        <v/>
      </c>
      <c r="AC72" s="3" t="str">
        <f>IF($A72="","",IF((AND($A72="ADD",OR(AB72="",AB72="Queenstown-Lakes District Council"))),"70",(_xlfn.XLOOKUP(AB72,ud_organisation_owner[lookupValue],ud_organisation_owner[lookupKey],""))))</f>
        <v/>
      </c>
      <c r="AD72" s="3" t="str">
        <f t="shared" si="3"/>
        <v/>
      </c>
      <c r="AE72" s="3" t="str">
        <f>IF($A72="","",IF((AND($A72="ADD",OR(AD72="",AD72="Queenstown-Lakes District Council"))),"70",(_xlfn.XLOOKUP(AD72,ud_organisation_owner[lookupValue],ud_organisation_owner[lookupKey],""))))</f>
        <v/>
      </c>
      <c r="AF72" s="3" t="str">
        <f t="shared" si="4"/>
        <v/>
      </c>
      <c r="AG72" s="3" t="str">
        <f>IF($A72="","",IF((AND($A72="ADD",OR(AF72="",AF72="Local Authority"))),"17",(_xlfn.XLOOKUP(AF72,ud_sub_organisation[lookupValue],ud_sub_organisation[lookupKey],""))))</f>
        <v/>
      </c>
      <c r="AH72" s="3" t="str">
        <f t="shared" si="5"/>
        <v/>
      </c>
      <c r="AI72" s="3" t="str">
        <f>IF($A72="","",IF((AND($A72="ADD",OR(AH72="",AH72="Vested Assets"))),"12",(_xlfn.XLOOKUP(AH72,ud_work_category[lookupValue],ud_work_category[lookupKey],""))))</f>
        <v/>
      </c>
      <c r="AJ72" s="6"/>
      <c r="AK72" s="2" t="str">
        <f t="shared" si="6"/>
        <v/>
      </c>
      <c r="AL72" s="3" t="str">
        <f t="shared" si="7"/>
        <v/>
      </c>
      <c r="AM72" s="3" t="str">
        <f>IF($A72="","",IF((AND($A72="ADD",OR(AL72="",AL72="Excellent"))),"1",(_xlfn.XLOOKUP(AL72,condition[lookupValue],condition[lookupKey],""))))</f>
        <v/>
      </c>
      <c r="AN72" s="7" t="str">
        <f t="shared" si="8"/>
        <v/>
      </c>
      <c r="AO72" s="8"/>
    </row>
    <row r="73" spans="2:41" x14ac:dyDescent="0.25">
      <c r="B73" s="4"/>
      <c r="D73" s="3" t="str">
        <f>IF($A73="ADD",IF(NOT(ISBLANK(C73)),_xlfn.XLOOKUP(C73,roadnames[lookupValue],roadnames[lookupKey],"ERROR"),""), "")</f>
        <v/>
      </c>
      <c r="E73" s="5"/>
      <c r="F73" s="5"/>
      <c r="G73" s="4"/>
      <c r="I73" s="3" t="str">
        <f>IF($A73="ADD",IF(NOT(ISBLANK(H73)),_xlfn.XLOOKUP(H73,ud_side[lookupValue],ud_side[lookupKey],"ERROR"),""), "")</f>
        <v/>
      </c>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c r="U73" s="3" t="str">
        <f t="shared" si="0"/>
        <v/>
      </c>
      <c r="V73" s="3" t="str">
        <f>IF($A73="","",IF((AND($A73="ADD",OR(U73="",U73="Neither"))),"3",(_xlfn.XLOOKUP(U73,ud_replacement_status[lookupValue],ud_replacement_status[lookupKey],""))))</f>
        <v/>
      </c>
      <c r="W73" s="3" t="str">
        <f t="shared" si="1"/>
        <v/>
      </c>
      <c r="X73" s="3" t="str">
        <f>IF($A73="","",IF((AND($A73="ADD",OR(W73="",W73="In Use"))),"5",(_xlfn.XLOOKUP(W73,ud_asset_status[lookupValue],ud_asset_status[lookupKey],""))))</f>
        <v/>
      </c>
      <c r="Y73" s="7"/>
      <c r="AA73" s="3" t="str">
        <f>IF($A73="ADD",IF(NOT(ISBLANK(Z73)),_xlfn.XLOOKUP(Z73,ar_replace_reason[lookupValue],ar_replace_reason[lookupKey],"ERROR"),""), "")</f>
        <v/>
      </c>
      <c r="AB73" s="3" t="str">
        <f t="shared" si="2"/>
        <v/>
      </c>
      <c r="AC73" s="3" t="str">
        <f>IF($A73="","",IF((AND($A73="ADD",OR(AB73="",AB73="Queenstown-Lakes District Council"))),"70",(_xlfn.XLOOKUP(AB73,ud_organisation_owner[lookupValue],ud_organisation_owner[lookupKey],""))))</f>
        <v/>
      </c>
      <c r="AD73" s="3" t="str">
        <f t="shared" si="3"/>
        <v/>
      </c>
      <c r="AE73" s="3" t="str">
        <f>IF($A73="","",IF((AND($A73="ADD",OR(AD73="",AD73="Queenstown-Lakes District Council"))),"70",(_xlfn.XLOOKUP(AD73,ud_organisation_owner[lookupValue],ud_organisation_owner[lookupKey],""))))</f>
        <v/>
      </c>
      <c r="AF73" s="3" t="str">
        <f t="shared" si="4"/>
        <v/>
      </c>
      <c r="AG73" s="3" t="str">
        <f>IF($A73="","",IF((AND($A73="ADD",OR(AF73="",AF73="Local Authority"))),"17",(_xlfn.XLOOKUP(AF73,ud_sub_organisation[lookupValue],ud_sub_organisation[lookupKey],""))))</f>
        <v/>
      </c>
      <c r="AH73" s="3" t="str">
        <f t="shared" si="5"/>
        <v/>
      </c>
      <c r="AI73" s="3" t="str">
        <f>IF($A73="","",IF((AND($A73="ADD",OR(AH73="",AH73="Vested Assets"))),"12",(_xlfn.XLOOKUP(AH73,ud_work_category[lookupValue],ud_work_category[lookupKey],""))))</f>
        <v/>
      </c>
      <c r="AJ73" s="6"/>
      <c r="AK73" s="2" t="str">
        <f t="shared" si="6"/>
        <v/>
      </c>
      <c r="AL73" s="3" t="str">
        <f t="shared" si="7"/>
        <v/>
      </c>
      <c r="AM73" s="3" t="str">
        <f>IF($A73="","",IF((AND($A73="ADD",OR(AL73="",AL73="Excellent"))),"1",(_xlfn.XLOOKUP(AL73,condition[lookupValue],condition[lookupKey],""))))</f>
        <v/>
      </c>
      <c r="AN73" s="7" t="str">
        <f t="shared" si="8"/>
        <v/>
      </c>
      <c r="AO73" s="8"/>
    </row>
    <row r="74" spans="2:41" x14ac:dyDescent="0.25">
      <c r="B74" s="4"/>
      <c r="D74" s="3" t="str">
        <f>IF($A74="ADD",IF(NOT(ISBLANK(C74)),_xlfn.XLOOKUP(C74,roadnames[lookupValue],roadnames[lookupKey],"ERROR"),""), "")</f>
        <v/>
      </c>
      <c r="E74" s="5"/>
      <c r="F74" s="5"/>
      <c r="G74" s="4"/>
      <c r="I74" s="3" t="str">
        <f>IF($A74="ADD",IF(NOT(ISBLANK(H74)),_xlfn.XLOOKUP(H74,ud_side[lookupValue],ud_side[lookupKey],"ERROR"),""), "")</f>
        <v/>
      </c>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c r="U74" s="3" t="str">
        <f t="shared" si="0"/>
        <v/>
      </c>
      <c r="V74" s="3" t="str">
        <f>IF($A74="","",IF((AND($A74="ADD",OR(U74="",U74="Neither"))),"3",(_xlfn.XLOOKUP(U74,ud_replacement_status[lookupValue],ud_replacement_status[lookupKey],""))))</f>
        <v/>
      </c>
      <c r="W74" s="3" t="str">
        <f t="shared" si="1"/>
        <v/>
      </c>
      <c r="X74" s="3" t="str">
        <f>IF($A74="","",IF((AND($A74="ADD",OR(W74="",W74="In Use"))),"5",(_xlfn.XLOOKUP(W74,ud_asset_status[lookupValue],ud_asset_status[lookupKey],""))))</f>
        <v/>
      </c>
      <c r="Y74" s="7"/>
      <c r="AA74" s="3" t="str">
        <f>IF($A74="ADD",IF(NOT(ISBLANK(Z74)),_xlfn.XLOOKUP(Z74,ar_replace_reason[lookupValue],ar_replace_reason[lookupKey],"ERROR"),""), "")</f>
        <v/>
      </c>
      <c r="AB74" s="3" t="str">
        <f t="shared" si="2"/>
        <v/>
      </c>
      <c r="AC74" s="3" t="str">
        <f>IF($A74="","",IF((AND($A74="ADD",OR(AB74="",AB74="Queenstown-Lakes District Council"))),"70",(_xlfn.XLOOKUP(AB74,ud_organisation_owner[lookupValue],ud_organisation_owner[lookupKey],""))))</f>
        <v/>
      </c>
      <c r="AD74" s="3" t="str">
        <f t="shared" si="3"/>
        <v/>
      </c>
      <c r="AE74" s="3" t="str">
        <f>IF($A74="","",IF((AND($A74="ADD",OR(AD74="",AD74="Queenstown-Lakes District Council"))),"70",(_xlfn.XLOOKUP(AD74,ud_organisation_owner[lookupValue],ud_organisation_owner[lookupKey],""))))</f>
        <v/>
      </c>
      <c r="AF74" s="3" t="str">
        <f t="shared" si="4"/>
        <v/>
      </c>
      <c r="AG74" s="3" t="str">
        <f>IF($A74="","",IF((AND($A74="ADD",OR(AF74="",AF74="Local Authority"))),"17",(_xlfn.XLOOKUP(AF74,ud_sub_organisation[lookupValue],ud_sub_organisation[lookupKey],""))))</f>
        <v/>
      </c>
      <c r="AH74" s="3" t="str">
        <f t="shared" si="5"/>
        <v/>
      </c>
      <c r="AI74" s="3" t="str">
        <f>IF($A74="","",IF((AND($A74="ADD",OR(AH74="",AH74="Vested Assets"))),"12",(_xlfn.XLOOKUP(AH74,ud_work_category[lookupValue],ud_work_category[lookupKey],""))))</f>
        <v/>
      </c>
      <c r="AJ74" s="6"/>
      <c r="AK74" s="2" t="str">
        <f t="shared" si="6"/>
        <v/>
      </c>
      <c r="AL74" s="3" t="str">
        <f t="shared" si="7"/>
        <v/>
      </c>
      <c r="AM74" s="3" t="str">
        <f>IF($A74="","",IF((AND($A74="ADD",OR(AL74="",AL74="Excellent"))),"1",(_xlfn.XLOOKUP(AL74,condition[lookupValue],condition[lookupKey],""))))</f>
        <v/>
      </c>
      <c r="AN74" s="7" t="str">
        <f t="shared" si="8"/>
        <v/>
      </c>
      <c r="AO74" s="8"/>
    </row>
    <row r="75" spans="2:41" x14ac:dyDescent="0.25">
      <c r="B75" s="4"/>
      <c r="D75" s="3" t="str">
        <f>IF($A75="ADD",IF(NOT(ISBLANK(C75)),_xlfn.XLOOKUP(C75,roadnames[lookupValue],roadnames[lookupKey],"ERROR"),""), "")</f>
        <v/>
      </c>
      <c r="E75" s="5"/>
      <c r="F75" s="5"/>
      <c r="G75" s="4"/>
      <c r="I75" s="3" t="str">
        <f>IF($A75="ADD",IF(NOT(ISBLANK(H75)),_xlfn.XLOOKUP(H75,ud_side[lookupValue],ud_side[lookupKey],"ERROR"),""), "")</f>
        <v/>
      </c>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c r="U75" s="3" t="str">
        <f t="shared" ref="U75:U138" si="9">IF($A75="ADD","Neither","")</f>
        <v/>
      </c>
      <c r="V75" s="3" t="str">
        <f>IF($A75="","",IF((AND($A75="ADD",OR(U75="",U75="Neither"))),"3",(_xlfn.XLOOKUP(U75,ud_replacement_status[lookupValue],ud_replacement_status[lookupKey],""))))</f>
        <v/>
      </c>
      <c r="W75" s="3" t="str">
        <f t="shared" ref="W75:W138" si="10">IF($A75="ADD","In Use","")</f>
        <v/>
      </c>
      <c r="X75" s="3" t="str">
        <f>IF($A75="","",IF((AND($A75="ADD",OR(W75="",W75="In Use"))),"5",(_xlfn.XLOOKUP(W75,ud_asset_status[lookupValue],ud_asset_status[lookupKey],""))))</f>
        <v/>
      </c>
      <c r="Y75" s="7"/>
      <c r="AA75" s="3" t="str">
        <f>IF($A75="ADD",IF(NOT(ISBLANK(Z75)),_xlfn.XLOOKUP(Z75,ar_replace_reason[lookupValue],ar_replace_reason[lookupKey],"ERROR"),""), "")</f>
        <v/>
      </c>
      <c r="AB75" s="3" t="str">
        <f t="shared" ref="AB75:AB138" si="11">IF($A75="ADD","Queenstown-Lakes District Council","")</f>
        <v/>
      </c>
      <c r="AC75" s="3" t="str">
        <f>IF($A75="","",IF((AND($A75="ADD",OR(AB75="",AB75="Queenstown-Lakes District Council"))),"70",(_xlfn.XLOOKUP(AB75,ud_organisation_owner[lookupValue],ud_organisation_owner[lookupKey],""))))</f>
        <v/>
      </c>
      <c r="AD75" s="3" t="str">
        <f t="shared" ref="AD75:AD138" si="12">IF($A75="ADD","Queenstown-Lakes District Council","")</f>
        <v/>
      </c>
      <c r="AE75" s="3" t="str">
        <f>IF($A75="","",IF((AND($A75="ADD",OR(AD75="",AD75="Queenstown-Lakes District Council"))),"70",(_xlfn.XLOOKUP(AD75,ud_organisation_owner[lookupValue],ud_organisation_owner[lookupKey],""))))</f>
        <v/>
      </c>
      <c r="AF75" s="3" t="str">
        <f t="shared" ref="AF75:AF138" si="13">IF($A75="ADD","Local Authority","")</f>
        <v/>
      </c>
      <c r="AG75" s="3" t="str">
        <f>IF($A75="","",IF((AND($A75="ADD",OR(AF75="",AF75="Local Authority"))),"17",(_xlfn.XLOOKUP(AF75,ud_sub_organisation[lookupValue],ud_sub_organisation[lookupKey],""))))</f>
        <v/>
      </c>
      <c r="AH75" s="3" t="str">
        <f t="shared" ref="AH75:AH138" si="14">IF($A75="ADD","Vested Assets","")</f>
        <v/>
      </c>
      <c r="AI75" s="3" t="str">
        <f>IF($A75="","",IF((AND($A75="ADD",OR(AH75="",AH75="Vested Assets"))),"12",(_xlfn.XLOOKUP(AH75,ud_work_category[lookupValue],ud_work_category[lookupKey],""))))</f>
        <v/>
      </c>
      <c r="AJ75" s="6"/>
      <c r="AK75" s="2" t="str">
        <f t="shared" ref="AK75:AK138" si="15">IF($A75="ADD","TRUE","")</f>
        <v/>
      </c>
      <c r="AL75" s="3" t="str">
        <f t="shared" ref="AL75:AL138" si="16">IF($A75="ADD","Excellent","")</f>
        <v/>
      </c>
      <c r="AM75" s="3" t="str">
        <f>IF($A75="","",IF((AND($A75="ADD",OR(AL75="",AL75="Excellent"))),"1",(_xlfn.XLOOKUP(AL75,condition[lookupValue],condition[lookupKey],""))))</f>
        <v/>
      </c>
      <c r="AN75" s="7" t="str">
        <f t="shared" ref="AN75:AN138" si="17">IF(S75&lt;&gt;"",S75,"")</f>
        <v/>
      </c>
      <c r="AO75" s="8"/>
    </row>
    <row r="76" spans="2:41" x14ac:dyDescent="0.25">
      <c r="B76" s="4"/>
      <c r="D76" s="3" t="str">
        <f>IF($A76="ADD",IF(NOT(ISBLANK(C76)),_xlfn.XLOOKUP(C76,roadnames[lookupValue],roadnames[lookupKey],"ERROR"),""), "")</f>
        <v/>
      </c>
      <c r="E76" s="5"/>
      <c r="F76" s="5"/>
      <c r="G76" s="4"/>
      <c r="I76" s="3" t="str">
        <f>IF($A76="ADD",IF(NOT(ISBLANK(H76)),_xlfn.XLOOKUP(H76,ud_side[lookupValue],ud_side[lookupKey],"ERROR"),""), "")</f>
        <v/>
      </c>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c r="U76" s="3" t="str">
        <f t="shared" si="9"/>
        <v/>
      </c>
      <c r="V76" s="3" t="str">
        <f>IF($A76="","",IF((AND($A76="ADD",OR(U76="",U76="Neither"))),"3",(_xlfn.XLOOKUP(U76,ud_replacement_status[lookupValue],ud_replacement_status[lookupKey],""))))</f>
        <v/>
      </c>
      <c r="W76" s="3" t="str">
        <f t="shared" si="10"/>
        <v/>
      </c>
      <c r="X76" s="3" t="str">
        <f>IF($A76="","",IF((AND($A76="ADD",OR(W76="",W76="In Use"))),"5",(_xlfn.XLOOKUP(W76,ud_asset_status[lookupValue],ud_asset_status[lookupKey],""))))</f>
        <v/>
      </c>
      <c r="Y76" s="7"/>
      <c r="AA76" s="3" t="str">
        <f>IF($A76="ADD",IF(NOT(ISBLANK(Z76)),_xlfn.XLOOKUP(Z76,ar_replace_reason[lookupValue],ar_replace_reason[lookupKey],"ERROR"),""), "")</f>
        <v/>
      </c>
      <c r="AB76" s="3" t="str">
        <f t="shared" si="11"/>
        <v/>
      </c>
      <c r="AC76" s="3" t="str">
        <f>IF($A76="","",IF((AND($A76="ADD",OR(AB76="",AB76="Queenstown-Lakes District Council"))),"70",(_xlfn.XLOOKUP(AB76,ud_organisation_owner[lookupValue],ud_organisation_owner[lookupKey],""))))</f>
        <v/>
      </c>
      <c r="AD76" s="3" t="str">
        <f t="shared" si="12"/>
        <v/>
      </c>
      <c r="AE76" s="3" t="str">
        <f>IF($A76="","",IF((AND($A76="ADD",OR(AD76="",AD76="Queenstown-Lakes District Council"))),"70",(_xlfn.XLOOKUP(AD76,ud_organisation_owner[lookupValue],ud_organisation_owner[lookupKey],""))))</f>
        <v/>
      </c>
      <c r="AF76" s="3" t="str">
        <f t="shared" si="13"/>
        <v/>
      </c>
      <c r="AG76" s="3" t="str">
        <f>IF($A76="","",IF((AND($A76="ADD",OR(AF76="",AF76="Local Authority"))),"17",(_xlfn.XLOOKUP(AF76,ud_sub_organisation[lookupValue],ud_sub_organisation[lookupKey],""))))</f>
        <v/>
      </c>
      <c r="AH76" s="3" t="str">
        <f t="shared" si="14"/>
        <v/>
      </c>
      <c r="AI76" s="3" t="str">
        <f>IF($A76="","",IF((AND($A76="ADD",OR(AH76="",AH76="Vested Assets"))),"12",(_xlfn.XLOOKUP(AH76,ud_work_category[lookupValue],ud_work_category[lookupKey],""))))</f>
        <v/>
      </c>
      <c r="AJ76" s="6"/>
      <c r="AK76" s="2" t="str">
        <f t="shared" si="15"/>
        <v/>
      </c>
      <c r="AL76" s="3" t="str">
        <f t="shared" si="16"/>
        <v/>
      </c>
      <c r="AM76" s="3" t="str">
        <f>IF($A76="","",IF((AND($A76="ADD",OR(AL76="",AL76="Excellent"))),"1",(_xlfn.XLOOKUP(AL76,condition[lookupValue],condition[lookupKey],""))))</f>
        <v/>
      </c>
      <c r="AN76" s="7" t="str">
        <f t="shared" si="17"/>
        <v/>
      </c>
      <c r="AO76" s="8"/>
    </row>
    <row r="77" spans="2:41" x14ac:dyDescent="0.25">
      <c r="B77" s="4"/>
      <c r="D77" s="3" t="str">
        <f>IF($A77="ADD",IF(NOT(ISBLANK(C77)),_xlfn.XLOOKUP(C77,roadnames[lookupValue],roadnames[lookupKey],"ERROR"),""), "")</f>
        <v/>
      </c>
      <c r="E77" s="5"/>
      <c r="F77" s="5"/>
      <c r="G77" s="4"/>
      <c r="I77" s="3" t="str">
        <f>IF($A77="ADD",IF(NOT(ISBLANK(H77)),_xlfn.XLOOKUP(H77,ud_side[lookupValue],ud_side[lookupKey],"ERROR"),""), "")</f>
        <v/>
      </c>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c r="U77" s="3" t="str">
        <f t="shared" si="9"/>
        <v/>
      </c>
      <c r="V77" s="3" t="str">
        <f>IF($A77="","",IF((AND($A77="ADD",OR(U77="",U77="Neither"))),"3",(_xlfn.XLOOKUP(U77,ud_replacement_status[lookupValue],ud_replacement_status[lookupKey],""))))</f>
        <v/>
      </c>
      <c r="W77" s="3" t="str">
        <f t="shared" si="10"/>
        <v/>
      </c>
      <c r="X77" s="3" t="str">
        <f>IF($A77="","",IF((AND($A77="ADD",OR(W77="",W77="In Use"))),"5",(_xlfn.XLOOKUP(W77,ud_asset_status[lookupValue],ud_asset_status[lookupKey],""))))</f>
        <v/>
      </c>
      <c r="Y77" s="7"/>
      <c r="AA77" s="3" t="str">
        <f>IF($A77="ADD",IF(NOT(ISBLANK(Z77)),_xlfn.XLOOKUP(Z77,ar_replace_reason[lookupValue],ar_replace_reason[lookupKey],"ERROR"),""), "")</f>
        <v/>
      </c>
      <c r="AB77" s="3" t="str">
        <f t="shared" si="11"/>
        <v/>
      </c>
      <c r="AC77" s="3" t="str">
        <f>IF($A77="","",IF((AND($A77="ADD",OR(AB77="",AB77="Queenstown-Lakes District Council"))),"70",(_xlfn.XLOOKUP(AB77,ud_organisation_owner[lookupValue],ud_organisation_owner[lookupKey],""))))</f>
        <v/>
      </c>
      <c r="AD77" s="3" t="str">
        <f t="shared" si="12"/>
        <v/>
      </c>
      <c r="AE77" s="3" t="str">
        <f>IF($A77="","",IF((AND($A77="ADD",OR(AD77="",AD77="Queenstown-Lakes District Council"))),"70",(_xlfn.XLOOKUP(AD77,ud_organisation_owner[lookupValue],ud_organisation_owner[lookupKey],""))))</f>
        <v/>
      </c>
      <c r="AF77" s="3" t="str">
        <f t="shared" si="13"/>
        <v/>
      </c>
      <c r="AG77" s="3" t="str">
        <f>IF($A77="","",IF((AND($A77="ADD",OR(AF77="",AF77="Local Authority"))),"17",(_xlfn.XLOOKUP(AF77,ud_sub_organisation[lookupValue],ud_sub_organisation[lookupKey],""))))</f>
        <v/>
      </c>
      <c r="AH77" s="3" t="str">
        <f t="shared" si="14"/>
        <v/>
      </c>
      <c r="AI77" s="3" t="str">
        <f>IF($A77="","",IF((AND($A77="ADD",OR(AH77="",AH77="Vested Assets"))),"12",(_xlfn.XLOOKUP(AH77,ud_work_category[lookupValue],ud_work_category[lookupKey],""))))</f>
        <v/>
      </c>
      <c r="AJ77" s="6"/>
      <c r="AK77" s="2" t="str">
        <f t="shared" si="15"/>
        <v/>
      </c>
      <c r="AL77" s="3" t="str">
        <f t="shared" si="16"/>
        <v/>
      </c>
      <c r="AM77" s="3" t="str">
        <f>IF($A77="","",IF((AND($A77="ADD",OR(AL77="",AL77="Excellent"))),"1",(_xlfn.XLOOKUP(AL77,condition[lookupValue],condition[lookupKey],""))))</f>
        <v/>
      </c>
      <c r="AN77" s="7" t="str">
        <f t="shared" si="17"/>
        <v/>
      </c>
      <c r="AO77" s="8"/>
    </row>
    <row r="78" spans="2:41" x14ac:dyDescent="0.25">
      <c r="B78" s="4"/>
      <c r="D78" s="3" t="str">
        <f>IF($A78="ADD",IF(NOT(ISBLANK(C78)),_xlfn.XLOOKUP(C78,roadnames[lookupValue],roadnames[lookupKey],"ERROR"),""), "")</f>
        <v/>
      </c>
      <c r="E78" s="5"/>
      <c r="F78" s="5"/>
      <c r="G78" s="4"/>
      <c r="I78" s="3" t="str">
        <f>IF($A78="ADD",IF(NOT(ISBLANK(H78)),_xlfn.XLOOKUP(H78,ud_side[lookupValue],ud_side[lookupKey],"ERROR"),""), "")</f>
        <v/>
      </c>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c r="U78" s="3" t="str">
        <f t="shared" si="9"/>
        <v/>
      </c>
      <c r="V78" s="3" t="str">
        <f>IF($A78="","",IF((AND($A78="ADD",OR(U78="",U78="Neither"))),"3",(_xlfn.XLOOKUP(U78,ud_replacement_status[lookupValue],ud_replacement_status[lookupKey],""))))</f>
        <v/>
      </c>
      <c r="W78" s="3" t="str">
        <f t="shared" si="10"/>
        <v/>
      </c>
      <c r="X78" s="3" t="str">
        <f>IF($A78="","",IF((AND($A78="ADD",OR(W78="",W78="In Use"))),"5",(_xlfn.XLOOKUP(W78,ud_asset_status[lookupValue],ud_asset_status[lookupKey],""))))</f>
        <v/>
      </c>
      <c r="Y78" s="7"/>
      <c r="AA78" s="3" t="str">
        <f>IF($A78="ADD",IF(NOT(ISBLANK(Z78)),_xlfn.XLOOKUP(Z78,ar_replace_reason[lookupValue],ar_replace_reason[lookupKey],"ERROR"),""), "")</f>
        <v/>
      </c>
      <c r="AB78" s="3" t="str">
        <f t="shared" si="11"/>
        <v/>
      </c>
      <c r="AC78" s="3" t="str">
        <f>IF($A78="","",IF((AND($A78="ADD",OR(AB78="",AB78="Queenstown-Lakes District Council"))),"70",(_xlfn.XLOOKUP(AB78,ud_organisation_owner[lookupValue],ud_organisation_owner[lookupKey],""))))</f>
        <v/>
      </c>
      <c r="AD78" s="3" t="str">
        <f t="shared" si="12"/>
        <v/>
      </c>
      <c r="AE78" s="3" t="str">
        <f>IF($A78="","",IF((AND($A78="ADD",OR(AD78="",AD78="Queenstown-Lakes District Council"))),"70",(_xlfn.XLOOKUP(AD78,ud_organisation_owner[lookupValue],ud_organisation_owner[lookupKey],""))))</f>
        <v/>
      </c>
      <c r="AF78" s="3" t="str">
        <f t="shared" si="13"/>
        <v/>
      </c>
      <c r="AG78" s="3" t="str">
        <f>IF($A78="","",IF((AND($A78="ADD",OR(AF78="",AF78="Local Authority"))),"17",(_xlfn.XLOOKUP(AF78,ud_sub_organisation[lookupValue],ud_sub_organisation[lookupKey],""))))</f>
        <v/>
      </c>
      <c r="AH78" s="3" t="str">
        <f t="shared" si="14"/>
        <v/>
      </c>
      <c r="AI78" s="3" t="str">
        <f>IF($A78="","",IF((AND($A78="ADD",OR(AH78="",AH78="Vested Assets"))),"12",(_xlfn.XLOOKUP(AH78,ud_work_category[lookupValue],ud_work_category[lookupKey],""))))</f>
        <v/>
      </c>
      <c r="AJ78" s="6"/>
      <c r="AK78" s="2" t="str">
        <f t="shared" si="15"/>
        <v/>
      </c>
      <c r="AL78" s="3" t="str">
        <f t="shared" si="16"/>
        <v/>
      </c>
      <c r="AM78" s="3" t="str">
        <f>IF($A78="","",IF((AND($A78="ADD",OR(AL78="",AL78="Excellent"))),"1",(_xlfn.XLOOKUP(AL78,condition[lookupValue],condition[lookupKey],""))))</f>
        <v/>
      </c>
      <c r="AN78" s="7" t="str">
        <f t="shared" si="17"/>
        <v/>
      </c>
      <c r="AO78" s="8"/>
    </row>
    <row r="79" spans="2:41" x14ac:dyDescent="0.25">
      <c r="B79" s="4"/>
      <c r="D79" s="3" t="str">
        <f>IF($A79="ADD",IF(NOT(ISBLANK(C79)),_xlfn.XLOOKUP(C79,roadnames[lookupValue],roadnames[lookupKey],"ERROR"),""), "")</f>
        <v/>
      </c>
      <c r="E79" s="5"/>
      <c r="F79" s="5"/>
      <c r="G79" s="4"/>
      <c r="I79" s="3" t="str">
        <f>IF($A79="ADD",IF(NOT(ISBLANK(H79)),_xlfn.XLOOKUP(H79,ud_side[lookupValue],ud_side[lookupKey],"ERROR"),""), "")</f>
        <v/>
      </c>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c r="U79" s="3" t="str">
        <f t="shared" si="9"/>
        <v/>
      </c>
      <c r="V79" s="3" t="str">
        <f>IF($A79="","",IF((AND($A79="ADD",OR(U79="",U79="Neither"))),"3",(_xlfn.XLOOKUP(U79,ud_replacement_status[lookupValue],ud_replacement_status[lookupKey],""))))</f>
        <v/>
      </c>
      <c r="W79" s="3" t="str">
        <f t="shared" si="10"/>
        <v/>
      </c>
      <c r="X79" s="3" t="str">
        <f>IF($A79="","",IF((AND($A79="ADD",OR(W79="",W79="In Use"))),"5",(_xlfn.XLOOKUP(W79,ud_asset_status[lookupValue],ud_asset_status[lookupKey],""))))</f>
        <v/>
      </c>
      <c r="Y79" s="7"/>
      <c r="AA79" s="3" t="str">
        <f>IF($A79="ADD",IF(NOT(ISBLANK(Z79)),_xlfn.XLOOKUP(Z79,ar_replace_reason[lookupValue],ar_replace_reason[lookupKey],"ERROR"),""), "")</f>
        <v/>
      </c>
      <c r="AB79" s="3" t="str">
        <f t="shared" si="11"/>
        <v/>
      </c>
      <c r="AC79" s="3" t="str">
        <f>IF($A79="","",IF((AND($A79="ADD",OR(AB79="",AB79="Queenstown-Lakes District Council"))),"70",(_xlfn.XLOOKUP(AB79,ud_organisation_owner[lookupValue],ud_organisation_owner[lookupKey],""))))</f>
        <v/>
      </c>
      <c r="AD79" s="3" t="str">
        <f t="shared" si="12"/>
        <v/>
      </c>
      <c r="AE79" s="3" t="str">
        <f>IF($A79="","",IF((AND($A79="ADD",OR(AD79="",AD79="Queenstown-Lakes District Council"))),"70",(_xlfn.XLOOKUP(AD79,ud_organisation_owner[lookupValue],ud_organisation_owner[lookupKey],""))))</f>
        <v/>
      </c>
      <c r="AF79" s="3" t="str">
        <f t="shared" si="13"/>
        <v/>
      </c>
      <c r="AG79" s="3" t="str">
        <f>IF($A79="","",IF((AND($A79="ADD",OR(AF79="",AF79="Local Authority"))),"17",(_xlfn.XLOOKUP(AF79,ud_sub_organisation[lookupValue],ud_sub_organisation[lookupKey],""))))</f>
        <v/>
      </c>
      <c r="AH79" s="3" t="str">
        <f t="shared" si="14"/>
        <v/>
      </c>
      <c r="AI79" s="3" t="str">
        <f>IF($A79="","",IF((AND($A79="ADD",OR(AH79="",AH79="Vested Assets"))),"12",(_xlfn.XLOOKUP(AH79,ud_work_category[lookupValue],ud_work_category[lookupKey],""))))</f>
        <v/>
      </c>
      <c r="AJ79" s="6"/>
      <c r="AK79" s="2" t="str">
        <f t="shared" si="15"/>
        <v/>
      </c>
      <c r="AL79" s="3" t="str">
        <f t="shared" si="16"/>
        <v/>
      </c>
      <c r="AM79" s="3" t="str">
        <f>IF($A79="","",IF((AND($A79="ADD",OR(AL79="",AL79="Excellent"))),"1",(_xlfn.XLOOKUP(AL79,condition[lookupValue],condition[lookupKey],""))))</f>
        <v/>
      </c>
      <c r="AN79" s="7" t="str">
        <f t="shared" si="17"/>
        <v/>
      </c>
      <c r="AO79" s="8"/>
    </row>
    <row r="80" spans="2:41" x14ac:dyDescent="0.25">
      <c r="B80" s="4"/>
      <c r="D80" s="3" t="str">
        <f>IF($A80="ADD",IF(NOT(ISBLANK(C80)),_xlfn.XLOOKUP(C80,roadnames[lookupValue],roadnames[lookupKey],"ERROR"),""), "")</f>
        <v/>
      </c>
      <c r="E80" s="5"/>
      <c r="F80" s="5"/>
      <c r="G80" s="4"/>
      <c r="I80" s="3" t="str">
        <f>IF($A80="ADD",IF(NOT(ISBLANK(H80)),_xlfn.XLOOKUP(H80,ud_side[lookupValue],ud_side[lookupKey],"ERROR"),""), "")</f>
        <v/>
      </c>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c r="U80" s="3" t="str">
        <f t="shared" si="9"/>
        <v/>
      </c>
      <c r="V80" s="3" t="str">
        <f>IF($A80="","",IF((AND($A80="ADD",OR(U80="",U80="Neither"))),"3",(_xlfn.XLOOKUP(U80,ud_replacement_status[lookupValue],ud_replacement_status[lookupKey],""))))</f>
        <v/>
      </c>
      <c r="W80" s="3" t="str">
        <f t="shared" si="10"/>
        <v/>
      </c>
      <c r="X80" s="3" t="str">
        <f>IF($A80="","",IF((AND($A80="ADD",OR(W80="",W80="In Use"))),"5",(_xlfn.XLOOKUP(W80,ud_asset_status[lookupValue],ud_asset_status[lookupKey],""))))</f>
        <v/>
      </c>
      <c r="Y80" s="7"/>
      <c r="AA80" s="3" t="str">
        <f>IF($A80="ADD",IF(NOT(ISBLANK(Z80)),_xlfn.XLOOKUP(Z80,ar_replace_reason[lookupValue],ar_replace_reason[lookupKey],"ERROR"),""), "")</f>
        <v/>
      </c>
      <c r="AB80" s="3" t="str">
        <f t="shared" si="11"/>
        <v/>
      </c>
      <c r="AC80" s="3" t="str">
        <f>IF($A80="","",IF((AND($A80="ADD",OR(AB80="",AB80="Queenstown-Lakes District Council"))),"70",(_xlfn.XLOOKUP(AB80,ud_organisation_owner[lookupValue],ud_organisation_owner[lookupKey],""))))</f>
        <v/>
      </c>
      <c r="AD80" s="3" t="str">
        <f t="shared" si="12"/>
        <v/>
      </c>
      <c r="AE80" s="3" t="str">
        <f>IF($A80="","",IF((AND($A80="ADD",OR(AD80="",AD80="Queenstown-Lakes District Council"))),"70",(_xlfn.XLOOKUP(AD80,ud_organisation_owner[lookupValue],ud_organisation_owner[lookupKey],""))))</f>
        <v/>
      </c>
      <c r="AF80" s="3" t="str">
        <f t="shared" si="13"/>
        <v/>
      </c>
      <c r="AG80" s="3" t="str">
        <f>IF($A80="","",IF((AND($A80="ADD",OR(AF80="",AF80="Local Authority"))),"17",(_xlfn.XLOOKUP(AF80,ud_sub_organisation[lookupValue],ud_sub_organisation[lookupKey],""))))</f>
        <v/>
      </c>
      <c r="AH80" s="3" t="str">
        <f t="shared" si="14"/>
        <v/>
      </c>
      <c r="AI80" s="3" t="str">
        <f>IF($A80="","",IF((AND($A80="ADD",OR(AH80="",AH80="Vested Assets"))),"12",(_xlfn.XLOOKUP(AH80,ud_work_category[lookupValue],ud_work_category[lookupKey],""))))</f>
        <v/>
      </c>
      <c r="AJ80" s="6"/>
      <c r="AK80" s="2" t="str">
        <f t="shared" si="15"/>
        <v/>
      </c>
      <c r="AL80" s="3" t="str">
        <f t="shared" si="16"/>
        <v/>
      </c>
      <c r="AM80" s="3" t="str">
        <f>IF($A80="","",IF((AND($A80="ADD",OR(AL80="",AL80="Excellent"))),"1",(_xlfn.XLOOKUP(AL80,condition[lookupValue],condition[lookupKey],""))))</f>
        <v/>
      </c>
      <c r="AN80" s="7" t="str">
        <f t="shared" si="17"/>
        <v/>
      </c>
      <c r="AO80" s="8"/>
    </row>
    <row r="81" spans="2:41" x14ac:dyDescent="0.25">
      <c r="B81" s="4"/>
      <c r="D81" s="3" t="str">
        <f>IF($A81="ADD",IF(NOT(ISBLANK(C81)),_xlfn.XLOOKUP(C81,roadnames[lookupValue],roadnames[lookupKey],"ERROR"),""), "")</f>
        <v/>
      </c>
      <c r="E81" s="5"/>
      <c r="F81" s="5"/>
      <c r="G81" s="4"/>
      <c r="I81" s="3" t="str">
        <f>IF($A81="ADD",IF(NOT(ISBLANK(H81)),_xlfn.XLOOKUP(H81,ud_side[lookupValue],ud_side[lookupKey],"ERROR"),""), "")</f>
        <v/>
      </c>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c r="U81" s="3" t="str">
        <f t="shared" si="9"/>
        <v/>
      </c>
      <c r="V81" s="3" t="str">
        <f>IF($A81="","",IF((AND($A81="ADD",OR(U81="",U81="Neither"))),"3",(_xlfn.XLOOKUP(U81,ud_replacement_status[lookupValue],ud_replacement_status[lookupKey],""))))</f>
        <v/>
      </c>
      <c r="W81" s="3" t="str">
        <f t="shared" si="10"/>
        <v/>
      </c>
      <c r="X81" s="3" t="str">
        <f>IF($A81="","",IF((AND($A81="ADD",OR(W81="",W81="In Use"))),"5",(_xlfn.XLOOKUP(W81,ud_asset_status[lookupValue],ud_asset_status[lookupKey],""))))</f>
        <v/>
      </c>
      <c r="Y81" s="7"/>
      <c r="AA81" s="3" t="str">
        <f>IF($A81="ADD",IF(NOT(ISBLANK(Z81)),_xlfn.XLOOKUP(Z81,ar_replace_reason[lookupValue],ar_replace_reason[lookupKey],"ERROR"),""), "")</f>
        <v/>
      </c>
      <c r="AB81" s="3" t="str">
        <f t="shared" si="11"/>
        <v/>
      </c>
      <c r="AC81" s="3" t="str">
        <f>IF($A81="","",IF((AND($A81="ADD",OR(AB81="",AB81="Queenstown-Lakes District Council"))),"70",(_xlfn.XLOOKUP(AB81,ud_organisation_owner[lookupValue],ud_organisation_owner[lookupKey],""))))</f>
        <v/>
      </c>
      <c r="AD81" s="3" t="str">
        <f t="shared" si="12"/>
        <v/>
      </c>
      <c r="AE81" s="3" t="str">
        <f>IF($A81="","",IF((AND($A81="ADD",OR(AD81="",AD81="Queenstown-Lakes District Council"))),"70",(_xlfn.XLOOKUP(AD81,ud_organisation_owner[lookupValue],ud_organisation_owner[lookupKey],""))))</f>
        <v/>
      </c>
      <c r="AF81" s="3" t="str">
        <f t="shared" si="13"/>
        <v/>
      </c>
      <c r="AG81" s="3" t="str">
        <f>IF($A81="","",IF((AND($A81="ADD",OR(AF81="",AF81="Local Authority"))),"17",(_xlfn.XLOOKUP(AF81,ud_sub_organisation[lookupValue],ud_sub_organisation[lookupKey],""))))</f>
        <v/>
      </c>
      <c r="AH81" s="3" t="str">
        <f t="shared" si="14"/>
        <v/>
      </c>
      <c r="AI81" s="3" t="str">
        <f>IF($A81="","",IF((AND($A81="ADD",OR(AH81="",AH81="Vested Assets"))),"12",(_xlfn.XLOOKUP(AH81,ud_work_category[lookupValue],ud_work_category[lookupKey],""))))</f>
        <v/>
      </c>
      <c r="AJ81" s="6"/>
      <c r="AK81" s="2" t="str">
        <f t="shared" si="15"/>
        <v/>
      </c>
      <c r="AL81" s="3" t="str">
        <f t="shared" si="16"/>
        <v/>
      </c>
      <c r="AM81" s="3" t="str">
        <f>IF($A81="","",IF((AND($A81="ADD",OR(AL81="",AL81="Excellent"))),"1",(_xlfn.XLOOKUP(AL81,condition[lookupValue],condition[lookupKey],""))))</f>
        <v/>
      </c>
      <c r="AN81" s="7" t="str">
        <f t="shared" si="17"/>
        <v/>
      </c>
      <c r="AO81" s="8"/>
    </row>
    <row r="82" spans="2:41" x14ac:dyDescent="0.25">
      <c r="B82" s="4"/>
      <c r="D82" s="3" t="str">
        <f>IF($A82="ADD",IF(NOT(ISBLANK(C82)),_xlfn.XLOOKUP(C82,roadnames[lookupValue],roadnames[lookupKey],"ERROR"),""), "")</f>
        <v/>
      </c>
      <c r="E82" s="5"/>
      <c r="F82" s="5"/>
      <c r="G82" s="4"/>
      <c r="I82" s="3" t="str">
        <f>IF($A82="ADD",IF(NOT(ISBLANK(H82)),_xlfn.XLOOKUP(H82,ud_side[lookupValue],ud_side[lookupKey],"ERROR"),""), "")</f>
        <v/>
      </c>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c r="U82" s="3" t="str">
        <f t="shared" si="9"/>
        <v/>
      </c>
      <c r="V82" s="3" t="str">
        <f>IF($A82="","",IF((AND($A82="ADD",OR(U82="",U82="Neither"))),"3",(_xlfn.XLOOKUP(U82,ud_replacement_status[lookupValue],ud_replacement_status[lookupKey],""))))</f>
        <v/>
      </c>
      <c r="W82" s="3" t="str">
        <f t="shared" si="10"/>
        <v/>
      </c>
      <c r="X82" s="3" t="str">
        <f>IF($A82="","",IF((AND($A82="ADD",OR(W82="",W82="In Use"))),"5",(_xlfn.XLOOKUP(W82,ud_asset_status[lookupValue],ud_asset_status[lookupKey],""))))</f>
        <v/>
      </c>
      <c r="Y82" s="7"/>
      <c r="AA82" s="3" t="str">
        <f>IF($A82="ADD",IF(NOT(ISBLANK(Z82)),_xlfn.XLOOKUP(Z82,ar_replace_reason[lookupValue],ar_replace_reason[lookupKey],"ERROR"),""), "")</f>
        <v/>
      </c>
      <c r="AB82" s="3" t="str">
        <f t="shared" si="11"/>
        <v/>
      </c>
      <c r="AC82" s="3" t="str">
        <f>IF($A82="","",IF((AND($A82="ADD",OR(AB82="",AB82="Queenstown-Lakes District Council"))),"70",(_xlfn.XLOOKUP(AB82,ud_organisation_owner[lookupValue],ud_organisation_owner[lookupKey],""))))</f>
        <v/>
      </c>
      <c r="AD82" s="3" t="str">
        <f t="shared" si="12"/>
        <v/>
      </c>
      <c r="AE82" s="3" t="str">
        <f>IF($A82="","",IF((AND($A82="ADD",OR(AD82="",AD82="Queenstown-Lakes District Council"))),"70",(_xlfn.XLOOKUP(AD82,ud_organisation_owner[lookupValue],ud_organisation_owner[lookupKey],""))))</f>
        <v/>
      </c>
      <c r="AF82" s="3" t="str">
        <f t="shared" si="13"/>
        <v/>
      </c>
      <c r="AG82" s="3" t="str">
        <f>IF($A82="","",IF((AND($A82="ADD",OR(AF82="",AF82="Local Authority"))),"17",(_xlfn.XLOOKUP(AF82,ud_sub_organisation[lookupValue],ud_sub_organisation[lookupKey],""))))</f>
        <v/>
      </c>
      <c r="AH82" s="3" t="str">
        <f t="shared" si="14"/>
        <v/>
      </c>
      <c r="AI82" s="3" t="str">
        <f>IF($A82="","",IF((AND($A82="ADD",OR(AH82="",AH82="Vested Assets"))),"12",(_xlfn.XLOOKUP(AH82,ud_work_category[lookupValue],ud_work_category[lookupKey],""))))</f>
        <v/>
      </c>
      <c r="AJ82" s="6"/>
      <c r="AK82" s="2" t="str">
        <f t="shared" si="15"/>
        <v/>
      </c>
      <c r="AL82" s="3" t="str">
        <f t="shared" si="16"/>
        <v/>
      </c>
      <c r="AM82" s="3" t="str">
        <f>IF($A82="","",IF((AND($A82="ADD",OR(AL82="",AL82="Excellent"))),"1",(_xlfn.XLOOKUP(AL82,condition[lookupValue],condition[lookupKey],""))))</f>
        <v/>
      </c>
      <c r="AN82" s="7" t="str">
        <f t="shared" si="17"/>
        <v/>
      </c>
      <c r="AO82" s="8"/>
    </row>
    <row r="83" spans="2:41" x14ac:dyDescent="0.25">
      <c r="B83" s="4"/>
      <c r="D83" s="3" t="str">
        <f>IF($A83="ADD",IF(NOT(ISBLANK(C83)),_xlfn.XLOOKUP(C83,roadnames[lookupValue],roadnames[lookupKey],"ERROR"),""), "")</f>
        <v/>
      </c>
      <c r="E83" s="5"/>
      <c r="F83" s="5"/>
      <c r="G83" s="4"/>
      <c r="I83" s="3" t="str">
        <f>IF($A83="ADD",IF(NOT(ISBLANK(H83)),_xlfn.XLOOKUP(H83,ud_side[lookupValue],ud_side[lookupKey],"ERROR"),""), "")</f>
        <v/>
      </c>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c r="U83" s="3" t="str">
        <f t="shared" si="9"/>
        <v/>
      </c>
      <c r="V83" s="3" t="str">
        <f>IF($A83="","",IF((AND($A83="ADD",OR(U83="",U83="Neither"))),"3",(_xlfn.XLOOKUP(U83,ud_replacement_status[lookupValue],ud_replacement_status[lookupKey],""))))</f>
        <v/>
      </c>
      <c r="W83" s="3" t="str">
        <f t="shared" si="10"/>
        <v/>
      </c>
      <c r="X83" s="3" t="str">
        <f>IF($A83="","",IF((AND($A83="ADD",OR(W83="",W83="In Use"))),"5",(_xlfn.XLOOKUP(W83,ud_asset_status[lookupValue],ud_asset_status[lookupKey],""))))</f>
        <v/>
      </c>
      <c r="Y83" s="7"/>
      <c r="AA83" s="3" t="str">
        <f>IF($A83="ADD",IF(NOT(ISBLANK(Z83)),_xlfn.XLOOKUP(Z83,ar_replace_reason[lookupValue],ar_replace_reason[lookupKey],"ERROR"),""), "")</f>
        <v/>
      </c>
      <c r="AB83" s="3" t="str">
        <f t="shared" si="11"/>
        <v/>
      </c>
      <c r="AC83" s="3" t="str">
        <f>IF($A83="","",IF((AND($A83="ADD",OR(AB83="",AB83="Queenstown-Lakes District Council"))),"70",(_xlfn.XLOOKUP(AB83,ud_organisation_owner[lookupValue],ud_organisation_owner[lookupKey],""))))</f>
        <v/>
      </c>
      <c r="AD83" s="3" t="str">
        <f t="shared" si="12"/>
        <v/>
      </c>
      <c r="AE83" s="3" t="str">
        <f>IF($A83="","",IF((AND($A83="ADD",OR(AD83="",AD83="Queenstown-Lakes District Council"))),"70",(_xlfn.XLOOKUP(AD83,ud_organisation_owner[lookupValue],ud_organisation_owner[lookupKey],""))))</f>
        <v/>
      </c>
      <c r="AF83" s="3" t="str">
        <f t="shared" si="13"/>
        <v/>
      </c>
      <c r="AG83" s="3" t="str">
        <f>IF($A83="","",IF((AND($A83="ADD",OR(AF83="",AF83="Local Authority"))),"17",(_xlfn.XLOOKUP(AF83,ud_sub_organisation[lookupValue],ud_sub_organisation[lookupKey],""))))</f>
        <v/>
      </c>
      <c r="AH83" s="3" t="str">
        <f t="shared" si="14"/>
        <v/>
      </c>
      <c r="AI83" s="3" t="str">
        <f>IF($A83="","",IF((AND($A83="ADD",OR(AH83="",AH83="Vested Assets"))),"12",(_xlfn.XLOOKUP(AH83,ud_work_category[lookupValue],ud_work_category[lookupKey],""))))</f>
        <v/>
      </c>
      <c r="AJ83" s="6"/>
      <c r="AK83" s="2" t="str">
        <f t="shared" si="15"/>
        <v/>
      </c>
      <c r="AL83" s="3" t="str">
        <f t="shared" si="16"/>
        <v/>
      </c>
      <c r="AM83" s="3" t="str">
        <f>IF($A83="","",IF((AND($A83="ADD",OR(AL83="",AL83="Excellent"))),"1",(_xlfn.XLOOKUP(AL83,condition[lookupValue],condition[lookupKey],""))))</f>
        <v/>
      </c>
      <c r="AN83" s="7" t="str">
        <f t="shared" si="17"/>
        <v/>
      </c>
      <c r="AO83" s="8"/>
    </row>
    <row r="84" spans="2:41" x14ac:dyDescent="0.25">
      <c r="B84" s="4"/>
      <c r="D84" s="3" t="str">
        <f>IF($A84="ADD",IF(NOT(ISBLANK(C84)),_xlfn.XLOOKUP(C84,roadnames[lookupValue],roadnames[lookupKey],"ERROR"),""), "")</f>
        <v/>
      </c>
      <c r="E84" s="5"/>
      <c r="F84" s="5"/>
      <c r="G84" s="4"/>
      <c r="I84" s="3" t="str">
        <f>IF($A84="ADD",IF(NOT(ISBLANK(H84)),_xlfn.XLOOKUP(H84,ud_side[lookupValue],ud_side[lookupKey],"ERROR"),""), "")</f>
        <v/>
      </c>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c r="U84" s="3" t="str">
        <f t="shared" si="9"/>
        <v/>
      </c>
      <c r="V84" s="3" t="str">
        <f>IF($A84="","",IF((AND($A84="ADD",OR(U84="",U84="Neither"))),"3",(_xlfn.XLOOKUP(U84,ud_replacement_status[lookupValue],ud_replacement_status[lookupKey],""))))</f>
        <v/>
      </c>
      <c r="W84" s="3" t="str">
        <f t="shared" si="10"/>
        <v/>
      </c>
      <c r="X84" s="3" t="str">
        <f>IF($A84="","",IF((AND($A84="ADD",OR(W84="",W84="In Use"))),"5",(_xlfn.XLOOKUP(W84,ud_asset_status[lookupValue],ud_asset_status[lookupKey],""))))</f>
        <v/>
      </c>
      <c r="Y84" s="7"/>
      <c r="AA84" s="3" t="str">
        <f>IF($A84="ADD",IF(NOT(ISBLANK(Z84)),_xlfn.XLOOKUP(Z84,ar_replace_reason[lookupValue],ar_replace_reason[lookupKey],"ERROR"),""), "")</f>
        <v/>
      </c>
      <c r="AB84" s="3" t="str">
        <f t="shared" si="11"/>
        <v/>
      </c>
      <c r="AC84" s="3" t="str">
        <f>IF($A84="","",IF((AND($A84="ADD",OR(AB84="",AB84="Queenstown-Lakes District Council"))),"70",(_xlfn.XLOOKUP(AB84,ud_organisation_owner[lookupValue],ud_organisation_owner[lookupKey],""))))</f>
        <v/>
      </c>
      <c r="AD84" s="3" t="str">
        <f t="shared" si="12"/>
        <v/>
      </c>
      <c r="AE84" s="3" t="str">
        <f>IF($A84="","",IF((AND($A84="ADD",OR(AD84="",AD84="Queenstown-Lakes District Council"))),"70",(_xlfn.XLOOKUP(AD84,ud_organisation_owner[lookupValue],ud_organisation_owner[lookupKey],""))))</f>
        <v/>
      </c>
      <c r="AF84" s="3" t="str">
        <f t="shared" si="13"/>
        <v/>
      </c>
      <c r="AG84" s="3" t="str">
        <f>IF($A84="","",IF((AND($A84="ADD",OR(AF84="",AF84="Local Authority"))),"17",(_xlfn.XLOOKUP(AF84,ud_sub_organisation[lookupValue],ud_sub_organisation[lookupKey],""))))</f>
        <v/>
      </c>
      <c r="AH84" s="3" t="str">
        <f t="shared" si="14"/>
        <v/>
      </c>
      <c r="AI84" s="3" t="str">
        <f>IF($A84="","",IF((AND($A84="ADD",OR(AH84="",AH84="Vested Assets"))),"12",(_xlfn.XLOOKUP(AH84,ud_work_category[lookupValue],ud_work_category[lookupKey],""))))</f>
        <v/>
      </c>
      <c r="AJ84" s="6"/>
      <c r="AK84" s="2" t="str">
        <f t="shared" si="15"/>
        <v/>
      </c>
      <c r="AL84" s="3" t="str">
        <f t="shared" si="16"/>
        <v/>
      </c>
      <c r="AM84" s="3" t="str">
        <f>IF($A84="","",IF((AND($A84="ADD",OR(AL84="",AL84="Excellent"))),"1",(_xlfn.XLOOKUP(AL84,condition[lookupValue],condition[lookupKey],""))))</f>
        <v/>
      </c>
      <c r="AN84" s="7" t="str">
        <f t="shared" si="17"/>
        <v/>
      </c>
      <c r="AO84" s="8"/>
    </row>
    <row r="85" spans="2:41" x14ac:dyDescent="0.25">
      <c r="B85" s="4"/>
      <c r="D85" s="3" t="str">
        <f>IF($A85="ADD",IF(NOT(ISBLANK(C85)),_xlfn.XLOOKUP(C85,roadnames[lookupValue],roadnames[lookupKey],"ERROR"),""), "")</f>
        <v/>
      </c>
      <c r="E85" s="5"/>
      <c r="F85" s="5"/>
      <c r="G85" s="4"/>
      <c r="I85" s="3" t="str">
        <f>IF($A85="ADD",IF(NOT(ISBLANK(H85)),_xlfn.XLOOKUP(H85,ud_side[lookupValue],ud_side[lookupKey],"ERROR"),""), "")</f>
        <v/>
      </c>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c r="U85" s="3" t="str">
        <f t="shared" si="9"/>
        <v/>
      </c>
      <c r="V85" s="3" t="str">
        <f>IF($A85="","",IF((AND($A85="ADD",OR(U85="",U85="Neither"))),"3",(_xlfn.XLOOKUP(U85,ud_replacement_status[lookupValue],ud_replacement_status[lookupKey],""))))</f>
        <v/>
      </c>
      <c r="W85" s="3" t="str">
        <f t="shared" si="10"/>
        <v/>
      </c>
      <c r="X85" s="3" t="str">
        <f>IF($A85="","",IF((AND($A85="ADD",OR(W85="",W85="In Use"))),"5",(_xlfn.XLOOKUP(W85,ud_asset_status[lookupValue],ud_asset_status[lookupKey],""))))</f>
        <v/>
      </c>
      <c r="Y85" s="7"/>
      <c r="AA85" s="3" t="str">
        <f>IF($A85="ADD",IF(NOT(ISBLANK(Z85)),_xlfn.XLOOKUP(Z85,ar_replace_reason[lookupValue],ar_replace_reason[lookupKey],"ERROR"),""), "")</f>
        <v/>
      </c>
      <c r="AB85" s="3" t="str">
        <f t="shared" si="11"/>
        <v/>
      </c>
      <c r="AC85" s="3" t="str">
        <f>IF($A85="","",IF((AND($A85="ADD",OR(AB85="",AB85="Queenstown-Lakes District Council"))),"70",(_xlfn.XLOOKUP(AB85,ud_organisation_owner[lookupValue],ud_organisation_owner[lookupKey],""))))</f>
        <v/>
      </c>
      <c r="AD85" s="3" t="str">
        <f t="shared" si="12"/>
        <v/>
      </c>
      <c r="AE85" s="3" t="str">
        <f>IF($A85="","",IF((AND($A85="ADD",OR(AD85="",AD85="Queenstown-Lakes District Council"))),"70",(_xlfn.XLOOKUP(AD85,ud_organisation_owner[lookupValue],ud_organisation_owner[lookupKey],""))))</f>
        <v/>
      </c>
      <c r="AF85" s="3" t="str">
        <f t="shared" si="13"/>
        <v/>
      </c>
      <c r="AG85" s="3" t="str">
        <f>IF($A85="","",IF((AND($A85="ADD",OR(AF85="",AF85="Local Authority"))),"17",(_xlfn.XLOOKUP(AF85,ud_sub_organisation[lookupValue],ud_sub_organisation[lookupKey],""))))</f>
        <v/>
      </c>
      <c r="AH85" s="3" t="str">
        <f t="shared" si="14"/>
        <v/>
      </c>
      <c r="AI85" s="3" t="str">
        <f>IF($A85="","",IF((AND($A85="ADD",OR(AH85="",AH85="Vested Assets"))),"12",(_xlfn.XLOOKUP(AH85,ud_work_category[lookupValue],ud_work_category[lookupKey],""))))</f>
        <v/>
      </c>
      <c r="AJ85" s="6"/>
      <c r="AK85" s="2" t="str">
        <f t="shared" si="15"/>
        <v/>
      </c>
      <c r="AL85" s="3" t="str">
        <f t="shared" si="16"/>
        <v/>
      </c>
      <c r="AM85" s="3" t="str">
        <f>IF($A85="","",IF((AND($A85="ADD",OR(AL85="",AL85="Excellent"))),"1",(_xlfn.XLOOKUP(AL85,condition[lookupValue],condition[lookupKey],""))))</f>
        <v/>
      </c>
      <c r="AN85" s="7" t="str">
        <f t="shared" si="17"/>
        <v/>
      </c>
      <c r="AO85" s="8"/>
    </row>
    <row r="86" spans="2:41" x14ac:dyDescent="0.25">
      <c r="B86" s="4"/>
      <c r="D86" s="3" t="str">
        <f>IF($A86="ADD",IF(NOT(ISBLANK(C86)),_xlfn.XLOOKUP(C86,roadnames[lookupValue],roadnames[lookupKey],"ERROR"),""), "")</f>
        <v/>
      </c>
      <c r="E86" s="5"/>
      <c r="F86" s="5"/>
      <c r="G86" s="4"/>
      <c r="I86" s="3" t="str">
        <f>IF($A86="ADD",IF(NOT(ISBLANK(H86)),_xlfn.XLOOKUP(H86,ud_side[lookupValue],ud_side[lookupKey],"ERROR"),""), "")</f>
        <v/>
      </c>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c r="U86" s="3" t="str">
        <f t="shared" si="9"/>
        <v/>
      </c>
      <c r="V86" s="3" t="str">
        <f>IF($A86="","",IF((AND($A86="ADD",OR(U86="",U86="Neither"))),"3",(_xlfn.XLOOKUP(U86,ud_replacement_status[lookupValue],ud_replacement_status[lookupKey],""))))</f>
        <v/>
      </c>
      <c r="W86" s="3" t="str">
        <f t="shared" si="10"/>
        <v/>
      </c>
      <c r="X86" s="3" t="str">
        <f>IF($A86="","",IF((AND($A86="ADD",OR(W86="",W86="In Use"))),"5",(_xlfn.XLOOKUP(W86,ud_asset_status[lookupValue],ud_asset_status[lookupKey],""))))</f>
        <v/>
      </c>
      <c r="Y86" s="7"/>
      <c r="AA86" s="3" t="str">
        <f>IF($A86="ADD",IF(NOT(ISBLANK(Z86)),_xlfn.XLOOKUP(Z86,ar_replace_reason[lookupValue],ar_replace_reason[lookupKey],"ERROR"),""), "")</f>
        <v/>
      </c>
      <c r="AB86" s="3" t="str">
        <f t="shared" si="11"/>
        <v/>
      </c>
      <c r="AC86" s="3" t="str">
        <f>IF($A86="","",IF((AND($A86="ADD",OR(AB86="",AB86="Queenstown-Lakes District Council"))),"70",(_xlfn.XLOOKUP(AB86,ud_organisation_owner[lookupValue],ud_organisation_owner[lookupKey],""))))</f>
        <v/>
      </c>
      <c r="AD86" s="3" t="str">
        <f t="shared" si="12"/>
        <v/>
      </c>
      <c r="AE86" s="3" t="str">
        <f>IF($A86="","",IF((AND($A86="ADD",OR(AD86="",AD86="Queenstown-Lakes District Council"))),"70",(_xlfn.XLOOKUP(AD86,ud_organisation_owner[lookupValue],ud_organisation_owner[lookupKey],""))))</f>
        <v/>
      </c>
      <c r="AF86" s="3" t="str">
        <f t="shared" si="13"/>
        <v/>
      </c>
      <c r="AG86" s="3" t="str">
        <f>IF($A86="","",IF((AND($A86="ADD",OR(AF86="",AF86="Local Authority"))),"17",(_xlfn.XLOOKUP(AF86,ud_sub_organisation[lookupValue],ud_sub_organisation[lookupKey],""))))</f>
        <v/>
      </c>
      <c r="AH86" s="3" t="str">
        <f t="shared" si="14"/>
        <v/>
      </c>
      <c r="AI86" s="3" t="str">
        <f>IF($A86="","",IF((AND($A86="ADD",OR(AH86="",AH86="Vested Assets"))),"12",(_xlfn.XLOOKUP(AH86,ud_work_category[lookupValue],ud_work_category[lookupKey],""))))</f>
        <v/>
      </c>
      <c r="AJ86" s="6"/>
      <c r="AK86" s="2" t="str">
        <f t="shared" si="15"/>
        <v/>
      </c>
      <c r="AL86" s="3" t="str">
        <f t="shared" si="16"/>
        <v/>
      </c>
      <c r="AM86" s="3" t="str">
        <f>IF($A86="","",IF((AND($A86="ADD",OR(AL86="",AL86="Excellent"))),"1",(_xlfn.XLOOKUP(AL86,condition[lookupValue],condition[lookupKey],""))))</f>
        <v/>
      </c>
      <c r="AN86" s="7" t="str">
        <f t="shared" si="17"/>
        <v/>
      </c>
      <c r="AO86" s="8"/>
    </row>
    <row r="87" spans="2:41" x14ac:dyDescent="0.25">
      <c r="B87" s="4"/>
      <c r="D87" s="3" t="str">
        <f>IF($A87="ADD",IF(NOT(ISBLANK(C87)),_xlfn.XLOOKUP(C87,roadnames[lookupValue],roadnames[lookupKey],"ERROR"),""), "")</f>
        <v/>
      </c>
      <c r="E87" s="5"/>
      <c r="F87" s="5"/>
      <c r="G87" s="4"/>
      <c r="I87" s="3" t="str">
        <f>IF($A87="ADD",IF(NOT(ISBLANK(H87)),_xlfn.XLOOKUP(H87,ud_side[lookupValue],ud_side[lookupKey],"ERROR"),""), "")</f>
        <v/>
      </c>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c r="U87" s="3" t="str">
        <f t="shared" si="9"/>
        <v/>
      </c>
      <c r="V87" s="3" t="str">
        <f>IF($A87="","",IF((AND($A87="ADD",OR(U87="",U87="Neither"))),"3",(_xlfn.XLOOKUP(U87,ud_replacement_status[lookupValue],ud_replacement_status[lookupKey],""))))</f>
        <v/>
      </c>
      <c r="W87" s="3" t="str">
        <f t="shared" si="10"/>
        <v/>
      </c>
      <c r="X87" s="3" t="str">
        <f>IF($A87="","",IF((AND($A87="ADD",OR(W87="",W87="In Use"))),"5",(_xlfn.XLOOKUP(W87,ud_asset_status[lookupValue],ud_asset_status[lookupKey],""))))</f>
        <v/>
      </c>
      <c r="Y87" s="7"/>
      <c r="AA87" s="3" t="str">
        <f>IF($A87="ADD",IF(NOT(ISBLANK(Z87)),_xlfn.XLOOKUP(Z87,ar_replace_reason[lookupValue],ar_replace_reason[lookupKey],"ERROR"),""), "")</f>
        <v/>
      </c>
      <c r="AB87" s="3" t="str">
        <f t="shared" si="11"/>
        <v/>
      </c>
      <c r="AC87" s="3" t="str">
        <f>IF($A87="","",IF((AND($A87="ADD",OR(AB87="",AB87="Queenstown-Lakes District Council"))),"70",(_xlfn.XLOOKUP(AB87,ud_organisation_owner[lookupValue],ud_organisation_owner[lookupKey],""))))</f>
        <v/>
      </c>
      <c r="AD87" s="3" t="str">
        <f t="shared" si="12"/>
        <v/>
      </c>
      <c r="AE87" s="3" t="str">
        <f>IF($A87="","",IF((AND($A87="ADD",OR(AD87="",AD87="Queenstown-Lakes District Council"))),"70",(_xlfn.XLOOKUP(AD87,ud_organisation_owner[lookupValue],ud_organisation_owner[lookupKey],""))))</f>
        <v/>
      </c>
      <c r="AF87" s="3" t="str">
        <f t="shared" si="13"/>
        <v/>
      </c>
      <c r="AG87" s="3" t="str">
        <f>IF($A87="","",IF((AND($A87="ADD",OR(AF87="",AF87="Local Authority"))),"17",(_xlfn.XLOOKUP(AF87,ud_sub_organisation[lookupValue],ud_sub_organisation[lookupKey],""))))</f>
        <v/>
      </c>
      <c r="AH87" s="3" t="str">
        <f t="shared" si="14"/>
        <v/>
      </c>
      <c r="AI87" s="3" t="str">
        <f>IF($A87="","",IF((AND($A87="ADD",OR(AH87="",AH87="Vested Assets"))),"12",(_xlfn.XLOOKUP(AH87,ud_work_category[lookupValue],ud_work_category[lookupKey],""))))</f>
        <v/>
      </c>
      <c r="AJ87" s="6"/>
      <c r="AK87" s="2" t="str">
        <f t="shared" si="15"/>
        <v/>
      </c>
      <c r="AL87" s="3" t="str">
        <f t="shared" si="16"/>
        <v/>
      </c>
      <c r="AM87" s="3" t="str">
        <f>IF($A87="","",IF((AND($A87="ADD",OR(AL87="",AL87="Excellent"))),"1",(_xlfn.XLOOKUP(AL87,condition[lookupValue],condition[lookupKey],""))))</f>
        <v/>
      </c>
      <c r="AN87" s="7" t="str">
        <f t="shared" si="17"/>
        <v/>
      </c>
      <c r="AO87" s="8"/>
    </row>
    <row r="88" spans="2:41" x14ac:dyDescent="0.25">
      <c r="B88" s="4"/>
      <c r="D88" s="3" t="str">
        <f>IF($A88="ADD",IF(NOT(ISBLANK(C88)),_xlfn.XLOOKUP(C88,roadnames[lookupValue],roadnames[lookupKey],"ERROR"),""), "")</f>
        <v/>
      </c>
      <c r="E88" s="5"/>
      <c r="F88" s="5"/>
      <c r="G88" s="4"/>
      <c r="I88" s="3" t="str">
        <f>IF($A88="ADD",IF(NOT(ISBLANK(H88)),_xlfn.XLOOKUP(H88,ud_side[lookupValue],ud_side[lookupKey],"ERROR"),""), "")</f>
        <v/>
      </c>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c r="U88" s="3" t="str">
        <f t="shared" si="9"/>
        <v/>
      </c>
      <c r="V88" s="3" t="str">
        <f>IF($A88="","",IF((AND($A88="ADD",OR(U88="",U88="Neither"))),"3",(_xlfn.XLOOKUP(U88,ud_replacement_status[lookupValue],ud_replacement_status[lookupKey],""))))</f>
        <v/>
      </c>
      <c r="W88" s="3" t="str">
        <f t="shared" si="10"/>
        <v/>
      </c>
      <c r="X88" s="3" t="str">
        <f>IF($A88="","",IF((AND($A88="ADD",OR(W88="",W88="In Use"))),"5",(_xlfn.XLOOKUP(W88,ud_asset_status[lookupValue],ud_asset_status[lookupKey],""))))</f>
        <v/>
      </c>
      <c r="Y88" s="7"/>
      <c r="AA88" s="3" t="str">
        <f>IF($A88="ADD",IF(NOT(ISBLANK(Z88)),_xlfn.XLOOKUP(Z88,ar_replace_reason[lookupValue],ar_replace_reason[lookupKey],"ERROR"),""), "")</f>
        <v/>
      </c>
      <c r="AB88" s="3" t="str">
        <f t="shared" si="11"/>
        <v/>
      </c>
      <c r="AC88" s="3" t="str">
        <f>IF($A88="","",IF((AND($A88="ADD",OR(AB88="",AB88="Queenstown-Lakes District Council"))),"70",(_xlfn.XLOOKUP(AB88,ud_organisation_owner[lookupValue],ud_organisation_owner[lookupKey],""))))</f>
        <v/>
      </c>
      <c r="AD88" s="3" t="str">
        <f t="shared" si="12"/>
        <v/>
      </c>
      <c r="AE88" s="3" t="str">
        <f>IF($A88="","",IF((AND($A88="ADD",OR(AD88="",AD88="Queenstown-Lakes District Council"))),"70",(_xlfn.XLOOKUP(AD88,ud_organisation_owner[lookupValue],ud_organisation_owner[lookupKey],""))))</f>
        <v/>
      </c>
      <c r="AF88" s="3" t="str">
        <f t="shared" si="13"/>
        <v/>
      </c>
      <c r="AG88" s="3" t="str">
        <f>IF($A88="","",IF((AND($A88="ADD",OR(AF88="",AF88="Local Authority"))),"17",(_xlfn.XLOOKUP(AF88,ud_sub_organisation[lookupValue],ud_sub_organisation[lookupKey],""))))</f>
        <v/>
      </c>
      <c r="AH88" s="3" t="str">
        <f t="shared" si="14"/>
        <v/>
      </c>
      <c r="AI88" s="3" t="str">
        <f>IF($A88="","",IF((AND($A88="ADD",OR(AH88="",AH88="Vested Assets"))),"12",(_xlfn.XLOOKUP(AH88,ud_work_category[lookupValue],ud_work_category[lookupKey],""))))</f>
        <v/>
      </c>
      <c r="AJ88" s="6"/>
      <c r="AK88" s="2" t="str">
        <f t="shared" si="15"/>
        <v/>
      </c>
      <c r="AL88" s="3" t="str">
        <f t="shared" si="16"/>
        <v/>
      </c>
      <c r="AM88" s="3" t="str">
        <f>IF($A88="","",IF((AND($A88="ADD",OR(AL88="",AL88="Excellent"))),"1",(_xlfn.XLOOKUP(AL88,condition[lookupValue],condition[lookupKey],""))))</f>
        <v/>
      </c>
      <c r="AN88" s="7" t="str">
        <f t="shared" si="17"/>
        <v/>
      </c>
      <c r="AO88" s="8"/>
    </row>
    <row r="89" spans="2:41" x14ac:dyDescent="0.25">
      <c r="B89" s="4"/>
      <c r="D89" s="3" t="str">
        <f>IF($A89="ADD",IF(NOT(ISBLANK(C89)),_xlfn.XLOOKUP(C89,roadnames[lookupValue],roadnames[lookupKey],"ERROR"),""), "")</f>
        <v/>
      </c>
      <c r="E89" s="5"/>
      <c r="F89" s="5"/>
      <c r="G89" s="4"/>
      <c r="I89" s="3" t="str">
        <f>IF($A89="ADD",IF(NOT(ISBLANK(H89)),_xlfn.XLOOKUP(H89,ud_side[lookupValue],ud_side[lookupKey],"ERROR"),""), "")</f>
        <v/>
      </c>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c r="U89" s="3" t="str">
        <f t="shared" si="9"/>
        <v/>
      </c>
      <c r="V89" s="3" t="str">
        <f>IF($A89="","",IF((AND($A89="ADD",OR(U89="",U89="Neither"))),"3",(_xlfn.XLOOKUP(U89,ud_replacement_status[lookupValue],ud_replacement_status[lookupKey],""))))</f>
        <v/>
      </c>
      <c r="W89" s="3" t="str">
        <f t="shared" si="10"/>
        <v/>
      </c>
      <c r="X89" s="3" t="str">
        <f>IF($A89="","",IF((AND($A89="ADD",OR(W89="",W89="In Use"))),"5",(_xlfn.XLOOKUP(W89,ud_asset_status[lookupValue],ud_asset_status[lookupKey],""))))</f>
        <v/>
      </c>
      <c r="Y89" s="7"/>
      <c r="AA89" s="3" t="str">
        <f>IF($A89="ADD",IF(NOT(ISBLANK(Z89)),_xlfn.XLOOKUP(Z89,ar_replace_reason[lookupValue],ar_replace_reason[lookupKey],"ERROR"),""), "")</f>
        <v/>
      </c>
      <c r="AB89" s="3" t="str">
        <f t="shared" si="11"/>
        <v/>
      </c>
      <c r="AC89" s="3" t="str">
        <f>IF($A89="","",IF((AND($A89="ADD",OR(AB89="",AB89="Queenstown-Lakes District Council"))),"70",(_xlfn.XLOOKUP(AB89,ud_organisation_owner[lookupValue],ud_organisation_owner[lookupKey],""))))</f>
        <v/>
      </c>
      <c r="AD89" s="3" t="str">
        <f t="shared" si="12"/>
        <v/>
      </c>
      <c r="AE89" s="3" t="str">
        <f>IF($A89="","",IF((AND($A89="ADD",OR(AD89="",AD89="Queenstown-Lakes District Council"))),"70",(_xlfn.XLOOKUP(AD89,ud_organisation_owner[lookupValue],ud_organisation_owner[lookupKey],""))))</f>
        <v/>
      </c>
      <c r="AF89" s="3" t="str">
        <f t="shared" si="13"/>
        <v/>
      </c>
      <c r="AG89" s="3" t="str">
        <f>IF($A89="","",IF((AND($A89="ADD",OR(AF89="",AF89="Local Authority"))),"17",(_xlfn.XLOOKUP(AF89,ud_sub_organisation[lookupValue],ud_sub_organisation[lookupKey],""))))</f>
        <v/>
      </c>
      <c r="AH89" s="3" t="str">
        <f t="shared" si="14"/>
        <v/>
      </c>
      <c r="AI89" s="3" t="str">
        <f>IF($A89="","",IF((AND($A89="ADD",OR(AH89="",AH89="Vested Assets"))),"12",(_xlfn.XLOOKUP(AH89,ud_work_category[lookupValue],ud_work_category[lookupKey],""))))</f>
        <v/>
      </c>
      <c r="AJ89" s="6"/>
      <c r="AK89" s="2" t="str">
        <f t="shared" si="15"/>
        <v/>
      </c>
      <c r="AL89" s="3" t="str">
        <f t="shared" si="16"/>
        <v/>
      </c>
      <c r="AM89" s="3" t="str">
        <f>IF($A89="","",IF((AND($A89="ADD",OR(AL89="",AL89="Excellent"))),"1",(_xlfn.XLOOKUP(AL89,condition[lookupValue],condition[lookupKey],""))))</f>
        <v/>
      </c>
      <c r="AN89" s="7" t="str">
        <f t="shared" si="17"/>
        <v/>
      </c>
      <c r="AO89" s="8"/>
    </row>
    <row r="90" spans="2:41" x14ac:dyDescent="0.25">
      <c r="B90" s="4"/>
      <c r="D90" s="3" t="str">
        <f>IF($A90="ADD",IF(NOT(ISBLANK(C90)),_xlfn.XLOOKUP(C90,roadnames[lookupValue],roadnames[lookupKey],"ERROR"),""), "")</f>
        <v/>
      </c>
      <c r="E90" s="5"/>
      <c r="F90" s="5"/>
      <c r="G90" s="4"/>
      <c r="I90" s="3" t="str">
        <f>IF($A90="ADD",IF(NOT(ISBLANK(H90)),_xlfn.XLOOKUP(H90,ud_side[lookupValue],ud_side[lookupKey],"ERROR"),""), "")</f>
        <v/>
      </c>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c r="U90" s="3" t="str">
        <f t="shared" si="9"/>
        <v/>
      </c>
      <c r="V90" s="3" t="str">
        <f>IF($A90="","",IF((AND($A90="ADD",OR(U90="",U90="Neither"))),"3",(_xlfn.XLOOKUP(U90,ud_replacement_status[lookupValue],ud_replacement_status[lookupKey],""))))</f>
        <v/>
      </c>
      <c r="W90" s="3" t="str">
        <f t="shared" si="10"/>
        <v/>
      </c>
      <c r="X90" s="3" t="str">
        <f>IF($A90="","",IF((AND($A90="ADD",OR(W90="",W90="In Use"))),"5",(_xlfn.XLOOKUP(W90,ud_asset_status[lookupValue],ud_asset_status[lookupKey],""))))</f>
        <v/>
      </c>
      <c r="Y90" s="7"/>
      <c r="AA90" s="3" t="str">
        <f>IF($A90="ADD",IF(NOT(ISBLANK(Z90)),_xlfn.XLOOKUP(Z90,ar_replace_reason[lookupValue],ar_replace_reason[lookupKey],"ERROR"),""), "")</f>
        <v/>
      </c>
      <c r="AB90" s="3" t="str">
        <f t="shared" si="11"/>
        <v/>
      </c>
      <c r="AC90" s="3" t="str">
        <f>IF($A90="","",IF((AND($A90="ADD",OR(AB90="",AB90="Queenstown-Lakes District Council"))),"70",(_xlfn.XLOOKUP(AB90,ud_organisation_owner[lookupValue],ud_organisation_owner[lookupKey],""))))</f>
        <v/>
      </c>
      <c r="AD90" s="3" t="str">
        <f t="shared" si="12"/>
        <v/>
      </c>
      <c r="AE90" s="3" t="str">
        <f>IF($A90="","",IF((AND($A90="ADD",OR(AD90="",AD90="Queenstown-Lakes District Council"))),"70",(_xlfn.XLOOKUP(AD90,ud_organisation_owner[lookupValue],ud_organisation_owner[lookupKey],""))))</f>
        <v/>
      </c>
      <c r="AF90" s="3" t="str">
        <f t="shared" si="13"/>
        <v/>
      </c>
      <c r="AG90" s="3" t="str">
        <f>IF($A90="","",IF((AND($A90="ADD",OR(AF90="",AF90="Local Authority"))),"17",(_xlfn.XLOOKUP(AF90,ud_sub_organisation[lookupValue],ud_sub_organisation[lookupKey],""))))</f>
        <v/>
      </c>
      <c r="AH90" s="3" t="str">
        <f t="shared" si="14"/>
        <v/>
      </c>
      <c r="AI90" s="3" t="str">
        <f>IF($A90="","",IF((AND($A90="ADD",OR(AH90="",AH90="Vested Assets"))),"12",(_xlfn.XLOOKUP(AH90,ud_work_category[lookupValue],ud_work_category[lookupKey],""))))</f>
        <v/>
      </c>
      <c r="AJ90" s="6"/>
      <c r="AK90" s="2" t="str">
        <f t="shared" si="15"/>
        <v/>
      </c>
      <c r="AL90" s="3" t="str">
        <f t="shared" si="16"/>
        <v/>
      </c>
      <c r="AM90" s="3" t="str">
        <f>IF($A90="","",IF((AND($A90="ADD",OR(AL90="",AL90="Excellent"))),"1",(_xlfn.XLOOKUP(AL90,condition[lookupValue],condition[lookupKey],""))))</f>
        <v/>
      </c>
      <c r="AN90" s="7" t="str">
        <f t="shared" si="17"/>
        <v/>
      </c>
      <c r="AO90" s="8"/>
    </row>
    <row r="91" spans="2:41" x14ac:dyDescent="0.25">
      <c r="B91" s="4"/>
      <c r="D91" s="3" t="str">
        <f>IF($A91="ADD",IF(NOT(ISBLANK(C91)),_xlfn.XLOOKUP(C91,roadnames[lookupValue],roadnames[lookupKey],"ERROR"),""), "")</f>
        <v/>
      </c>
      <c r="E91" s="5"/>
      <c r="F91" s="5"/>
      <c r="G91" s="4"/>
      <c r="I91" s="3" t="str">
        <f>IF($A91="ADD",IF(NOT(ISBLANK(H91)),_xlfn.XLOOKUP(H91,ud_side[lookupValue],ud_side[lookupKey],"ERROR"),""), "")</f>
        <v/>
      </c>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c r="U91" s="3" t="str">
        <f t="shared" si="9"/>
        <v/>
      </c>
      <c r="V91" s="3" t="str">
        <f>IF($A91="","",IF((AND($A91="ADD",OR(U91="",U91="Neither"))),"3",(_xlfn.XLOOKUP(U91,ud_replacement_status[lookupValue],ud_replacement_status[lookupKey],""))))</f>
        <v/>
      </c>
      <c r="W91" s="3" t="str">
        <f t="shared" si="10"/>
        <v/>
      </c>
      <c r="X91" s="3" t="str">
        <f>IF($A91="","",IF((AND($A91="ADD",OR(W91="",W91="In Use"))),"5",(_xlfn.XLOOKUP(W91,ud_asset_status[lookupValue],ud_asset_status[lookupKey],""))))</f>
        <v/>
      </c>
      <c r="Y91" s="7"/>
      <c r="AA91" s="3" t="str">
        <f>IF($A91="ADD",IF(NOT(ISBLANK(Z91)),_xlfn.XLOOKUP(Z91,ar_replace_reason[lookupValue],ar_replace_reason[lookupKey],"ERROR"),""), "")</f>
        <v/>
      </c>
      <c r="AB91" s="3" t="str">
        <f t="shared" si="11"/>
        <v/>
      </c>
      <c r="AC91" s="3" t="str">
        <f>IF($A91="","",IF((AND($A91="ADD",OR(AB91="",AB91="Queenstown-Lakes District Council"))),"70",(_xlfn.XLOOKUP(AB91,ud_organisation_owner[lookupValue],ud_organisation_owner[lookupKey],""))))</f>
        <v/>
      </c>
      <c r="AD91" s="3" t="str">
        <f t="shared" si="12"/>
        <v/>
      </c>
      <c r="AE91" s="3" t="str">
        <f>IF($A91="","",IF((AND($A91="ADD",OR(AD91="",AD91="Queenstown-Lakes District Council"))),"70",(_xlfn.XLOOKUP(AD91,ud_organisation_owner[lookupValue],ud_organisation_owner[lookupKey],""))))</f>
        <v/>
      </c>
      <c r="AF91" s="3" t="str">
        <f t="shared" si="13"/>
        <v/>
      </c>
      <c r="AG91" s="3" t="str">
        <f>IF($A91="","",IF((AND($A91="ADD",OR(AF91="",AF91="Local Authority"))),"17",(_xlfn.XLOOKUP(AF91,ud_sub_organisation[lookupValue],ud_sub_organisation[lookupKey],""))))</f>
        <v/>
      </c>
      <c r="AH91" s="3" t="str">
        <f t="shared" si="14"/>
        <v/>
      </c>
      <c r="AI91" s="3" t="str">
        <f>IF($A91="","",IF((AND($A91="ADD",OR(AH91="",AH91="Vested Assets"))),"12",(_xlfn.XLOOKUP(AH91,ud_work_category[lookupValue],ud_work_category[lookupKey],""))))</f>
        <v/>
      </c>
      <c r="AJ91" s="6"/>
      <c r="AK91" s="2" t="str">
        <f t="shared" si="15"/>
        <v/>
      </c>
      <c r="AL91" s="3" t="str">
        <f t="shared" si="16"/>
        <v/>
      </c>
      <c r="AM91" s="3" t="str">
        <f>IF($A91="","",IF((AND($A91="ADD",OR(AL91="",AL91="Excellent"))),"1",(_xlfn.XLOOKUP(AL91,condition[lookupValue],condition[lookupKey],""))))</f>
        <v/>
      </c>
      <c r="AN91" s="7" t="str">
        <f t="shared" si="17"/>
        <v/>
      </c>
      <c r="AO91" s="8"/>
    </row>
    <row r="92" spans="2:41" x14ac:dyDescent="0.25">
      <c r="B92" s="4"/>
      <c r="D92" s="3" t="str">
        <f>IF($A92="ADD",IF(NOT(ISBLANK(C92)),_xlfn.XLOOKUP(C92,roadnames[lookupValue],roadnames[lookupKey],"ERROR"),""), "")</f>
        <v/>
      </c>
      <c r="E92" s="5"/>
      <c r="F92" s="5"/>
      <c r="G92" s="4"/>
      <c r="I92" s="3" t="str">
        <f>IF($A92="ADD",IF(NOT(ISBLANK(H92)),_xlfn.XLOOKUP(H92,ud_side[lookupValue],ud_side[lookupKey],"ERROR"),""), "")</f>
        <v/>
      </c>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c r="U92" s="3" t="str">
        <f t="shared" si="9"/>
        <v/>
      </c>
      <c r="V92" s="3" t="str">
        <f>IF($A92="","",IF((AND($A92="ADD",OR(U92="",U92="Neither"))),"3",(_xlfn.XLOOKUP(U92,ud_replacement_status[lookupValue],ud_replacement_status[lookupKey],""))))</f>
        <v/>
      </c>
      <c r="W92" s="3" t="str">
        <f t="shared" si="10"/>
        <v/>
      </c>
      <c r="X92" s="3" t="str">
        <f>IF($A92="","",IF((AND($A92="ADD",OR(W92="",W92="In Use"))),"5",(_xlfn.XLOOKUP(W92,ud_asset_status[lookupValue],ud_asset_status[lookupKey],""))))</f>
        <v/>
      </c>
      <c r="Y92" s="7"/>
      <c r="AA92" s="3" t="str">
        <f>IF($A92="ADD",IF(NOT(ISBLANK(Z92)),_xlfn.XLOOKUP(Z92,ar_replace_reason[lookupValue],ar_replace_reason[lookupKey],"ERROR"),""), "")</f>
        <v/>
      </c>
      <c r="AB92" s="3" t="str">
        <f t="shared" si="11"/>
        <v/>
      </c>
      <c r="AC92" s="3" t="str">
        <f>IF($A92="","",IF((AND($A92="ADD",OR(AB92="",AB92="Queenstown-Lakes District Council"))),"70",(_xlfn.XLOOKUP(AB92,ud_organisation_owner[lookupValue],ud_organisation_owner[lookupKey],""))))</f>
        <v/>
      </c>
      <c r="AD92" s="3" t="str">
        <f t="shared" si="12"/>
        <v/>
      </c>
      <c r="AE92" s="3" t="str">
        <f>IF($A92="","",IF((AND($A92="ADD",OR(AD92="",AD92="Queenstown-Lakes District Council"))),"70",(_xlfn.XLOOKUP(AD92,ud_organisation_owner[lookupValue],ud_organisation_owner[lookupKey],""))))</f>
        <v/>
      </c>
      <c r="AF92" s="3" t="str">
        <f t="shared" si="13"/>
        <v/>
      </c>
      <c r="AG92" s="3" t="str">
        <f>IF($A92="","",IF((AND($A92="ADD",OR(AF92="",AF92="Local Authority"))),"17",(_xlfn.XLOOKUP(AF92,ud_sub_organisation[lookupValue],ud_sub_organisation[lookupKey],""))))</f>
        <v/>
      </c>
      <c r="AH92" s="3" t="str">
        <f t="shared" si="14"/>
        <v/>
      </c>
      <c r="AI92" s="3" t="str">
        <f>IF($A92="","",IF((AND($A92="ADD",OR(AH92="",AH92="Vested Assets"))),"12",(_xlfn.XLOOKUP(AH92,ud_work_category[lookupValue],ud_work_category[lookupKey],""))))</f>
        <v/>
      </c>
      <c r="AJ92" s="6"/>
      <c r="AK92" s="2" t="str">
        <f t="shared" si="15"/>
        <v/>
      </c>
      <c r="AL92" s="3" t="str">
        <f t="shared" si="16"/>
        <v/>
      </c>
      <c r="AM92" s="3" t="str">
        <f>IF($A92="","",IF((AND($A92="ADD",OR(AL92="",AL92="Excellent"))),"1",(_xlfn.XLOOKUP(AL92,condition[lookupValue],condition[lookupKey],""))))</f>
        <v/>
      </c>
      <c r="AN92" s="7" t="str">
        <f t="shared" si="17"/>
        <v/>
      </c>
      <c r="AO92" s="8"/>
    </row>
    <row r="93" spans="2:41" x14ac:dyDescent="0.25">
      <c r="B93" s="4"/>
      <c r="D93" s="3" t="str">
        <f>IF($A93="ADD",IF(NOT(ISBLANK(C93)),_xlfn.XLOOKUP(C93,roadnames[lookupValue],roadnames[lookupKey],"ERROR"),""), "")</f>
        <v/>
      </c>
      <c r="E93" s="5"/>
      <c r="F93" s="5"/>
      <c r="G93" s="4"/>
      <c r="I93" s="3" t="str">
        <f>IF($A93="ADD",IF(NOT(ISBLANK(H93)),_xlfn.XLOOKUP(H93,ud_side[lookupValue],ud_side[lookupKey],"ERROR"),""), "")</f>
        <v/>
      </c>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c r="U93" s="3" t="str">
        <f t="shared" si="9"/>
        <v/>
      </c>
      <c r="V93" s="3" t="str">
        <f>IF($A93="","",IF((AND($A93="ADD",OR(U93="",U93="Neither"))),"3",(_xlfn.XLOOKUP(U93,ud_replacement_status[lookupValue],ud_replacement_status[lookupKey],""))))</f>
        <v/>
      </c>
      <c r="W93" s="3" t="str">
        <f t="shared" si="10"/>
        <v/>
      </c>
      <c r="X93" s="3" t="str">
        <f>IF($A93="","",IF((AND($A93="ADD",OR(W93="",W93="In Use"))),"5",(_xlfn.XLOOKUP(W93,ud_asset_status[lookupValue],ud_asset_status[lookupKey],""))))</f>
        <v/>
      </c>
      <c r="Y93" s="7"/>
      <c r="AA93" s="3" t="str">
        <f>IF($A93="ADD",IF(NOT(ISBLANK(Z93)),_xlfn.XLOOKUP(Z93,ar_replace_reason[lookupValue],ar_replace_reason[lookupKey],"ERROR"),""), "")</f>
        <v/>
      </c>
      <c r="AB93" s="3" t="str">
        <f t="shared" si="11"/>
        <v/>
      </c>
      <c r="AC93" s="3" t="str">
        <f>IF($A93="","",IF((AND($A93="ADD",OR(AB93="",AB93="Queenstown-Lakes District Council"))),"70",(_xlfn.XLOOKUP(AB93,ud_organisation_owner[lookupValue],ud_organisation_owner[lookupKey],""))))</f>
        <v/>
      </c>
      <c r="AD93" s="3" t="str">
        <f t="shared" si="12"/>
        <v/>
      </c>
      <c r="AE93" s="3" t="str">
        <f>IF($A93="","",IF((AND($A93="ADD",OR(AD93="",AD93="Queenstown-Lakes District Council"))),"70",(_xlfn.XLOOKUP(AD93,ud_organisation_owner[lookupValue],ud_organisation_owner[lookupKey],""))))</f>
        <v/>
      </c>
      <c r="AF93" s="3" t="str">
        <f t="shared" si="13"/>
        <v/>
      </c>
      <c r="AG93" s="3" t="str">
        <f>IF($A93="","",IF((AND($A93="ADD",OR(AF93="",AF93="Local Authority"))),"17",(_xlfn.XLOOKUP(AF93,ud_sub_organisation[lookupValue],ud_sub_organisation[lookupKey],""))))</f>
        <v/>
      </c>
      <c r="AH93" s="3" t="str">
        <f t="shared" si="14"/>
        <v/>
      </c>
      <c r="AI93" s="3" t="str">
        <f>IF($A93="","",IF((AND($A93="ADD",OR(AH93="",AH93="Vested Assets"))),"12",(_xlfn.XLOOKUP(AH93,ud_work_category[lookupValue],ud_work_category[lookupKey],""))))</f>
        <v/>
      </c>
      <c r="AJ93" s="6"/>
      <c r="AK93" s="2" t="str">
        <f t="shared" si="15"/>
        <v/>
      </c>
      <c r="AL93" s="3" t="str">
        <f t="shared" si="16"/>
        <v/>
      </c>
      <c r="AM93" s="3" t="str">
        <f>IF($A93="","",IF((AND($A93="ADD",OR(AL93="",AL93="Excellent"))),"1",(_xlfn.XLOOKUP(AL93,condition[lookupValue],condition[lookupKey],""))))</f>
        <v/>
      </c>
      <c r="AN93" s="7" t="str">
        <f t="shared" si="17"/>
        <v/>
      </c>
      <c r="AO93" s="8"/>
    </row>
    <row r="94" spans="2:41" x14ac:dyDescent="0.25">
      <c r="B94" s="4"/>
      <c r="D94" s="3" t="str">
        <f>IF($A94="ADD",IF(NOT(ISBLANK(C94)),_xlfn.XLOOKUP(C94,roadnames[lookupValue],roadnames[lookupKey],"ERROR"),""), "")</f>
        <v/>
      </c>
      <c r="E94" s="5"/>
      <c r="F94" s="5"/>
      <c r="G94" s="4"/>
      <c r="I94" s="3" t="str">
        <f>IF($A94="ADD",IF(NOT(ISBLANK(H94)),_xlfn.XLOOKUP(H94,ud_side[lookupValue],ud_side[lookupKey],"ERROR"),""), "")</f>
        <v/>
      </c>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c r="U94" s="3" t="str">
        <f t="shared" si="9"/>
        <v/>
      </c>
      <c r="V94" s="3" t="str">
        <f>IF($A94="","",IF((AND($A94="ADD",OR(U94="",U94="Neither"))),"3",(_xlfn.XLOOKUP(U94,ud_replacement_status[lookupValue],ud_replacement_status[lookupKey],""))))</f>
        <v/>
      </c>
      <c r="W94" s="3" t="str">
        <f t="shared" si="10"/>
        <v/>
      </c>
      <c r="X94" s="3" t="str">
        <f>IF($A94="","",IF((AND($A94="ADD",OR(W94="",W94="In Use"))),"5",(_xlfn.XLOOKUP(W94,ud_asset_status[lookupValue],ud_asset_status[lookupKey],""))))</f>
        <v/>
      </c>
      <c r="Y94" s="7"/>
      <c r="AA94" s="3" t="str">
        <f>IF($A94="ADD",IF(NOT(ISBLANK(Z94)),_xlfn.XLOOKUP(Z94,ar_replace_reason[lookupValue],ar_replace_reason[lookupKey],"ERROR"),""), "")</f>
        <v/>
      </c>
      <c r="AB94" s="3" t="str">
        <f t="shared" si="11"/>
        <v/>
      </c>
      <c r="AC94" s="3" t="str">
        <f>IF($A94="","",IF((AND($A94="ADD",OR(AB94="",AB94="Queenstown-Lakes District Council"))),"70",(_xlfn.XLOOKUP(AB94,ud_organisation_owner[lookupValue],ud_organisation_owner[lookupKey],""))))</f>
        <v/>
      </c>
      <c r="AD94" s="3" t="str">
        <f t="shared" si="12"/>
        <v/>
      </c>
      <c r="AE94" s="3" t="str">
        <f>IF($A94="","",IF((AND($A94="ADD",OR(AD94="",AD94="Queenstown-Lakes District Council"))),"70",(_xlfn.XLOOKUP(AD94,ud_organisation_owner[lookupValue],ud_organisation_owner[lookupKey],""))))</f>
        <v/>
      </c>
      <c r="AF94" s="3" t="str">
        <f t="shared" si="13"/>
        <v/>
      </c>
      <c r="AG94" s="3" t="str">
        <f>IF($A94="","",IF((AND($A94="ADD",OR(AF94="",AF94="Local Authority"))),"17",(_xlfn.XLOOKUP(AF94,ud_sub_organisation[lookupValue],ud_sub_organisation[lookupKey],""))))</f>
        <v/>
      </c>
      <c r="AH94" s="3" t="str">
        <f t="shared" si="14"/>
        <v/>
      </c>
      <c r="AI94" s="3" t="str">
        <f>IF($A94="","",IF((AND($A94="ADD",OR(AH94="",AH94="Vested Assets"))),"12",(_xlfn.XLOOKUP(AH94,ud_work_category[lookupValue],ud_work_category[lookupKey],""))))</f>
        <v/>
      </c>
      <c r="AJ94" s="6"/>
      <c r="AK94" s="2" t="str">
        <f t="shared" si="15"/>
        <v/>
      </c>
      <c r="AL94" s="3" t="str">
        <f t="shared" si="16"/>
        <v/>
      </c>
      <c r="AM94" s="3" t="str">
        <f>IF($A94="","",IF((AND($A94="ADD",OR(AL94="",AL94="Excellent"))),"1",(_xlfn.XLOOKUP(AL94,condition[lookupValue],condition[lookupKey],""))))</f>
        <v/>
      </c>
      <c r="AN94" s="7" t="str">
        <f t="shared" si="17"/>
        <v/>
      </c>
      <c r="AO94" s="8"/>
    </row>
    <row r="95" spans="2:41" x14ac:dyDescent="0.25">
      <c r="B95" s="4"/>
      <c r="D95" s="3" t="str">
        <f>IF($A95="ADD",IF(NOT(ISBLANK(C95)),_xlfn.XLOOKUP(C95,roadnames[lookupValue],roadnames[lookupKey],"ERROR"),""), "")</f>
        <v/>
      </c>
      <c r="E95" s="5"/>
      <c r="F95" s="5"/>
      <c r="G95" s="4"/>
      <c r="I95" s="3" t="str">
        <f>IF($A95="ADD",IF(NOT(ISBLANK(H95)),_xlfn.XLOOKUP(H95,ud_side[lookupValue],ud_side[lookupKey],"ERROR"),""), "")</f>
        <v/>
      </c>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c r="U95" s="3" t="str">
        <f t="shared" si="9"/>
        <v/>
      </c>
      <c r="V95" s="3" t="str">
        <f>IF($A95="","",IF((AND($A95="ADD",OR(U95="",U95="Neither"))),"3",(_xlfn.XLOOKUP(U95,ud_replacement_status[lookupValue],ud_replacement_status[lookupKey],""))))</f>
        <v/>
      </c>
      <c r="W95" s="3" t="str">
        <f t="shared" si="10"/>
        <v/>
      </c>
      <c r="X95" s="3" t="str">
        <f>IF($A95="","",IF((AND($A95="ADD",OR(W95="",W95="In Use"))),"5",(_xlfn.XLOOKUP(W95,ud_asset_status[lookupValue],ud_asset_status[lookupKey],""))))</f>
        <v/>
      </c>
      <c r="Y95" s="7"/>
      <c r="AA95" s="3" t="str">
        <f>IF($A95="ADD",IF(NOT(ISBLANK(Z95)),_xlfn.XLOOKUP(Z95,ar_replace_reason[lookupValue],ar_replace_reason[lookupKey],"ERROR"),""), "")</f>
        <v/>
      </c>
      <c r="AB95" s="3" t="str">
        <f t="shared" si="11"/>
        <v/>
      </c>
      <c r="AC95" s="3" t="str">
        <f>IF($A95="","",IF((AND($A95="ADD",OR(AB95="",AB95="Queenstown-Lakes District Council"))),"70",(_xlfn.XLOOKUP(AB95,ud_organisation_owner[lookupValue],ud_organisation_owner[lookupKey],""))))</f>
        <v/>
      </c>
      <c r="AD95" s="3" t="str">
        <f t="shared" si="12"/>
        <v/>
      </c>
      <c r="AE95" s="3" t="str">
        <f>IF($A95="","",IF((AND($A95="ADD",OR(AD95="",AD95="Queenstown-Lakes District Council"))),"70",(_xlfn.XLOOKUP(AD95,ud_organisation_owner[lookupValue],ud_organisation_owner[lookupKey],""))))</f>
        <v/>
      </c>
      <c r="AF95" s="3" t="str">
        <f t="shared" si="13"/>
        <v/>
      </c>
      <c r="AG95" s="3" t="str">
        <f>IF($A95="","",IF((AND($A95="ADD",OR(AF95="",AF95="Local Authority"))),"17",(_xlfn.XLOOKUP(AF95,ud_sub_organisation[lookupValue],ud_sub_organisation[lookupKey],""))))</f>
        <v/>
      </c>
      <c r="AH95" s="3" t="str">
        <f t="shared" si="14"/>
        <v/>
      </c>
      <c r="AI95" s="3" t="str">
        <f>IF($A95="","",IF((AND($A95="ADD",OR(AH95="",AH95="Vested Assets"))),"12",(_xlfn.XLOOKUP(AH95,ud_work_category[lookupValue],ud_work_category[lookupKey],""))))</f>
        <v/>
      </c>
      <c r="AJ95" s="6"/>
      <c r="AK95" s="2" t="str">
        <f t="shared" si="15"/>
        <v/>
      </c>
      <c r="AL95" s="3" t="str">
        <f t="shared" si="16"/>
        <v/>
      </c>
      <c r="AM95" s="3" t="str">
        <f>IF($A95="","",IF((AND($A95="ADD",OR(AL95="",AL95="Excellent"))),"1",(_xlfn.XLOOKUP(AL95,condition[lookupValue],condition[lookupKey],""))))</f>
        <v/>
      </c>
      <c r="AN95" s="7" t="str">
        <f t="shared" si="17"/>
        <v/>
      </c>
      <c r="AO95" s="8"/>
    </row>
    <row r="96" spans="2:41" x14ac:dyDescent="0.25">
      <c r="B96" s="4"/>
      <c r="D96" s="3" t="str">
        <f>IF($A96="ADD",IF(NOT(ISBLANK(C96)),_xlfn.XLOOKUP(C96,roadnames[lookupValue],roadnames[lookupKey],"ERROR"),""), "")</f>
        <v/>
      </c>
      <c r="E96" s="5"/>
      <c r="F96" s="5"/>
      <c r="G96" s="4"/>
      <c r="I96" s="3" t="str">
        <f>IF($A96="ADD",IF(NOT(ISBLANK(H96)),_xlfn.XLOOKUP(H96,ud_side[lookupValue],ud_side[lookupKey],"ERROR"),""), "")</f>
        <v/>
      </c>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c r="U96" s="3" t="str">
        <f t="shared" si="9"/>
        <v/>
      </c>
      <c r="V96" s="3" t="str">
        <f>IF($A96="","",IF((AND($A96="ADD",OR(U96="",U96="Neither"))),"3",(_xlfn.XLOOKUP(U96,ud_replacement_status[lookupValue],ud_replacement_status[lookupKey],""))))</f>
        <v/>
      </c>
      <c r="W96" s="3" t="str">
        <f t="shared" si="10"/>
        <v/>
      </c>
      <c r="X96" s="3" t="str">
        <f>IF($A96="","",IF((AND($A96="ADD",OR(W96="",W96="In Use"))),"5",(_xlfn.XLOOKUP(W96,ud_asset_status[lookupValue],ud_asset_status[lookupKey],""))))</f>
        <v/>
      </c>
      <c r="Y96" s="7"/>
      <c r="AA96" s="3" t="str">
        <f>IF($A96="ADD",IF(NOT(ISBLANK(Z96)),_xlfn.XLOOKUP(Z96,ar_replace_reason[lookupValue],ar_replace_reason[lookupKey],"ERROR"),""), "")</f>
        <v/>
      </c>
      <c r="AB96" s="3" t="str">
        <f t="shared" si="11"/>
        <v/>
      </c>
      <c r="AC96" s="3" t="str">
        <f>IF($A96="","",IF((AND($A96="ADD",OR(AB96="",AB96="Queenstown-Lakes District Council"))),"70",(_xlfn.XLOOKUP(AB96,ud_organisation_owner[lookupValue],ud_organisation_owner[lookupKey],""))))</f>
        <v/>
      </c>
      <c r="AD96" s="3" t="str">
        <f t="shared" si="12"/>
        <v/>
      </c>
      <c r="AE96" s="3" t="str">
        <f>IF($A96="","",IF((AND($A96="ADD",OR(AD96="",AD96="Queenstown-Lakes District Council"))),"70",(_xlfn.XLOOKUP(AD96,ud_organisation_owner[lookupValue],ud_organisation_owner[lookupKey],""))))</f>
        <v/>
      </c>
      <c r="AF96" s="3" t="str">
        <f t="shared" si="13"/>
        <v/>
      </c>
      <c r="AG96" s="3" t="str">
        <f>IF($A96="","",IF((AND($A96="ADD",OR(AF96="",AF96="Local Authority"))),"17",(_xlfn.XLOOKUP(AF96,ud_sub_organisation[lookupValue],ud_sub_organisation[lookupKey],""))))</f>
        <v/>
      </c>
      <c r="AH96" s="3" t="str">
        <f t="shared" si="14"/>
        <v/>
      </c>
      <c r="AI96" s="3" t="str">
        <f>IF($A96="","",IF((AND($A96="ADD",OR(AH96="",AH96="Vested Assets"))),"12",(_xlfn.XLOOKUP(AH96,ud_work_category[lookupValue],ud_work_category[lookupKey],""))))</f>
        <v/>
      </c>
      <c r="AJ96" s="6"/>
      <c r="AK96" s="2" t="str">
        <f t="shared" si="15"/>
        <v/>
      </c>
      <c r="AL96" s="3" t="str">
        <f t="shared" si="16"/>
        <v/>
      </c>
      <c r="AM96" s="3" t="str">
        <f>IF($A96="","",IF((AND($A96="ADD",OR(AL96="",AL96="Excellent"))),"1",(_xlfn.XLOOKUP(AL96,condition[lookupValue],condition[lookupKey],""))))</f>
        <v/>
      </c>
      <c r="AN96" s="7" t="str">
        <f t="shared" si="17"/>
        <v/>
      </c>
      <c r="AO96" s="8"/>
    </row>
    <row r="97" spans="2:41" x14ac:dyDescent="0.25">
      <c r="B97" s="4"/>
      <c r="D97" s="3" t="str">
        <f>IF($A97="ADD",IF(NOT(ISBLANK(C97)),_xlfn.XLOOKUP(C97,roadnames[lookupValue],roadnames[lookupKey],"ERROR"),""), "")</f>
        <v/>
      </c>
      <c r="E97" s="5"/>
      <c r="F97" s="5"/>
      <c r="G97" s="4"/>
      <c r="I97" s="3" t="str">
        <f>IF($A97="ADD",IF(NOT(ISBLANK(H97)),_xlfn.XLOOKUP(H97,ud_side[lookupValue],ud_side[lookupKey],"ERROR"),""), "")</f>
        <v/>
      </c>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c r="U97" s="3" t="str">
        <f t="shared" si="9"/>
        <v/>
      </c>
      <c r="V97" s="3" t="str">
        <f>IF($A97="","",IF((AND($A97="ADD",OR(U97="",U97="Neither"))),"3",(_xlfn.XLOOKUP(U97,ud_replacement_status[lookupValue],ud_replacement_status[lookupKey],""))))</f>
        <v/>
      </c>
      <c r="W97" s="3" t="str">
        <f t="shared" si="10"/>
        <v/>
      </c>
      <c r="X97" s="3" t="str">
        <f>IF($A97="","",IF((AND($A97="ADD",OR(W97="",W97="In Use"))),"5",(_xlfn.XLOOKUP(W97,ud_asset_status[lookupValue],ud_asset_status[lookupKey],""))))</f>
        <v/>
      </c>
      <c r="Y97" s="7"/>
      <c r="AA97" s="3" t="str">
        <f>IF($A97="ADD",IF(NOT(ISBLANK(Z97)),_xlfn.XLOOKUP(Z97,ar_replace_reason[lookupValue],ar_replace_reason[lookupKey],"ERROR"),""), "")</f>
        <v/>
      </c>
      <c r="AB97" s="3" t="str">
        <f t="shared" si="11"/>
        <v/>
      </c>
      <c r="AC97" s="3" t="str">
        <f>IF($A97="","",IF((AND($A97="ADD",OR(AB97="",AB97="Queenstown-Lakes District Council"))),"70",(_xlfn.XLOOKUP(AB97,ud_organisation_owner[lookupValue],ud_organisation_owner[lookupKey],""))))</f>
        <v/>
      </c>
      <c r="AD97" s="3" t="str">
        <f t="shared" si="12"/>
        <v/>
      </c>
      <c r="AE97" s="3" t="str">
        <f>IF($A97="","",IF((AND($A97="ADD",OR(AD97="",AD97="Queenstown-Lakes District Council"))),"70",(_xlfn.XLOOKUP(AD97,ud_organisation_owner[lookupValue],ud_organisation_owner[lookupKey],""))))</f>
        <v/>
      </c>
      <c r="AF97" s="3" t="str">
        <f t="shared" si="13"/>
        <v/>
      </c>
      <c r="AG97" s="3" t="str">
        <f>IF($A97="","",IF((AND($A97="ADD",OR(AF97="",AF97="Local Authority"))),"17",(_xlfn.XLOOKUP(AF97,ud_sub_organisation[lookupValue],ud_sub_organisation[lookupKey],""))))</f>
        <v/>
      </c>
      <c r="AH97" s="3" t="str">
        <f t="shared" si="14"/>
        <v/>
      </c>
      <c r="AI97" s="3" t="str">
        <f>IF($A97="","",IF((AND($A97="ADD",OR(AH97="",AH97="Vested Assets"))),"12",(_xlfn.XLOOKUP(AH97,ud_work_category[lookupValue],ud_work_category[lookupKey],""))))</f>
        <v/>
      </c>
      <c r="AJ97" s="6"/>
      <c r="AK97" s="2" t="str">
        <f t="shared" si="15"/>
        <v/>
      </c>
      <c r="AL97" s="3" t="str">
        <f t="shared" si="16"/>
        <v/>
      </c>
      <c r="AM97" s="3" t="str">
        <f>IF($A97="","",IF((AND($A97="ADD",OR(AL97="",AL97="Excellent"))),"1",(_xlfn.XLOOKUP(AL97,condition[lookupValue],condition[lookupKey],""))))</f>
        <v/>
      </c>
      <c r="AN97" s="7" t="str">
        <f t="shared" si="17"/>
        <v/>
      </c>
      <c r="AO97" s="8"/>
    </row>
    <row r="98" spans="2:41" x14ac:dyDescent="0.25">
      <c r="B98" s="4"/>
      <c r="D98" s="3" t="str">
        <f>IF($A98="ADD",IF(NOT(ISBLANK(C98)),_xlfn.XLOOKUP(C98,roadnames[lookupValue],roadnames[lookupKey],"ERROR"),""), "")</f>
        <v/>
      </c>
      <c r="E98" s="5"/>
      <c r="F98" s="5"/>
      <c r="G98" s="4"/>
      <c r="I98" s="3" t="str">
        <f>IF($A98="ADD",IF(NOT(ISBLANK(H98)),_xlfn.XLOOKUP(H98,ud_side[lookupValue],ud_side[lookupKey],"ERROR"),""), "")</f>
        <v/>
      </c>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c r="U98" s="3" t="str">
        <f t="shared" si="9"/>
        <v/>
      </c>
      <c r="V98" s="3" t="str">
        <f>IF($A98="","",IF((AND($A98="ADD",OR(U98="",U98="Neither"))),"3",(_xlfn.XLOOKUP(U98,ud_replacement_status[lookupValue],ud_replacement_status[lookupKey],""))))</f>
        <v/>
      </c>
      <c r="W98" s="3" t="str">
        <f t="shared" si="10"/>
        <v/>
      </c>
      <c r="X98" s="3" t="str">
        <f>IF($A98="","",IF((AND($A98="ADD",OR(W98="",W98="In Use"))),"5",(_xlfn.XLOOKUP(W98,ud_asset_status[lookupValue],ud_asset_status[lookupKey],""))))</f>
        <v/>
      </c>
      <c r="Y98" s="7"/>
      <c r="AA98" s="3" t="str">
        <f>IF($A98="ADD",IF(NOT(ISBLANK(Z98)),_xlfn.XLOOKUP(Z98,ar_replace_reason[lookupValue],ar_replace_reason[lookupKey],"ERROR"),""), "")</f>
        <v/>
      </c>
      <c r="AB98" s="3" t="str">
        <f t="shared" si="11"/>
        <v/>
      </c>
      <c r="AC98" s="3" t="str">
        <f>IF($A98="","",IF((AND($A98="ADD",OR(AB98="",AB98="Queenstown-Lakes District Council"))),"70",(_xlfn.XLOOKUP(AB98,ud_organisation_owner[lookupValue],ud_organisation_owner[lookupKey],""))))</f>
        <v/>
      </c>
      <c r="AD98" s="3" t="str">
        <f t="shared" si="12"/>
        <v/>
      </c>
      <c r="AE98" s="3" t="str">
        <f>IF($A98="","",IF((AND($A98="ADD",OR(AD98="",AD98="Queenstown-Lakes District Council"))),"70",(_xlfn.XLOOKUP(AD98,ud_organisation_owner[lookupValue],ud_organisation_owner[lookupKey],""))))</f>
        <v/>
      </c>
      <c r="AF98" s="3" t="str">
        <f t="shared" si="13"/>
        <v/>
      </c>
      <c r="AG98" s="3" t="str">
        <f>IF($A98="","",IF((AND($A98="ADD",OR(AF98="",AF98="Local Authority"))),"17",(_xlfn.XLOOKUP(AF98,ud_sub_organisation[lookupValue],ud_sub_organisation[lookupKey],""))))</f>
        <v/>
      </c>
      <c r="AH98" s="3" t="str">
        <f t="shared" si="14"/>
        <v/>
      </c>
      <c r="AI98" s="3" t="str">
        <f>IF($A98="","",IF((AND($A98="ADD",OR(AH98="",AH98="Vested Assets"))),"12",(_xlfn.XLOOKUP(AH98,ud_work_category[lookupValue],ud_work_category[lookupKey],""))))</f>
        <v/>
      </c>
      <c r="AJ98" s="6"/>
      <c r="AK98" s="2" t="str">
        <f t="shared" si="15"/>
        <v/>
      </c>
      <c r="AL98" s="3" t="str">
        <f t="shared" si="16"/>
        <v/>
      </c>
      <c r="AM98" s="3" t="str">
        <f>IF($A98="","",IF((AND($A98="ADD",OR(AL98="",AL98="Excellent"))),"1",(_xlfn.XLOOKUP(AL98,condition[lookupValue],condition[lookupKey],""))))</f>
        <v/>
      </c>
      <c r="AN98" s="7" t="str">
        <f t="shared" si="17"/>
        <v/>
      </c>
      <c r="AO98" s="8"/>
    </row>
    <row r="99" spans="2:41" x14ac:dyDescent="0.25">
      <c r="B99" s="4"/>
      <c r="D99" s="3" t="str">
        <f>IF($A99="ADD",IF(NOT(ISBLANK(C99)),_xlfn.XLOOKUP(C99,roadnames[lookupValue],roadnames[lookupKey],"ERROR"),""), "")</f>
        <v/>
      </c>
      <c r="E99" s="5"/>
      <c r="F99" s="5"/>
      <c r="G99" s="4"/>
      <c r="I99" s="3" t="str">
        <f>IF($A99="ADD",IF(NOT(ISBLANK(H99)),_xlfn.XLOOKUP(H99,ud_side[lookupValue],ud_side[lookupKey],"ERROR"),""), "")</f>
        <v/>
      </c>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c r="U99" s="3" t="str">
        <f t="shared" si="9"/>
        <v/>
      </c>
      <c r="V99" s="3" t="str">
        <f>IF($A99="","",IF((AND($A99="ADD",OR(U99="",U99="Neither"))),"3",(_xlfn.XLOOKUP(U99,ud_replacement_status[lookupValue],ud_replacement_status[lookupKey],""))))</f>
        <v/>
      </c>
      <c r="W99" s="3" t="str">
        <f t="shared" si="10"/>
        <v/>
      </c>
      <c r="X99" s="3" t="str">
        <f>IF($A99="","",IF((AND($A99="ADD",OR(W99="",W99="In Use"))),"5",(_xlfn.XLOOKUP(W99,ud_asset_status[lookupValue],ud_asset_status[lookupKey],""))))</f>
        <v/>
      </c>
      <c r="Y99" s="7"/>
      <c r="AA99" s="3" t="str">
        <f>IF($A99="ADD",IF(NOT(ISBLANK(Z99)),_xlfn.XLOOKUP(Z99,ar_replace_reason[lookupValue],ar_replace_reason[lookupKey],"ERROR"),""), "")</f>
        <v/>
      </c>
      <c r="AB99" s="3" t="str">
        <f t="shared" si="11"/>
        <v/>
      </c>
      <c r="AC99" s="3" t="str">
        <f>IF($A99="","",IF((AND($A99="ADD",OR(AB99="",AB99="Queenstown-Lakes District Council"))),"70",(_xlfn.XLOOKUP(AB99,ud_organisation_owner[lookupValue],ud_organisation_owner[lookupKey],""))))</f>
        <v/>
      </c>
      <c r="AD99" s="3" t="str">
        <f t="shared" si="12"/>
        <v/>
      </c>
      <c r="AE99" s="3" t="str">
        <f>IF($A99="","",IF((AND($A99="ADD",OR(AD99="",AD99="Queenstown-Lakes District Council"))),"70",(_xlfn.XLOOKUP(AD99,ud_organisation_owner[lookupValue],ud_organisation_owner[lookupKey],""))))</f>
        <v/>
      </c>
      <c r="AF99" s="3" t="str">
        <f t="shared" si="13"/>
        <v/>
      </c>
      <c r="AG99" s="3" t="str">
        <f>IF($A99="","",IF((AND($A99="ADD",OR(AF99="",AF99="Local Authority"))),"17",(_xlfn.XLOOKUP(AF99,ud_sub_organisation[lookupValue],ud_sub_organisation[lookupKey],""))))</f>
        <v/>
      </c>
      <c r="AH99" s="3" t="str">
        <f t="shared" si="14"/>
        <v/>
      </c>
      <c r="AI99" s="3" t="str">
        <f>IF($A99="","",IF((AND($A99="ADD",OR(AH99="",AH99="Vested Assets"))),"12",(_xlfn.XLOOKUP(AH99,ud_work_category[lookupValue],ud_work_category[lookupKey],""))))</f>
        <v/>
      </c>
      <c r="AJ99" s="6"/>
      <c r="AK99" s="2" t="str">
        <f t="shared" si="15"/>
        <v/>
      </c>
      <c r="AL99" s="3" t="str">
        <f t="shared" si="16"/>
        <v/>
      </c>
      <c r="AM99" s="3" t="str">
        <f>IF($A99="","",IF((AND($A99="ADD",OR(AL99="",AL99="Excellent"))),"1",(_xlfn.XLOOKUP(AL99,condition[lookupValue],condition[lookupKey],""))))</f>
        <v/>
      </c>
      <c r="AN99" s="7" t="str">
        <f t="shared" si="17"/>
        <v/>
      </c>
      <c r="AO99" s="8"/>
    </row>
    <row r="100" spans="2:41" x14ac:dyDescent="0.25">
      <c r="B100" s="4"/>
      <c r="D100" s="3" t="str">
        <f>IF($A100="ADD",IF(NOT(ISBLANK(C100)),_xlfn.XLOOKUP(C100,roadnames[lookupValue],roadnames[lookupKey],"ERROR"),""), "")</f>
        <v/>
      </c>
      <c r="E100" s="5"/>
      <c r="F100" s="5"/>
      <c r="G100" s="4"/>
      <c r="I100" s="3" t="str">
        <f>IF($A100="ADD",IF(NOT(ISBLANK(H100)),_xlfn.XLOOKUP(H100,ud_side[lookupValue],ud_side[lookupKey],"ERROR"),""), "")</f>
        <v/>
      </c>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c r="U100" s="3" t="str">
        <f t="shared" si="9"/>
        <v/>
      </c>
      <c r="V100" s="3" t="str">
        <f>IF($A100="","",IF((AND($A100="ADD",OR(U100="",U100="Neither"))),"3",(_xlfn.XLOOKUP(U100,ud_replacement_status[lookupValue],ud_replacement_status[lookupKey],""))))</f>
        <v/>
      </c>
      <c r="W100" s="3" t="str">
        <f t="shared" si="10"/>
        <v/>
      </c>
      <c r="X100" s="3" t="str">
        <f>IF($A100="","",IF((AND($A100="ADD",OR(W100="",W100="In Use"))),"5",(_xlfn.XLOOKUP(W100,ud_asset_status[lookupValue],ud_asset_status[lookupKey],""))))</f>
        <v/>
      </c>
      <c r="Y100" s="7"/>
      <c r="AA100" s="3" t="str">
        <f>IF($A100="ADD",IF(NOT(ISBLANK(Z100)),_xlfn.XLOOKUP(Z100,ar_replace_reason[lookupValue],ar_replace_reason[lookupKey],"ERROR"),""), "")</f>
        <v/>
      </c>
      <c r="AB100" s="3" t="str">
        <f t="shared" si="11"/>
        <v/>
      </c>
      <c r="AC100" s="3" t="str">
        <f>IF($A100="","",IF((AND($A100="ADD",OR(AB100="",AB100="Queenstown-Lakes District Council"))),"70",(_xlfn.XLOOKUP(AB100,ud_organisation_owner[lookupValue],ud_organisation_owner[lookupKey],""))))</f>
        <v/>
      </c>
      <c r="AD100" s="3" t="str">
        <f t="shared" si="12"/>
        <v/>
      </c>
      <c r="AE100" s="3" t="str">
        <f>IF($A100="","",IF((AND($A100="ADD",OR(AD100="",AD100="Queenstown-Lakes District Council"))),"70",(_xlfn.XLOOKUP(AD100,ud_organisation_owner[lookupValue],ud_organisation_owner[lookupKey],""))))</f>
        <v/>
      </c>
      <c r="AF100" s="3" t="str">
        <f t="shared" si="13"/>
        <v/>
      </c>
      <c r="AG100" s="3" t="str">
        <f>IF($A100="","",IF((AND($A100="ADD",OR(AF100="",AF100="Local Authority"))),"17",(_xlfn.XLOOKUP(AF100,ud_sub_organisation[lookupValue],ud_sub_organisation[lookupKey],""))))</f>
        <v/>
      </c>
      <c r="AH100" s="3" t="str">
        <f t="shared" si="14"/>
        <v/>
      </c>
      <c r="AI100" s="3" t="str">
        <f>IF($A100="","",IF((AND($A100="ADD",OR(AH100="",AH100="Vested Assets"))),"12",(_xlfn.XLOOKUP(AH100,ud_work_category[lookupValue],ud_work_category[lookupKey],""))))</f>
        <v/>
      </c>
      <c r="AJ100" s="6"/>
      <c r="AK100" s="2" t="str">
        <f t="shared" si="15"/>
        <v/>
      </c>
      <c r="AL100" s="3" t="str">
        <f t="shared" si="16"/>
        <v/>
      </c>
      <c r="AM100" s="3" t="str">
        <f>IF($A100="","",IF((AND($A100="ADD",OR(AL100="",AL100="Excellent"))),"1",(_xlfn.XLOOKUP(AL100,condition[lookupValue],condition[lookupKey],""))))</f>
        <v/>
      </c>
      <c r="AN100" s="7" t="str">
        <f t="shared" si="17"/>
        <v/>
      </c>
      <c r="AO100" s="8"/>
    </row>
    <row r="101" spans="2:41" x14ac:dyDescent="0.25">
      <c r="B101" s="4"/>
      <c r="D101" s="3" t="str">
        <f>IF($A101="ADD",IF(NOT(ISBLANK(C101)),_xlfn.XLOOKUP(C101,roadnames[lookupValue],roadnames[lookupKey],"ERROR"),""), "")</f>
        <v/>
      </c>
      <c r="E101" s="5"/>
      <c r="F101" s="5"/>
      <c r="G101" s="4"/>
      <c r="I101" s="3" t="str">
        <f>IF($A101="ADD",IF(NOT(ISBLANK(H101)),_xlfn.XLOOKUP(H101,ud_side[lookupValue],ud_side[lookupKey],"ERROR"),""), "")</f>
        <v/>
      </c>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c r="U101" s="3" t="str">
        <f t="shared" si="9"/>
        <v/>
      </c>
      <c r="V101" s="3" t="str">
        <f>IF($A101="","",IF((AND($A101="ADD",OR(U101="",U101="Neither"))),"3",(_xlfn.XLOOKUP(U101,ud_replacement_status[lookupValue],ud_replacement_status[lookupKey],""))))</f>
        <v/>
      </c>
      <c r="W101" s="3" t="str">
        <f t="shared" si="10"/>
        <v/>
      </c>
      <c r="X101" s="3" t="str">
        <f>IF($A101="","",IF((AND($A101="ADD",OR(W101="",W101="In Use"))),"5",(_xlfn.XLOOKUP(W101,ud_asset_status[lookupValue],ud_asset_status[lookupKey],""))))</f>
        <v/>
      </c>
      <c r="Y101" s="7"/>
      <c r="AA101" s="3" t="str">
        <f>IF($A101="ADD",IF(NOT(ISBLANK(Z101)),_xlfn.XLOOKUP(Z101,ar_replace_reason[lookupValue],ar_replace_reason[lookupKey],"ERROR"),""), "")</f>
        <v/>
      </c>
      <c r="AB101" s="3" t="str">
        <f t="shared" si="11"/>
        <v/>
      </c>
      <c r="AC101" s="3" t="str">
        <f>IF($A101="","",IF((AND($A101="ADD",OR(AB101="",AB101="Queenstown-Lakes District Council"))),"70",(_xlfn.XLOOKUP(AB101,ud_organisation_owner[lookupValue],ud_organisation_owner[lookupKey],""))))</f>
        <v/>
      </c>
      <c r="AD101" s="3" t="str">
        <f t="shared" si="12"/>
        <v/>
      </c>
      <c r="AE101" s="3" t="str">
        <f>IF($A101="","",IF((AND($A101="ADD",OR(AD101="",AD101="Queenstown-Lakes District Council"))),"70",(_xlfn.XLOOKUP(AD101,ud_organisation_owner[lookupValue],ud_organisation_owner[lookupKey],""))))</f>
        <v/>
      </c>
      <c r="AF101" s="3" t="str">
        <f t="shared" si="13"/>
        <v/>
      </c>
      <c r="AG101" s="3" t="str">
        <f>IF($A101="","",IF((AND($A101="ADD",OR(AF101="",AF101="Local Authority"))),"17",(_xlfn.XLOOKUP(AF101,ud_sub_organisation[lookupValue],ud_sub_organisation[lookupKey],""))))</f>
        <v/>
      </c>
      <c r="AH101" s="3" t="str">
        <f t="shared" si="14"/>
        <v/>
      </c>
      <c r="AI101" s="3" t="str">
        <f>IF($A101="","",IF((AND($A101="ADD",OR(AH101="",AH101="Vested Assets"))),"12",(_xlfn.XLOOKUP(AH101,ud_work_category[lookupValue],ud_work_category[lookupKey],""))))</f>
        <v/>
      </c>
      <c r="AJ101" s="6"/>
      <c r="AK101" s="2" t="str">
        <f t="shared" si="15"/>
        <v/>
      </c>
      <c r="AL101" s="3" t="str">
        <f t="shared" si="16"/>
        <v/>
      </c>
      <c r="AM101" s="3" t="str">
        <f>IF($A101="","",IF((AND($A101="ADD",OR(AL101="",AL101="Excellent"))),"1",(_xlfn.XLOOKUP(AL101,condition[lookupValue],condition[lookupKey],""))))</f>
        <v/>
      </c>
      <c r="AN101" s="7" t="str">
        <f t="shared" si="17"/>
        <v/>
      </c>
      <c r="AO101" s="8"/>
    </row>
    <row r="102" spans="2:41" x14ac:dyDescent="0.25">
      <c r="B102" s="4"/>
      <c r="D102" s="3" t="str">
        <f>IF($A102="ADD",IF(NOT(ISBLANK(C102)),_xlfn.XLOOKUP(C102,roadnames[lookupValue],roadnames[lookupKey],"ERROR"),""), "")</f>
        <v/>
      </c>
      <c r="E102" s="5"/>
      <c r="F102" s="5"/>
      <c r="G102" s="4"/>
      <c r="I102" s="3" t="str">
        <f>IF($A102="ADD",IF(NOT(ISBLANK(H102)),_xlfn.XLOOKUP(H102,ud_side[lookupValue],ud_side[lookupKey],"ERROR"),""), "")</f>
        <v/>
      </c>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c r="U102" s="3" t="str">
        <f t="shared" si="9"/>
        <v/>
      </c>
      <c r="V102" s="3" t="str">
        <f>IF($A102="","",IF((AND($A102="ADD",OR(U102="",U102="Neither"))),"3",(_xlfn.XLOOKUP(U102,ud_replacement_status[lookupValue],ud_replacement_status[lookupKey],""))))</f>
        <v/>
      </c>
      <c r="W102" s="3" t="str">
        <f t="shared" si="10"/>
        <v/>
      </c>
      <c r="X102" s="3" t="str">
        <f>IF($A102="","",IF((AND($A102="ADD",OR(W102="",W102="In Use"))),"5",(_xlfn.XLOOKUP(W102,ud_asset_status[lookupValue],ud_asset_status[lookupKey],""))))</f>
        <v/>
      </c>
      <c r="Y102" s="7"/>
      <c r="AA102" s="3" t="str">
        <f>IF($A102="ADD",IF(NOT(ISBLANK(Z102)),_xlfn.XLOOKUP(Z102,ar_replace_reason[lookupValue],ar_replace_reason[lookupKey],"ERROR"),""), "")</f>
        <v/>
      </c>
      <c r="AB102" s="3" t="str">
        <f t="shared" si="11"/>
        <v/>
      </c>
      <c r="AC102" s="3" t="str">
        <f>IF($A102="","",IF((AND($A102="ADD",OR(AB102="",AB102="Queenstown-Lakes District Council"))),"70",(_xlfn.XLOOKUP(AB102,ud_organisation_owner[lookupValue],ud_organisation_owner[lookupKey],""))))</f>
        <v/>
      </c>
      <c r="AD102" s="3" t="str">
        <f t="shared" si="12"/>
        <v/>
      </c>
      <c r="AE102" s="3" t="str">
        <f>IF($A102="","",IF((AND($A102="ADD",OR(AD102="",AD102="Queenstown-Lakes District Council"))),"70",(_xlfn.XLOOKUP(AD102,ud_organisation_owner[lookupValue],ud_organisation_owner[lookupKey],""))))</f>
        <v/>
      </c>
      <c r="AF102" s="3" t="str">
        <f t="shared" si="13"/>
        <v/>
      </c>
      <c r="AG102" s="3" t="str">
        <f>IF($A102="","",IF((AND($A102="ADD",OR(AF102="",AF102="Local Authority"))),"17",(_xlfn.XLOOKUP(AF102,ud_sub_organisation[lookupValue],ud_sub_organisation[lookupKey],""))))</f>
        <v/>
      </c>
      <c r="AH102" s="3" t="str">
        <f t="shared" si="14"/>
        <v/>
      </c>
      <c r="AI102" s="3" t="str">
        <f>IF($A102="","",IF((AND($A102="ADD",OR(AH102="",AH102="Vested Assets"))),"12",(_xlfn.XLOOKUP(AH102,ud_work_category[lookupValue],ud_work_category[lookupKey],""))))</f>
        <v/>
      </c>
      <c r="AJ102" s="6"/>
      <c r="AK102" s="2" t="str">
        <f t="shared" si="15"/>
        <v/>
      </c>
      <c r="AL102" s="3" t="str">
        <f t="shared" si="16"/>
        <v/>
      </c>
      <c r="AM102" s="3" t="str">
        <f>IF($A102="","",IF((AND($A102="ADD",OR(AL102="",AL102="Excellent"))),"1",(_xlfn.XLOOKUP(AL102,condition[lookupValue],condition[lookupKey],""))))</f>
        <v/>
      </c>
      <c r="AN102" s="7" t="str">
        <f t="shared" si="17"/>
        <v/>
      </c>
      <c r="AO102" s="8"/>
    </row>
    <row r="103" spans="2:41" x14ac:dyDescent="0.25">
      <c r="B103" s="4"/>
      <c r="D103" s="3" t="str">
        <f>IF($A103="ADD",IF(NOT(ISBLANK(C103)),_xlfn.XLOOKUP(C103,roadnames[lookupValue],roadnames[lookupKey],"ERROR"),""), "")</f>
        <v/>
      </c>
      <c r="E103" s="5"/>
      <c r="F103" s="5"/>
      <c r="G103" s="4"/>
      <c r="I103" s="3" t="str">
        <f>IF($A103="ADD",IF(NOT(ISBLANK(H103)),_xlfn.XLOOKUP(H103,ud_side[lookupValue],ud_side[lookupKey],"ERROR"),""), "")</f>
        <v/>
      </c>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c r="U103" s="3" t="str">
        <f t="shared" si="9"/>
        <v/>
      </c>
      <c r="V103" s="3" t="str">
        <f>IF($A103="","",IF((AND($A103="ADD",OR(U103="",U103="Neither"))),"3",(_xlfn.XLOOKUP(U103,ud_replacement_status[lookupValue],ud_replacement_status[lookupKey],""))))</f>
        <v/>
      </c>
      <c r="W103" s="3" t="str">
        <f t="shared" si="10"/>
        <v/>
      </c>
      <c r="X103" s="3" t="str">
        <f>IF($A103="","",IF((AND($A103="ADD",OR(W103="",W103="In Use"))),"5",(_xlfn.XLOOKUP(W103,ud_asset_status[lookupValue],ud_asset_status[lookupKey],""))))</f>
        <v/>
      </c>
      <c r="Y103" s="7"/>
      <c r="AA103" s="3" t="str">
        <f>IF($A103="ADD",IF(NOT(ISBLANK(Z103)),_xlfn.XLOOKUP(Z103,ar_replace_reason[lookupValue],ar_replace_reason[lookupKey],"ERROR"),""), "")</f>
        <v/>
      </c>
      <c r="AB103" s="3" t="str">
        <f t="shared" si="11"/>
        <v/>
      </c>
      <c r="AC103" s="3" t="str">
        <f>IF($A103="","",IF((AND($A103="ADD",OR(AB103="",AB103="Queenstown-Lakes District Council"))),"70",(_xlfn.XLOOKUP(AB103,ud_organisation_owner[lookupValue],ud_organisation_owner[lookupKey],""))))</f>
        <v/>
      </c>
      <c r="AD103" s="3" t="str">
        <f t="shared" si="12"/>
        <v/>
      </c>
      <c r="AE103" s="3" t="str">
        <f>IF($A103="","",IF((AND($A103="ADD",OR(AD103="",AD103="Queenstown-Lakes District Council"))),"70",(_xlfn.XLOOKUP(AD103,ud_organisation_owner[lookupValue],ud_organisation_owner[lookupKey],""))))</f>
        <v/>
      </c>
      <c r="AF103" s="3" t="str">
        <f t="shared" si="13"/>
        <v/>
      </c>
      <c r="AG103" s="3" t="str">
        <f>IF($A103="","",IF((AND($A103="ADD",OR(AF103="",AF103="Local Authority"))),"17",(_xlfn.XLOOKUP(AF103,ud_sub_organisation[lookupValue],ud_sub_organisation[lookupKey],""))))</f>
        <v/>
      </c>
      <c r="AH103" s="3" t="str">
        <f t="shared" si="14"/>
        <v/>
      </c>
      <c r="AI103" s="3" t="str">
        <f>IF($A103="","",IF((AND($A103="ADD",OR(AH103="",AH103="Vested Assets"))),"12",(_xlfn.XLOOKUP(AH103,ud_work_category[lookupValue],ud_work_category[lookupKey],""))))</f>
        <v/>
      </c>
      <c r="AJ103" s="6"/>
      <c r="AK103" s="2" t="str">
        <f t="shared" si="15"/>
        <v/>
      </c>
      <c r="AL103" s="3" t="str">
        <f t="shared" si="16"/>
        <v/>
      </c>
      <c r="AM103" s="3" t="str">
        <f>IF($A103="","",IF((AND($A103="ADD",OR(AL103="",AL103="Excellent"))),"1",(_xlfn.XLOOKUP(AL103,condition[lookupValue],condition[lookupKey],""))))</f>
        <v/>
      </c>
      <c r="AN103" s="7" t="str">
        <f t="shared" si="17"/>
        <v/>
      </c>
      <c r="AO103" s="8"/>
    </row>
    <row r="104" spans="2:41" x14ac:dyDescent="0.25">
      <c r="B104" s="4"/>
      <c r="D104" s="3" t="str">
        <f>IF($A104="ADD",IF(NOT(ISBLANK(C104)),_xlfn.XLOOKUP(C104,roadnames[lookupValue],roadnames[lookupKey],"ERROR"),""), "")</f>
        <v/>
      </c>
      <c r="E104" s="5"/>
      <c r="F104" s="5"/>
      <c r="G104" s="4"/>
      <c r="I104" s="3" t="str">
        <f>IF($A104="ADD",IF(NOT(ISBLANK(H104)),_xlfn.XLOOKUP(H104,ud_side[lookupValue],ud_side[lookupKey],"ERROR"),""), "")</f>
        <v/>
      </c>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c r="U104" s="3" t="str">
        <f t="shared" si="9"/>
        <v/>
      </c>
      <c r="V104" s="3" t="str">
        <f>IF($A104="","",IF((AND($A104="ADD",OR(U104="",U104="Neither"))),"3",(_xlfn.XLOOKUP(U104,ud_replacement_status[lookupValue],ud_replacement_status[lookupKey],""))))</f>
        <v/>
      </c>
      <c r="W104" s="3" t="str">
        <f t="shared" si="10"/>
        <v/>
      </c>
      <c r="X104" s="3" t="str">
        <f>IF($A104="","",IF((AND($A104="ADD",OR(W104="",W104="In Use"))),"5",(_xlfn.XLOOKUP(W104,ud_asset_status[lookupValue],ud_asset_status[lookupKey],""))))</f>
        <v/>
      </c>
      <c r="Y104" s="7"/>
      <c r="AA104" s="3" t="str">
        <f>IF($A104="ADD",IF(NOT(ISBLANK(Z104)),_xlfn.XLOOKUP(Z104,ar_replace_reason[lookupValue],ar_replace_reason[lookupKey],"ERROR"),""), "")</f>
        <v/>
      </c>
      <c r="AB104" s="3" t="str">
        <f t="shared" si="11"/>
        <v/>
      </c>
      <c r="AC104" s="3" t="str">
        <f>IF($A104="","",IF((AND($A104="ADD",OR(AB104="",AB104="Queenstown-Lakes District Council"))),"70",(_xlfn.XLOOKUP(AB104,ud_organisation_owner[lookupValue],ud_organisation_owner[lookupKey],""))))</f>
        <v/>
      </c>
      <c r="AD104" s="3" t="str">
        <f t="shared" si="12"/>
        <v/>
      </c>
      <c r="AE104" s="3" t="str">
        <f>IF($A104="","",IF((AND($A104="ADD",OR(AD104="",AD104="Queenstown-Lakes District Council"))),"70",(_xlfn.XLOOKUP(AD104,ud_organisation_owner[lookupValue],ud_organisation_owner[lookupKey],""))))</f>
        <v/>
      </c>
      <c r="AF104" s="3" t="str">
        <f t="shared" si="13"/>
        <v/>
      </c>
      <c r="AG104" s="3" t="str">
        <f>IF($A104="","",IF((AND($A104="ADD",OR(AF104="",AF104="Local Authority"))),"17",(_xlfn.XLOOKUP(AF104,ud_sub_organisation[lookupValue],ud_sub_organisation[lookupKey],""))))</f>
        <v/>
      </c>
      <c r="AH104" s="3" t="str">
        <f t="shared" si="14"/>
        <v/>
      </c>
      <c r="AI104" s="3" t="str">
        <f>IF($A104="","",IF((AND($A104="ADD",OR(AH104="",AH104="Vested Assets"))),"12",(_xlfn.XLOOKUP(AH104,ud_work_category[lookupValue],ud_work_category[lookupKey],""))))</f>
        <v/>
      </c>
      <c r="AJ104" s="6"/>
      <c r="AK104" s="2" t="str">
        <f t="shared" si="15"/>
        <v/>
      </c>
      <c r="AL104" s="3" t="str">
        <f t="shared" si="16"/>
        <v/>
      </c>
      <c r="AM104" s="3" t="str">
        <f>IF($A104="","",IF((AND($A104="ADD",OR(AL104="",AL104="Excellent"))),"1",(_xlfn.XLOOKUP(AL104,condition[lookupValue],condition[lookupKey],""))))</f>
        <v/>
      </c>
      <c r="AN104" s="7" t="str">
        <f t="shared" si="17"/>
        <v/>
      </c>
      <c r="AO104" s="8"/>
    </row>
    <row r="105" spans="2:41" x14ac:dyDescent="0.25">
      <c r="B105" s="4"/>
      <c r="D105" s="3" t="str">
        <f>IF($A105="ADD",IF(NOT(ISBLANK(C105)),_xlfn.XLOOKUP(C105,roadnames[lookupValue],roadnames[lookupKey],"ERROR"),""), "")</f>
        <v/>
      </c>
      <c r="E105" s="5"/>
      <c r="F105" s="5"/>
      <c r="G105" s="4"/>
      <c r="I105" s="3" t="str">
        <f>IF($A105="ADD",IF(NOT(ISBLANK(H105)),_xlfn.XLOOKUP(H105,ud_side[lookupValue],ud_side[lookupKey],"ERROR"),""), "")</f>
        <v/>
      </c>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c r="U105" s="3" t="str">
        <f t="shared" si="9"/>
        <v/>
      </c>
      <c r="V105" s="3" t="str">
        <f>IF($A105="","",IF((AND($A105="ADD",OR(U105="",U105="Neither"))),"3",(_xlfn.XLOOKUP(U105,ud_replacement_status[lookupValue],ud_replacement_status[lookupKey],""))))</f>
        <v/>
      </c>
      <c r="W105" s="3" t="str">
        <f t="shared" si="10"/>
        <v/>
      </c>
      <c r="X105" s="3" t="str">
        <f>IF($A105="","",IF((AND($A105="ADD",OR(W105="",W105="In Use"))),"5",(_xlfn.XLOOKUP(W105,ud_asset_status[lookupValue],ud_asset_status[lookupKey],""))))</f>
        <v/>
      </c>
      <c r="Y105" s="7"/>
      <c r="AA105" s="3" t="str">
        <f>IF($A105="ADD",IF(NOT(ISBLANK(Z105)),_xlfn.XLOOKUP(Z105,ar_replace_reason[lookupValue],ar_replace_reason[lookupKey],"ERROR"),""), "")</f>
        <v/>
      </c>
      <c r="AB105" s="3" t="str">
        <f t="shared" si="11"/>
        <v/>
      </c>
      <c r="AC105" s="3" t="str">
        <f>IF($A105="","",IF((AND($A105="ADD",OR(AB105="",AB105="Queenstown-Lakes District Council"))),"70",(_xlfn.XLOOKUP(AB105,ud_organisation_owner[lookupValue],ud_organisation_owner[lookupKey],""))))</f>
        <v/>
      </c>
      <c r="AD105" s="3" t="str">
        <f t="shared" si="12"/>
        <v/>
      </c>
      <c r="AE105" s="3" t="str">
        <f>IF($A105="","",IF((AND($A105="ADD",OR(AD105="",AD105="Queenstown-Lakes District Council"))),"70",(_xlfn.XLOOKUP(AD105,ud_organisation_owner[lookupValue],ud_organisation_owner[lookupKey],""))))</f>
        <v/>
      </c>
      <c r="AF105" s="3" t="str">
        <f t="shared" si="13"/>
        <v/>
      </c>
      <c r="AG105" s="3" t="str">
        <f>IF($A105="","",IF((AND($A105="ADD",OR(AF105="",AF105="Local Authority"))),"17",(_xlfn.XLOOKUP(AF105,ud_sub_organisation[lookupValue],ud_sub_organisation[lookupKey],""))))</f>
        <v/>
      </c>
      <c r="AH105" s="3" t="str">
        <f t="shared" si="14"/>
        <v/>
      </c>
      <c r="AI105" s="3" t="str">
        <f>IF($A105="","",IF((AND($A105="ADD",OR(AH105="",AH105="Vested Assets"))),"12",(_xlfn.XLOOKUP(AH105,ud_work_category[lookupValue],ud_work_category[lookupKey],""))))</f>
        <v/>
      </c>
      <c r="AJ105" s="6"/>
      <c r="AK105" s="2" t="str">
        <f t="shared" si="15"/>
        <v/>
      </c>
      <c r="AL105" s="3" t="str">
        <f t="shared" si="16"/>
        <v/>
      </c>
      <c r="AM105" s="3" t="str">
        <f>IF($A105="","",IF((AND($A105="ADD",OR(AL105="",AL105="Excellent"))),"1",(_xlfn.XLOOKUP(AL105,condition[lookupValue],condition[lookupKey],""))))</f>
        <v/>
      </c>
      <c r="AN105" s="7" t="str">
        <f t="shared" si="17"/>
        <v/>
      </c>
      <c r="AO105" s="8"/>
    </row>
    <row r="106" spans="2:41" x14ac:dyDescent="0.25">
      <c r="B106" s="4"/>
      <c r="D106" s="3" t="str">
        <f>IF($A106="ADD",IF(NOT(ISBLANK(C106)),_xlfn.XLOOKUP(C106,roadnames[lookupValue],roadnames[lookupKey],"ERROR"),""), "")</f>
        <v/>
      </c>
      <c r="E106" s="5"/>
      <c r="F106" s="5"/>
      <c r="G106" s="4"/>
      <c r="I106" s="3" t="str">
        <f>IF($A106="ADD",IF(NOT(ISBLANK(H106)),_xlfn.XLOOKUP(H106,ud_side[lookupValue],ud_side[lookupKey],"ERROR"),""), "")</f>
        <v/>
      </c>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c r="U106" s="3" t="str">
        <f t="shared" si="9"/>
        <v/>
      </c>
      <c r="V106" s="3" t="str">
        <f>IF($A106="","",IF((AND($A106="ADD",OR(U106="",U106="Neither"))),"3",(_xlfn.XLOOKUP(U106,ud_replacement_status[lookupValue],ud_replacement_status[lookupKey],""))))</f>
        <v/>
      </c>
      <c r="W106" s="3" t="str">
        <f t="shared" si="10"/>
        <v/>
      </c>
      <c r="X106" s="3" t="str">
        <f>IF($A106="","",IF((AND($A106="ADD",OR(W106="",W106="In Use"))),"5",(_xlfn.XLOOKUP(W106,ud_asset_status[lookupValue],ud_asset_status[lookupKey],""))))</f>
        <v/>
      </c>
      <c r="Y106" s="7"/>
      <c r="AA106" s="3" t="str">
        <f>IF($A106="ADD",IF(NOT(ISBLANK(Z106)),_xlfn.XLOOKUP(Z106,ar_replace_reason[lookupValue],ar_replace_reason[lookupKey],"ERROR"),""), "")</f>
        <v/>
      </c>
      <c r="AB106" s="3" t="str">
        <f t="shared" si="11"/>
        <v/>
      </c>
      <c r="AC106" s="3" t="str">
        <f>IF($A106="","",IF((AND($A106="ADD",OR(AB106="",AB106="Queenstown-Lakes District Council"))),"70",(_xlfn.XLOOKUP(AB106,ud_organisation_owner[lookupValue],ud_organisation_owner[lookupKey],""))))</f>
        <v/>
      </c>
      <c r="AD106" s="3" t="str">
        <f t="shared" si="12"/>
        <v/>
      </c>
      <c r="AE106" s="3" t="str">
        <f>IF($A106="","",IF((AND($A106="ADD",OR(AD106="",AD106="Queenstown-Lakes District Council"))),"70",(_xlfn.XLOOKUP(AD106,ud_organisation_owner[lookupValue],ud_organisation_owner[lookupKey],""))))</f>
        <v/>
      </c>
      <c r="AF106" s="3" t="str">
        <f t="shared" si="13"/>
        <v/>
      </c>
      <c r="AG106" s="3" t="str">
        <f>IF($A106="","",IF((AND($A106="ADD",OR(AF106="",AF106="Local Authority"))),"17",(_xlfn.XLOOKUP(AF106,ud_sub_organisation[lookupValue],ud_sub_organisation[lookupKey],""))))</f>
        <v/>
      </c>
      <c r="AH106" s="3" t="str">
        <f t="shared" si="14"/>
        <v/>
      </c>
      <c r="AI106" s="3" t="str">
        <f>IF($A106="","",IF((AND($A106="ADD",OR(AH106="",AH106="Vested Assets"))),"12",(_xlfn.XLOOKUP(AH106,ud_work_category[lookupValue],ud_work_category[lookupKey],""))))</f>
        <v/>
      </c>
      <c r="AJ106" s="6"/>
      <c r="AK106" s="2" t="str">
        <f t="shared" si="15"/>
        <v/>
      </c>
      <c r="AL106" s="3" t="str">
        <f t="shared" si="16"/>
        <v/>
      </c>
      <c r="AM106" s="3" t="str">
        <f>IF($A106="","",IF((AND($A106="ADD",OR(AL106="",AL106="Excellent"))),"1",(_xlfn.XLOOKUP(AL106,condition[lookupValue],condition[lookupKey],""))))</f>
        <v/>
      </c>
      <c r="AN106" s="7" t="str">
        <f t="shared" si="17"/>
        <v/>
      </c>
      <c r="AO106" s="8"/>
    </row>
    <row r="107" spans="2:41" x14ac:dyDescent="0.25">
      <c r="B107" s="4"/>
      <c r="D107" s="3" t="str">
        <f>IF($A107="ADD",IF(NOT(ISBLANK(C107)),_xlfn.XLOOKUP(C107,roadnames[lookupValue],roadnames[lookupKey],"ERROR"),""), "")</f>
        <v/>
      </c>
      <c r="E107" s="5"/>
      <c r="F107" s="5"/>
      <c r="G107" s="4"/>
      <c r="I107" s="3" t="str">
        <f>IF($A107="ADD",IF(NOT(ISBLANK(H107)),_xlfn.XLOOKUP(H107,ud_side[lookupValue],ud_side[lookupKey],"ERROR"),""), "")</f>
        <v/>
      </c>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c r="U107" s="3" t="str">
        <f t="shared" si="9"/>
        <v/>
      </c>
      <c r="V107" s="3" t="str">
        <f>IF($A107="","",IF((AND($A107="ADD",OR(U107="",U107="Neither"))),"3",(_xlfn.XLOOKUP(U107,ud_replacement_status[lookupValue],ud_replacement_status[lookupKey],""))))</f>
        <v/>
      </c>
      <c r="W107" s="3" t="str">
        <f t="shared" si="10"/>
        <v/>
      </c>
      <c r="X107" s="3" t="str">
        <f>IF($A107="","",IF((AND($A107="ADD",OR(W107="",W107="In Use"))),"5",(_xlfn.XLOOKUP(W107,ud_asset_status[lookupValue],ud_asset_status[lookupKey],""))))</f>
        <v/>
      </c>
      <c r="Y107" s="7"/>
      <c r="AA107" s="3" t="str">
        <f>IF($A107="ADD",IF(NOT(ISBLANK(Z107)),_xlfn.XLOOKUP(Z107,ar_replace_reason[lookupValue],ar_replace_reason[lookupKey],"ERROR"),""), "")</f>
        <v/>
      </c>
      <c r="AB107" s="3" t="str">
        <f t="shared" si="11"/>
        <v/>
      </c>
      <c r="AC107" s="3" t="str">
        <f>IF($A107="","",IF((AND($A107="ADD",OR(AB107="",AB107="Queenstown-Lakes District Council"))),"70",(_xlfn.XLOOKUP(AB107,ud_organisation_owner[lookupValue],ud_organisation_owner[lookupKey],""))))</f>
        <v/>
      </c>
      <c r="AD107" s="3" t="str">
        <f t="shared" si="12"/>
        <v/>
      </c>
      <c r="AE107" s="3" t="str">
        <f>IF($A107="","",IF((AND($A107="ADD",OR(AD107="",AD107="Queenstown-Lakes District Council"))),"70",(_xlfn.XLOOKUP(AD107,ud_organisation_owner[lookupValue],ud_organisation_owner[lookupKey],""))))</f>
        <v/>
      </c>
      <c r="AF107" s="3" t="str">
        <f t="shared" si="13"/>
        <v/>
      </c>
      <c r="AG107" s="3" t="str">
        <f>IF($A107="","",IF((AND($A107="ADD",OR(AF107="",AF107="Local Authority"))),"17",(_xlfn.XLOOKUP(AF107,ud_sub_organisation[lookupValue],ud_sub_organisation[lookupKey],""))))</f>
        <v/>
      </c>
      <c r="AH107" s="3" t="str">
        <f t="shared" si="14"/>
        <v/>
      </c>
      <c r="AI107" s="3" t="str">
        <f>IF($A107="","",IF((AND($A107="ADD",OR(AH107="",AH107="Vested Assets"))),"12",(_xlfn.XLOOKUP(AH107,ud_work_category[lookupValue],ud_work_category[lookupKey],""))))</f>
        <v/>
      </c>
      <c r="AJ107" s="6"/>
      <c r="AK107" s="2" t="str">
        <f t="shared" si="15"/>
        <v/>
      </c>
      <c r="AL107" s="3" t="str">
        <f t="shared" si="16"/>
        <v/>
      </c>
      <c r="AM107" s="3" t="str">
        <f>IF($A107="","",IF((AND($A107="ADD",OR(AL107="",AL107="Excellent"))),"1",(_xlfn.XLOOKUP(AL107,condition[lookupValue],condition[lookupKey],""))))</f>
        <v/>
      </c>
      <c r="AN107" s="7" t="str">
        <f t="shared" si="17"/>
        <v/>
      </c>
      <c r="AO107" s="8"/>
    </row>
    <row r="108" spans="2:41" x14ac:dyDescent="0.25">
      <c r="B108" s="4"/>
      <c r="D108" s="3" t="str">
        <f>IF($A108="ADD",IF(NOT(ISBLANK(C108)),_xlfn.XLOOKUP(C108,roadnames[lookupValue],roadnames[lookupKey],"ERROR"),""), "")</f>
        <v/>
      </c>
      <c r="E108" s="5"/>
      <c r="F108" s="5"/>
      <c r="G108" s="4"/>
      <c r="I108" s="3" t="str">
        <f>IF($A108="ADD",IF(NOT(ISBLANK(H108)),_xlfn.XLOOKUP(H108,ud_side[lookupValue],ud_side[lookupKey],"ERROR"),""), "")</f>
        <v/>
      </c>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c r="U108" s="3" t="str">
        <f t="shared" si="9"/>
        <v/>
      </c>
      <c r="V108" s="3" t="str">
        <f>IF($A108="","",IF((AND($A108="ADD",OR(U108="",U108="Neither"))),"3",(_xlfn.XLOOKUP(U108,ud_replacement_status[lookupValue],ud_replacement_status[lookupKey],""))))</f>
        <v/>
      </c>
      <c r="W108" s="3" t="str">
        <f t="shared" si="10"/>
        <v/>
      </c>
      <c r="X108" s="3" t="str">
        <f>IF($A108="","",IF((AND($A108="ADD",OR(W108="",W108="In Use"))),"5",(_xlfn.XLOOKUP(W108,ud_asset_status[lookupValue],ud_asset_status[lookupKey],""))))</f>
        <v/>
      </c>
      <c r="Y108" s="7"/>
      <c r="AA108" s="3" t="str">
        <f>IF($A108="ADD",IF(NOT(ISBLANK(Z108)),_xlfn.XLOOKUP(Z108,ar_replace_reason[lookupValue],ar_replace_reason[lookupKey],"ERROR"),""), "")</f>
        <v/>
      </c>
      <c r="AB108" s="3" t="str">
        <f t="shared" si="11"/>
        <v/>
      </c>
      <c r="AC108" s="3" t="str">
        <f>IF($A108="","",IF((AND($A108="ADD",OR(AB108="",AB108="Queenstown-Lakes District Council"))),"70",(_xlfn.XLOOKUP(AB108,ud_organisation_owner[lookupValue],ud_organisation_owner[lookupKey],""))))</f>
        <v/>
      </c>
      <c r="AD108" s="3" t="str">
        <f t="shared" si="12"/>
        <v/>
      </c>
      <c r="AE108" s="3" t="str">
        <f>IF($A108="","",IF((AND($A108="ADD",OR(AD108="",AD108="Queenstown-Lakes District Council"))),"70",(_xlfn.XLOOKUP(AD108,ud_organisation_owner[lookupValue],ud_organisation_owner[lookupKey],""))))</f>
        <v/>
      </c>
      <c r="AF108" s="3" t="str">
        <f t="shared" si="13"/>
        <v/>
      </c>
      <c r="AG108" s="3" t="str">
        <f>IF($A108="","",IF((AND($A108="ADD",OR(AF108="",AF108="Local Authority"))),"17",(_xlfn.XLOOKUP(AF108,ud_sub_organisation[lookupValue],ud_sub_organisation[lookupKey],""))))</f>
        <v/>
      </c>
      <c r="AH108" s="3" t="str">
        <f t="shared" si="14"/>
        <v/>
      </c>
      <c r="AI108" s="3" t="str">
        <f>IF($A108="","",IF((AND($A108="ADD",OR(AH108="",AH108="Vested Assets"))),"12",(_xlfn.XLOOKUP(AH108,ud_work_category[lookupValue],ud_work_category[lookupKey],""))))</f>
        <v/>
      </c>
      <c r="AJ108" s="6"/>
      <c r="AK108" s="2" t="str">
        <f t="shared" si="15"/>
        <v/>
      </c>
      <c r="AL108" s="3" t="str">
        <f t="shared" si="16"/>
        <v/>
      </c>
      <c r="AM108" s="3" t="str">
        <f>IF($A108="","",IF((AND($A108="ADD",OR(AL108="",AL108="Excellent"))),"1",(_xlfn.XLOOKUP(AL108,condition[lookupValue],condition[lookupKey],""))))</f>
        <v/>
      </c>
      <c r="AN108" s="7" t="str">
        <f t="shared" si="17"/>
        <v/>
      </c>
      <c r="AO108" s="8"/>
    </row>
    <row r="109" spans="2:41" x14ac:dyDescent="0.25">
      <c r="B109" s="4"/>
      <c r="D109" s="3" t="str">
        <f>IF($A109="ADD",IF(NOT(ISBLANK(C109)),_xlfn.XLOOKUP(C109,roadnames[lookupValue],roadnames[lookupKey],"ERROR"),""), "")</f>
        <v/>
      </c>
      <c r="E109" s="5"/>
      <c r="F109" s="5"/>
      <c r="G109" s="4"/>
      <c r="I109" s="3" t="str">
        <f>IF($A109="ADD",IF(NOT(ISBLANK(H109)),_xlfn.XLOOKUP(H109,ud_side[lookupValue],ud_side[lookupKey],"ERROR"),""), "")</f>
        <v/>
      </c>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c r="U109" s="3" t="str">
        <f t="shared" si="9"/>
        <v/>
      </c>
      <c r="V109" s="3" t="str">
        <f>IF($A109="","",IF((AND($A109="ADD",OR(U109="",U109="Neither"))),"3",(_xlfn.XLOOKUP(U109,ud_replacement_status[lookupValue],ud_replacement_status[lookupKey],""))))</f>
        <v/>
      </c>
      <c r="W109" s="3" t="str">
        <f t="shared" si="10"/>
        <v/>
      </c>
      <c r="X109" s="3" t="str">
        <f>IF($A109="","",IF((AND($A109="ADD",OR(W109="",W109="In Use"))),"5",(_xlfn.XLOOKUP(W109,ud_asset_status[lookupValue],ud_asset_status[lookupKey],""))))</f>
        <v/>
      </c>
      <c r="Y109" s="7"/>
      <c r="AA109" s="3" t="str">
        <f>IF($A109="ADD",IF(NOT(ISBLANK(Z109)),_xlfn.XLOOKUP(Z109,ar_replace_reason[lookupValue],ar_replace_reason[lookupKey],"ERROR"),""), "")</f>
        <v/>
      </c>
      <c r="AB109" s="3" t="str">
        <f t="shared" si="11"/>
        <v/>
      </c>
      <c r="AC109" s="3" t="str">
        <f>IF($A109="","",IF((AND($A109="ADD",OR(AB109="",AB109="Queenstown-Lakes District Council"))),"70",(_xlfn.XLOOKUP(AB109,ud_organisation_owner[lookupValue],ud_organisation_owner[lookupKey],""))))</f>
        <v/>
      </c>
      <c r="AD109" s="3" t="str">
        <f t="shared" si="12"/>
        <v/>
      </c>
      <c r="AE109" s="3" t="str">
        <f>IF($A109="","",IF((AND($A109="ADD",OR(AD109="",AD109="Queenstown-Lakes District Council"))),"70",(_xlfn.XLOOKUP(AD109,ud_organisation_owner[lookupValue],ud_organisation_owner[lookupKey],""))))</f>
        <v/>
      </c>
      <c r="AF109" s="3" t="str">
        <f t="shared" si="13"/>
        <v/>
      </c>
      <c r="AG109" s="3" t="str">
        <f>IF($A109="","",IF((AND($A109="ADD",OR(AF109="",AF109="Local Authority"))),"17",(_xlfn.XLOOKUP(AF109,ud_sub_organisation[lookupValue],ud_sub_organisation[lookupKey],""))))</f>
        <v/>
      </c>
      <c r="AH109" s="3" t="str">
        <f t="shared" si="14"/>
        <v/>
      </c>
      <c r="AI109" s="3" t="str">
        <f>IF($A109="","",IF((AND($A109="ADD",OR(AH109="",AH109="Vested Assets"))),"12",(_xlfn.XLOOKUP(AH109,ud_work_category[lookupValue],ud_work_category[lookupKey],""))))</f>
        <v/>
      </c>
      <c r="AJ109" s="6"/>
      <c r="AK109" s="2" t="str">
        <f t="shared" si="15"/>
        <v/>
      </c>
      <c r="AL109" s="3" t="str">
        <f t="shared" si="16"/>
        <v/>
      </c>
      <c r="AM109" s="3" t="str">
        <f>IF($A109="","",IF((AND($A109="ADD",OR(AL109="",AL109="Excellent"))),"1",(_xlfn.XLOOKUP(AL109,condition[lookupValue],condition[lookupKey],""))))</f>
        <v/>
      </c>
      <c r="AN109" s="7" t="str">
        <f t="shared" si="17"/>
        <v/>
      </c>
      <c r="AO109" s="8"/>
    </row>
    <row r="110" spans="2:41" x14ac:dyDescent="0.25">
      <c r="B110" s="4"/>
      <c r="D110" s="3" t="str">
        <f>IF($A110="ADD",IF(NOT(ISBLANK(C110)),_xlfn.XLOOKUP(C110,roadnames[lookupValue],roadnames[lookupKey],"ERROR"),""), "")</f>
        <v/>
      </c>
      <c r="E110" s="5"/>
      <c r="F110" s="5"/>
      <c r="G110" s="4"/>
      <c r="I110" s="3" t="str">
        <f>IF($A110="ADD",IF(NOT(ISBLANK(H110)),_xlfn.XLOOKUP(H110,ud_side[lookupValue],ud_side[lookupKey],"ERROR"),""), "")</f>
        <v/>
      </c>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c r="U110" s="3" t="str">
        <f t="shared" si="9"/>
        <v/>
      </c>
      <c r="V110" s="3" t="str">
        <f>IF($A110="","",IF((AND($A110="ADD",OR(U110="",U110="Neither"))),"3",(_xlfn.XLOOKUP(U110,ud_replacement_status[lookupValue],ud_replacement_status[lookupKey],""))))</f>
        <v/>
      </c>
      <c r="W110" s="3" t="str">
        <f t="shared" si="10"/>
        <v/>
      </c>
      <c r="X110" s="3" t="str">
        <f>IF($A110="","",IF((AND($A110="ADD",OR(W110="",W110="In Use"))),"5",(_xlfn.XLOOKUP(W110,ud_asset_status[lookupValue],ud_asset_status[lookupKey],""))))</f>
        <v/>
      </c>
      <c r="Y110" s="7"/>
      <c r="AA110" s="3" t="str">
        <f>IF($A110="ADD",IF(NOT(ISBLANK(Z110)),_xlfn.XLOOKUP(Z110,ar_replace_reason[lookupValue],ar_replace_reason[lookupKey],"ERROR"),""), "")</f>
        <v/>
      </c>
      <c r="AB110" s="3" t="str">
        <f t="shared" si="11"/>
        <v/>
      </c>
      <c r="AC110" s="3" t="str">
        <f>IF($A110="","",IF((AND($A110="ADD",OR(AB110="",AB110="Queenstown-Lakes District Council"))),"70",(_xlfn.XLOOKUP(AB110,ud_organisation_owner[lookupValue],ud_organisation_owner[lookupKey],""))))</f>
        <v/>
      </c>
      <c r="AD110" s="3" t="str">
        <f t="shared" si="12"/>
        <v/>
      </c>
      <c r="AE110" s="3" t="str">
        <f>IF($A110="","",IF((AND($A110="ADD",OR(AD110="",AD110="Queenstown-Lakes District Council"))),"70",(_xlfn.XLOOKUP(AD110,ud_organisation_owner[lookupValue],ud_organisation_owner[lookupKey],""))))</f>
        <v/>
      </c>
      <c r="AF110" s="3" t="str">
        <f t="shared" si="13"/>
        <v/>
      </c>
      <c r="AG110" s="3" t="str">
        <f>IF($A110="","",IF((AND($A110="ADD",OR(AF110="",AF110="Local Authority"))),"17",(_xlfn.XLOOKUP(AF110,ud_sub_organisation[lookupValue],ud_sub_organisation[lookupKey],""))))</f>
        <v/>
      </c>
      <c r="AH110" s="3" t="str">
        <f t="shared" si="14"/>
        <v/>
      </c>
      <c r="AI110" s="3" t="str">
        <f>IF($A110="","",IF((AND($A110="ADD",OR(AH110="",AH110="Vested Assets"))),"12",(_xlfn.XLOOKUP(AH110,ud_work_category[lookupValue],ud_work_category[lookupKey],""))))</f>
        <v/>
      </c>
      <c r="AJ110" s="6"/>
      <c r="AK110" s="2" t="str">
        <f t="shared" si="15"/>
        <v/>
      </c>
      <c r="AL110" s="3" t="str">
        <f t="shared" si="16"/>
        <v/>
      </c>
      <c r="AM110" s="3" t="str">
        <f>IF($A110="","",IF((AND($A110="ADD",OR(AL110="",AL110="Excellent"))),"1",(_xlfn.XLOOKUP(AL110,condition[lookupValue],condition[lookupKey],""))))</f>
        <v/>
      </c>
      <c r="AN110" s="7" t="str">
        <f t="shared" si="17"/>
        <v/>
      </c>
      <c r="AO110" s="8"/>
    </row>
    <row r="111" spans="2:41" x14ac:dyDescent="0.25">
      <c r="B111" s="4"/>
      <c r="D111" s="3" t="str">
        <f>IF($A111="ADD",IF(NOT(ISBLANK(C111)),_xlfn.XLOOKUP(C111,roadnames[lookupValue],roadnames[lookupKey],"ERROR"),""), "")</f>
        <v/>
      </c>
      <c r="E111" s="5"/>
      <c r="F111" s="5"/>
      <c r="G111" s="4"/>
      <c r="I111" s="3" t="str">
        <f>IF($A111="ADD",IF(NOT(ISBLANK(H111)),_xlfn.XLOOKUP(H111,ud_side[lookupValue],ud_side[lookupKey],"ERROR"),""), "")</f>
        <v/>
      </c>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c r="U111" s="3" t="str">
        <f t="shared" si="9"/>
        <v/>
      </c>
      <c r="V111" s="3" t="str">
        <f>IF($A111="","",IF((AND($A111="ADD",OR(U111="",U111="Neither"))),"3",(_xlfn.XLOOKUP(U111,ud_replacement_status[lookupValue],ud_replacement_status[lookupKey],""))))</f>
        <v/>
      </c>
      <c r="W111" s="3" t="str">
        <f t="shared" si="10"/>
        <v/>
      </c>
      <c r="X111" s="3" t="str">
        <f>IF($A111="","",IF((AND($A111="ADD",OR(W111="",W111="In Use"))),"5",(_xlfn.XLOOKUP(W111,ud_asset_status[lookupValue],ud_asset_status[lookupKey],""))))</f>
        <v/>
      </c>
      <c r="Y111" s="7"/>
      <c r="AA111" s="3" t="str">
        <f>IF($A111="ADD",IF(NOT(ISBLANK(Z111)),_xlfn.XLOOKUP(Z111,ar_replace_reason[lookupValue],ar_replace_reason[lookupKey],"ERROR"),""), "")</f>
        <v/>
      </c>
      <c r="AB111" s="3" t="str">
        <f t="shared" si="11"/>
        <v/>
      </c>
      <c r="AC111" s="3" t="str">
        <f>IF($A111="","",IF((AND($A111="ADD",OR(AB111="",AB111="Queenstown-Lakes District Council"))),"70",(_xlfn.XLOOKUP(AB111,ud_organisation_owner[lookupValue],ud_organisation_owner[lookupKey],""))))</f>
        <v/>
      </c>
      <c r="AD111" s="3" t="str">
        <f t="shared" si="12"/>
        <v/>
      </c>
      <c r="AE111" s="3" t="str">
        <f>IF($A111="","",IF((AND($A111="ADD",OR(AD111="",AD111="Queenstown-Lakes District Council"))),"70",(_xlfn.XLOOKUP(AD111,ud_organisation_owner[lookupValue],ud_organisation_owner[lookupKey],""))))</f>
        <v/>
      </c>
      <c r="AF111" s="3" t="str">
        <f t="shared" si="13"/>
        <v/>
      </c>
      <c r="AG111" s="3" t="str">
        <f>IF($A111="","",IF((AND($A111="ADD",OR(AF111="",AF111="Local Authority"))),"17",(_xlfn.XLOOKUP(AF111,ud_sub_organisation[lookupValue],ud_sub_organisation[lookupKey],""))))</f>
        <v/>
      </c>
      <c r="AH111" s="3" t="str">
        <f t="shared" si="14"/>
        <v/>
      </c>
      <c r="AI111" s="3" t="str">
        <f>IF($A111="","",IF((AND($A111="ADD",OR(AH111="",AH111="Vested Assets"))),"12",(_xlfn.XLOOKUP(AH111,ud_work_category[lookupValue],ud_work_category[lookupKey],""))))</f>
        <v/>
      </c>
      <c r="AJ111" s="6"/>
      <c r="AK111" s="2" t="str">
        <f t="shared" si="15"/>
        <v/>
      </c>
      <c r="AL111" s="3" t="str">
        <f t="shared" si="16"/>
        <v/>
      </c>
      <c r="AM111" s="3" t="str">
        <f>IF($A111="","",IF((AND($A111="ADD",OR(AL111="",AL111="Excellent"))),"1",(_xlfn.XLOOKUP(AL111,condition[lookupValue],condition[lookupKey],""))))</f>
        <v/>
      </c>
      <c r="AN111" s="7" t="str">
        <f t="shared" si="17"/>
        <v/>
      </c>
      <c r="AO111" s="8"/>
    </row>
    <row r="112" spans="2:41" x14ac:dyDescent="0.25">
      <c r="B112" s="4"/>
      <c r="D112" s="3" t="str">
        <f>IF($A112="ADD",IF(NOT(ISBLANK(C112)),_xlfn.XLOOKUP(C112,roadnames[lookupValue],roadnames[lookupKey],"ERROR"),""), "")</f>
        <v/>
      </c>
      <c r="E112" s="5"/>
      <c r="F112" s="5"/>
      <c r="G112" s="4"/>
      <c r="I112" s="3" t="str">
        <f>IF($A112="ADD",IF(NOT(ISBLANK(H112)),_xlfn.XLOOKUP(H112,ud_side[lookupValue],ud_side[lookupKey],"ERROR"),""), "")</f>
        <v/>
      </c>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c r="U112" s="3" t="str">
        <f t="shared" si="9"/>
        <v/>
      </c>
      <c r="V112" s="3" t="str">
        <f>IF($A112="","",IF((AND($A112="ADD",OR(U112="",U112="Neither"))),"3",(_xlfn.XLOOKUP(U112,ud_replacement_status[lookupValue],ud_replacement_status[lookupKey],""))))</f>
        <v/>
      </c>
      <c r="W112" s="3" t="str">
        <f t="shared" si="10"/>
        <v/>
      </c>
      <c r="X112" s="3" t="str">
        <f>IF($A112="","",IF((AND($A112="ADD",OR(W112="",W112="In Use"))),"5",(_xlfn.XLOOKUP(W112,ud_asset_status[lookupValue],ud_asset_status[lookupKey],""))))</f>
        <v/>
      </c>
      <c r="Y112" s="7"/>
      <c r="AA112" s="3" t="str">
        <f>IF($A112="ADD",IF(NOT(ISBLANK(Z112)),_xlfn.XLOOKUP(Z112,ar_replace_reason[lookupValue],ar_replace_reason[lookupKey],"ERROR"),""), "")</f>
        <v/>
      </c>
      <c r="AB112" s="3" t="str">
        <f t="shared" si="11"/>
        <v/>
      </c>
      <c r="AC112" s="3" t="str">
        <f>IF($A112="","",IF((AND($A112="ADD",OR(AB112="",AB112="Queenstown-Lakes District Council"))),"70",(_xlfn.XLOOKUP(AB112,ud_organisation_owner[lookupValue],ud_organisation_owner[lookupKey],""))))</f>
        <v/>
      </c>
      <c r="AD112" s="3" t="str">
        <f t="shared" si="12"/>
        <v/>
      </c>
      <c r="AE112" s="3" t="str">
        <f>IF($A112="","",IF((AND($A112="ADD",OR(AD112="",AD112="Queenstown-Lakes District Council"))),"70",(_xlfn.XLOOKUP(AD112,ud_organisation_owner[lookupValue],ud_organisation_owner[lookupKey],""))))</f>
        <v/>
      </c>
      <c r="AF112" s="3" t="str">
        <f t="shared" si="13"/>
        <v/>
      </c>
      <c r="AG112" s="3" t="str">
        <f>IF($A112="","",IF((AND($A112="ADD",OR(AF112="",AF112="Local Authority"))),"17",(_xlfn.XLOOKUP(AF112,ud_sub_organisation[lookupValue],ud_sub_organisation[lookupKey],""))))</f>
        <v/>
      </c>
      <c r="AH112" s="3" t="str">
        <f t="shared" si="14"/>
        <v/>
      </c>
      <c r="AI112" s="3" t="str">
        <f>IF($A112="","",IF((AND($A112="ADD",OR(AH112="",AH112="Vested Assets"))),"12",(_xlfn.XLOOKUP(AH112,ud_work_category[lookupValue],ud_work_category[lookupKey],""))))</f>
        <v/>
      </c>
      <c r="AJ112" s="6"/>
      <c r="AK112" s="2" t="str">
        <f t="shared" si="15"/>
        <v/>
      </c>
      <c r="AL112" s="3" t="str">
        <f t="shared" si="16"/>
        <v/>
      </c>
      <c r="AM112" s="3" t="str">
        <f>IF($A112="","",IF((AND($A112="ADD",OR(AL112="",AL112="Excellent"))),"1",(_xlfn.XLOOKUP(AL112,condition[lookupValue],condition[lookupKey],""))))</f>
        <v/>
      </c>
      <c r="AN112" s="7" t="str">
        <f t="shared" si="17"/>
        <v/>
      </c>
      <c r="AO112" s="8"/>
    </row>
    <row r="113" spans="2:41" x14ac:dyDescent="0.25">
      <c r="B113" s="4"/>
      <c r="D113" s="3" t="str">
        <f>IF($A113="ADD",IF(NOT(ISBLANK(C113)),_xlfn.XLOOKUP(C113,roadnames[lookupValue],roadnames[lookupKey],"ERROR"),""), "")</f>
        <v/>
      </c>
      <c r="E113" s="5"/>
      <c r="F113" s="5"/>
      <c r="G113" s="4"/>
      <c r="I113" s="3" t="str">
        <f>IF($A113="ADD",IF(NOT(ISBLANK(H113)),_xlfn.XLOOKUP(H113,ud_side[lookupValue],ud_side[lookupKey],"ERROR"),""), "")</f>
        <v/>
      </c>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c r="U113" s="3" t="str">
        <f t="shared" si="9"/>
        <v/>
      </c>
      <c r="V113" s="3" t="str">
        <f>IF($A113="","",IF((AND($A113="ADD",OR(U113="",U113="Neither"))),"3",(_xlfn.XLOOKUP(U113,ud_replacement_status[lookupValue],ud_replacement_status[lookupKey],""))))</f>
        <v/>
      </c>
      <c r="W113" s="3" t="str">
        <f t="shared" si="10"/>
        <v/>
      </c>
      <c r="X113" s="3" t="str">
        <f>IF($A113="","",IF((AND($A113="ADD",OR(W113="",W113="In Use"))),"5",(_xlfn.XLOOKUP(W113,ud_asset_status[lookupValue],ud_asset_status[lookupKey],""))))</f>
        <v/>
      </c>
      <c r="Y113" s="7"/>
      <c r="AA113" s="3" t="str">
        <f>IF($A113="ADD",IF(NOT(ISBLANK(Z113)),_xlfn.XLOOKUP(Z113,ar_replace_reason[lookupValue],ar_replace_reason[lookupKey],"ERROR"),""), "")</f>
        <v/>
      </c>
      <c r="AB113" s="3" t="str">
        <f t="shared" si="11"/>
        <v/>
      </c>
      <c r="AC113" s="3" t="str">
        <f>IF($A113="","",IF((AND($A113="ADD",OR(AB113="",AB113="Queenstown-Lakes District Council"))),"70",(_xlfn.XLOOKUP(AB113,ud_organisation_owner[lookupValue],ud_organisation_owner[lookupKey],""))))</f>
        <v/>
      </c>
      <c r="AD113" s="3" t="str">
        <f t="shared" si="12"/>
        <v/>
      </c>
      <c r="AE113" s="3" t="str">
        <f>IF($A113="","",IF((AND($A113="ADD",OR(AD113="",AD113="Queenstown-Lakes District Council"))),"70",(_xlfn.XLOOKUP(AD113,ud_organisation_owner[lookupValue],ud_organisation_owner[lookupKey],""))))</f>
        <v/>
      </c>
      <c r="AF113" s="3" t="str">
        <f t="shared" si="13"/>
        <v/>
      </c>
      <c r="AG113" s="3" t="str">
        <f>IF($A113="","",IF((AND($A113="ADD",OR(AF113="",AF113="Local Authority"))),"17",(_xlfn.XLOOKUP(AF113,ud_sub_organisation[lookupValue],ud_sub_organisation[lookupKey],""))))</f>
        <v/>
      </c>
      <c r="AH113" s="3" t="str">
        <f t="shared" si="14"/>
        <v/>
      </c>
      <c r="AI113" s="3" t="str">
        <f>IF($A113="","",IF((AND($A113="ADD",OR(AH113="",AH113="Vested Assets"))),"12",(_xlfn.XLOOKUP(AH113,ud_work_category[lookupValue],ud_work_category[lookupKey],""))))</f>
        <v/>
      </c>
      <c r="AJ113" s="6"/>
      <c r="AK113" s="2" t="str">
        <f t="shared" si="15"/>
        <v/>
      </c>
      <c r="AL113" s="3" t="str">
        <f t="shared" si="16"/>
        <v/>
      </c>
      <c r="AM113" s="3" t="str">
        <f>IF($A113="","",IF((AND($A113="ADD",OR(AL113="",AL113="Excellent"))),"1",(_xlfn.XLOOKUP(AL113,condition[lookupValue],condition[lookupKey],""))))</f>
        <v/>
      </c>
      <c r="AN113" s="7" t="str">
        <f t="shared" si="17"/>
        <v/>
      </c>
      <c r="AO113" s="8"/>
    </row>
    <row r="114" spans="2:41" x14ac:dyDescent="0.25">
      <c r="B114" s="4"/>
      <c r="D114" s="3" t="str">
        <f>IF($A114="ADD",IF(NOT(ISBLANK(C114)),_xlfn.XLOOKUP(C114,roadnames[lookupValue],roadnames[lookupKey],"ERROR"),""), "")</f>
        <v/>
      </c>
      <c r="E114" s="5"/>
      <c r="F114" s="5"/>
      <c r="G114" s="4"/>
      <c r="I114" s="3" t="str">
        <f>IF($A114="ADD",IF(NOT(ISBLANK(H114)),_xlfn.XLOOKUP(H114,ud_side[lookupValue],ud_side[lookupKey],"ERROR"),""), "")</f>
        <v/>
      </c>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c r="U114" s="3" t="str">
        <f t="shared" si="9"/>
        <v/>
      </c>
      <c r="V114" s="3" t="str">
        <f>IF($A114="","",IF((AND($A114="ADD",OR(U114="",U114="Neither"))),"3",(_xlfn.XLOOKUP(U114,ud_replacement_status[lookupValue],ud_replacement_status[lookupKey],""))))</f>
        <v/>
      </c>
      <c r="W114" s="3" t="str">
        <f t="shared" si="10"/>
        <v/>
      </c>
      <c r="X114" s="3" t="str">
        <f>IF($A114="","",IF((AND($A114="ADD",OR(W114="",W114="In Use"))),"5",(_xlfn.XLOOKUP(W114,ud_asset_status[lookupValue],ud_asset_status[lookupKey],""))))</f>
        <v/>
      </c>
      <c r="Y114" s="7"/>
      <c r="AA114" s="3" t="str">
        <f>IF($A114="ADD",IF(NOT(ISBLANK(Z114)),_xlfn.XLOOKUP(Z114,ar_replace_reason[lookupValue],ar_replace_reason[lookupKey],"ERROR"),""), "")</f>
        <v/>
      </c>
      <c r="AB114" s="3" t="str">
        <f t="shared" si="11"/>
        <v/>
      </c>
      <c r="AC114" s="3" t="str">
        <f>IF($A114="","",IF((AND($A114="ADD",OR(AB114="",AB114="Queenstown-Lakes District Council"))),"70",(_xlfn.XLOOKUP(AB114,ud_organisation_owner[lookupValue],ud_organisation_owner[lookupKey],""))))</f>
        <v/>
      </c>
      <c r="AD114" s="3" t="str">
        <f t="shared" si="12"/>
        <v/>
      </c>
      <c r="AE114" s="3" t="str">
        <f>IF($A114="","",IF((AND($A114="ADD",OR(AD114="",AD114="Queenstown-Lakes District Council"))),"70",(_xlfn.XLOOKUP(AD114,ud_organisation_owner[lookupValue],ud_organisation_owner[lookupKey],""))))</f>
        <v/>
      </c>
      <c r="AF114" s="3" t="str">
        <f t="shared" si="13"/>
        <v/>
      </c>
      <c r="AG114" s="3" t="str">
        <f>IF($A114="","",IF((AND($A114="ADD",OR(AF114="",AF114="Local Authority"))),"17",(_xlfn.XLOOKUP(AF114,ud_sub_organisation[lookupValue],ud_sub_organisation[lookupKey],""))))</f>
        <v/>
      </c>
      <c r="AH114" s="3" t="str">
        <f t="shared" si="14"/>
        <v/>
      </c>
      <c r="AI114" s="3" t="str">
        <f>IF($A114="","",IF((AND($A114="ADD",OR(AH114="",AH114="Vested Assets"))),"12",(_xlfn.XLOOKUP(AH114,ud_work_category[lookupValue],ud_work_category[lookupKey],""))))</f>
        <v/>
      </c>
      <c r="AJ114" s="6"/>
      <c r="AK114" s="2" t="str">
        <f t="shared" si="15"/>
        <v/>
      </c>
      <c r="AL114" s="3" t="str">
        <f t="shared" si="16"/>
        <v/>
      </c>
      <c r="AM114" s="3" t="str">
        <f>IF($A114="","",IF((AND($A114="ADD",OR(AL114="",AL114="Excellent"))),"1",(_xlfn.XLOOKUP(AL114,condition[lookupValue],condition[lookupKey],""))))</f>
        <v/>
      </c>
      <c r="AN114" s="7" t="str">
        <f t="shared" si="17"/>
        <v/>
      </c>
      <c r="AO114" s="8"/>
    </row>
    <row r="115" spans="2:41" x14ac:dyDescent="0.25">
      <c r="B115" s="4"/>
      <c r="D115" s="3" t="str">
        <f>IF($A115="ADD",IF(NOT(ISBLANK(C115)),_xlfn.XLOOKUP(C115,roadnames[lookupValue],roadnames[lookupKey],"ERROR"),""), "")</f>
        <v/>
      </c>
      <c r="E115" s="5"/>
      <c r="F115" s="5"/>
      <c r="G115" s="4"/>
      <c r="I115" s="3" t="str">
        <f>IF($A115="ADD",IF(NOT(ISBLANK(H115)),_xlfn.XLOOKUP(H115,ud_side[lookupValue],ud_side[lookupKey],"ERROR"),""), "")</f>
        <v/>
      </c>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c r="U115" s="3" t="str">
        <f t="shared" si="9"/>
        <v/>
      </c>
      <c r="V115" s="3" t="str">
        <f>IF($A115="","",IF((AND($A115="ADD",OR(U115="",U115="Neither"))),"3",(_xlfn.XLOOKUP(U115,ud_replacement_status[lookupValue],ud_replacement_status[lookupKey],""))))</f>
        <v/>
      </c>
      <c r="W115" s="3" t="str">
        <f t="shared" si="10"/>
        <v/>
      </c>
      <c r="X115" s="3" t="str">
        <f>IF($A115="","",IF((AND($A115="ADD",OR(W115="",W115="In Use"))),"5",(_xlfn.XLOOKUP(W115,ud_asset_status[lookupValue],ud_asset_status[lookupKey],""))))</f>
        <v/>
      </c>
      <c r="Y115" s="7"/>
      <c r="AA115" s="3" t="str">
        <f>IF($A115="ADD",IF(NOT(ISBLANK(Z115)),_xlfn.XLOOKUP(Z115,ar_replace_reason[lookupValue],ar_replace_reason[lookupKey],"ERROR"),""), "")</f>
        <v/>
      </c>
      <c r="AB115" s="3" t="str">
        <f t="shared" si="11"/>
        <v/>
      </c>
      <c r="AC115" s="3" t="str">
        <f>IF($A115="","",IF((AND($A115="ADD",OR(AB115="",AB115="Queenstown-Lakes District Council"))),"70",(_xlfn.XLOOKUP(AB115,ud_organisation_owner[lookupValue],ud_organisation_owner[lookupKey],""))))</f>
        <v/>
      </c>
      <c r="AD115" s="3" t="str">
        <f t="shared" si="12"/>
        <v/>
      </c>
      <c r="AE115" s="3" t="str">
        <f>IF($A115="","",IF((AND($A115="ADD",OR(AD115="",AD115="Queenstown-Lakes District Council"))),"70",(_xlfn.XLOOKUP(AD115,ud_organisation_owner[lookupValue],ud_organisation_owner[lookupKey],""))))</f>
        <v/>
      </c>
      <c r="AF115" s="3" t="str">
        <f t="shared" si="13"/>
        <v/>
      </c>
      <c r="AG115" s="3" t="str">
        <f>IF($A115="","",IF((AND($A115="ADD",OR(AF115="",AF115="Local Authority"))),"17",(_xlfn.XLOOKUP(AF115,ud_sub_organisation[lookupValue],ud_sub_organisation[lookupKey],""))))</f>
        <v/>
      </c>
      <c r="AH115" s="3" t="str">
        <f t="shared" si="14"/>
        <v/>
      </c>
      <c r="AI115" s="3" t="str">
        <f>IF($A115="","",IF((AND($A115="ADD",OR(AH115="",AH115="Vested Assets"))),"12",(_xlfn.XLOOKUP(AH115,ud_work_category[lookupValue],ud_work_category[lookupKey],""))))</f>
        <v/>
      </c>
      <c r="AJ115" s="6"/>
      <c r="AK115" s="2" t="str">
        <f t="shared" si="15"/>
        <v/>
      </c>
      <c r="AL115" s="3" t="str">
        <f t="shared" si="16"/>
        <v/>
      </c>
      <c r="AM115" s="3" t="str">
        <f>IF($A115="","",IF((AND($A115="ADD",OR(AL115="",AL115="Excellent"))),"1",(_xlfn.XLOOKUP(AL115,condition[lookupValue],condition[lookupKey],""))))</f>
        <v/>
      </c>
      <c r="AN115" s="7" t="str">
        <f t="shared" si="17"/>
        <v/>
      </c>
      <c r="AO115" s="8"/>
    </row>
    <row r="116" spans="2:41" x14ac:dyDescent="0.25">
      <c r="B116" s="4"/>
      <c r="D116" s="3" t="str">
        <f>IF($A116="ADD",IF(NOT(ISBLANK(C116)),_xlfn.XLOOKUP(C116,roadnames[lookupValue],roadnames[lookupKey],"ERROR"),""), "")</f>
        <v/>
      </c>
      <c r="E116" s="5"/>
      <c r="F116" s="5"/>
      <c r="G116" s="4"/>
      <c r="I116" s="3" t="str">
        <f>IF($A116="ADD",IF(NOT(ISBLANK(H116)),_xlfn.XLOOKUP(H116,ud_side[lookupValue],ud_side[lookupKey],"ERROR"),""), "")</f>
        <v/>
      </c>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c r="U116" s="3" t="str">
        <f t="shared" si="9"/>
        <v/>
      </c>
      <c r="V116" s="3" t="str">
        <f>IF($A116="","",IF((AND($A116="ADD",OR(U116="",U116="Neither"))),"3",(_xlfn.XLOOKUP(U116,ud_replacement_status[lookupValue],ud_replacement_status[lookupKey],""))))</f>
        <v/>
      </c>
      <c r="W116" s="3" t="str">
        <f t="shared" si="10"/>
        <v/>
      </c>
      <c r="X116" s="3" t="str">
        <f>IF($A116="","",IF((AND($A116="ADD",OR(W116="",W116="In Use"))),"5",(_xlfn.XLOOKUP(W116,ud_asset_status[lookupValue],ud_asset_status[lookupKey],""))))</f>
        <v/>
      </c>
      <c r="Y116" s="7"/>
      <c r="AA116" s="3" t="str">
        <f>IF($A116="ADD",IF(NOT(ISBLANK(Z116)),_xlfn.XLOOKUP(Z116,ar_replace_reason[lookupValue],ar_replace_reason[lookupKey],"ERROR"),""), "")</f>
        <v/>
      </c>
      <c r="AB116" s="3" t="str">
        <f t="shared" si="11"/>
        <v/>
      </c>
      <c r="AC116" s="3" t="str">
        <f>IF($A116="","",IF((AND($A116="ADD",OR(AB116="",AB116="Queenstown-Lakes District Council"))),"70",(_xlfn.XLOOKUP(AB116,ud_organisation_owner[lookupValue],ud_organisation_owner[lookupKey],""))))</f>
        <v/>
      </c>
      <c r="AD116" s="3" t="str">
        <f t="shared" si="12"/>
        <v/>
      </c>
      <c r="AE116" s="3" t="str">
        <f>IF($A116="","",IF((AND($A116="ADD",OR(AD116="",AD116="Queenstown-Lakes District Council"))),"70",(_xlfn.XLOOKUP(AD116,ud_organisation_owner[lookupValue],ud_organisation_owner[lookupKey],""))))</f>
        <v/>
      </c>
      <c r="AF116" s="3" t="str">
        <f t="shared" si="13"/>
        <v/>
      </c>
      <c r="AG116" s="3" t="str">
        <f>IF($A116="","",IF((AND($A116="ADD",OR(AF116="",AF116="Local Authority"))),"17",(_xlfn.XLOOKUP(AF116,ud_sub_organisation[lookupValue],ud_sub_organisation[lookupKey],""))))</f>
        <v/>
      </c>
      <c r="AH116" s="3" t="str">
        <f t="shared" si="14"/>
        <v/>
      </c>
      <c r="AI116" s="3" t="str">
        <f>IF($A116="","",IF((AND($A116="ADD",OR(AH116="",AH116="Vested Assets"))),"12",(_xlfn.XLOOKUP(AH116,ud_work_category[lookupValue],ud_work_category[lookupKey],""))))</f>
        <v/>
      </c>
      <c r="AJ116" s="6"/>
      <c r="AK116" s="2" t="str">
        <f t="shared" si="15"/>
        <v/>
      </c>
      <c r="AL116" s="3" t="str">
        <f t="shared" si="16"/>
        <v/>
      </c>
      <c r="AM116" s="3" t="str">
        <f>IF($A116="","",IF((AND($A116="ADD",OR(AL116="",AL116="Excellent"))),"1",(_xlfn.XLOOKUP(AL116,condition[lookupValue],condition[lookupKey],""))))</f>
        <v/>
      </c>
      <c r="AN116" s="7" t="str">
        <f t="shared" si="17"/>
        <v/>
      </c>
      <c r="AO116" s="8"/>
    </row>
    <row r="117" spans="2:41" x14ac:dyDescent="0.25">
      <c r="B117" s="4"/>
      <c r="D117" s="3" t="str">
        <f>IF($A117="ADD",IF(NOT(ISBLANK(C117)),_xlfn.XLOOKUP(C117,roadnames[lookupValue],roadnames[lookupKey],"ERROR"),""), "")</f>
        <v/>
      </c>
      <c r="E117" s="5"/>
      <c r="F117" s="5"/>
      <c r="G117" s="4"/>
      <c r="I117" s="3" t="str">
        <f>IF($A117="ADD",IF(NOT(ISBLANK(H117)),_xlfn.XLOOKUP(H117,ud_side[lookupValue],ud_side[lookupKey],"ERROR"),""), "")</f>
        <v/>
      </c>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c r="U117" s="3" t="str">
        <f t="shared" si="9"/>
        <v/>
      </c>
      <c r="V117" s="3" t="str">
        <f>IF($A117="","",IF((AND($A117="ADD",OR(U117="",U117="Neither"))),"3",(_xlfn.XLOOKUP(U117,ud_replacement_status[lookupValue],ud_replacement_status[lookupKey],""))))</f>
        <v/>
      </c>
      <c r="W117" s="3" t="str">
        <f t="shared" si="10"/>
        <v/>
      </c>
      <c r="X117" s="3" t="str">
        <f>IF($A117="","",IF((AND($A117="ADD",OR(W117="",W117="In Use"))),"5",(_xlfn.XLOOKUP(W117,ud_asset_status[lookupValue],ud_asset_status[lookupKey],""))))</f>
        <v/>
      </c>
      <c r="Y117" s="7"/>
      <c r="AA117" s="3" t="str">
        <f>IF($A117="ADD",IF(NOT(ISBLANK(Z117)),_xlfn.XLOOKUP(Z117,ar_replace_reason[lookupValue],ar_replace_reason[lookupKey],"ERROR"),""), "")</f>
        <v/>
      </c>
      <c r="AB117" s="3" t="str">
        <f t="shared" si="11"/>
        <v/>
      </c>
      <c r="AC117" s="3" t="str">
        <f>IF($A117="","",IF((AND($A117="ADD",OR(AB117="",AB117="Queenstown-Lakes District Council"))),"70",(_xlfn.XLOOKUP(AB117,ud_organisation_owner[lookupValue],ud_organisation_owner[lookupKey],""))))</f>
        <v/>
      </c>
      <c r="AD117" s="3" t="str">
        <f t="shared" si="12"/>
        <v/>
      </c>
      <c r="AE117" s="3" t="str">
        <f>IF($A117="","",IF((AND($A117="ADD",OR(AD117="",AD117="Queenstown-Lakes District Council"))),"70",(_xlfn.XLOOKUP(AD117,ud_organisation_owner[lookupValue],ud_organisation_owner[lookupKey],""))))</f>
        <v/>
      </c>
      <c r="AF117" s="3" t="str">
        <f t="shared" si="13"/>
        <v/>
      </c>
      <c r="AG117" s="3" t="str">
        <f>IF($A117="","",IF((AND($A117="ADD",OR(AF117="",AF117="Local Authority"))),"17",(_xlfn.XLOOKUP(AF117,ud_sub_organisation[lookupValue],ud_sub_organisation[lookupKey],""))))</f>
        <v/>
      </c>
      <c r="AH117" s="3" t="str">
        <f t="shared" si="14"/>
        <v/>
      </c>
      <c r="AI117" s="3" t="str">
        <f>IF($A117="","",IF((AND($A117="ADD",OR(AH117="",AH117="Vested Assets"))),"12",(_xlfn.XLOOKUP(AH117,ud_work_category[lookupValue],ud_work_category[lookupKey],""))))</f>
        <v/>
      </c>
      <c r="AJ117" s="6"/>
      <c r="AK117" s="2" t="str">
        <f t="shared" si="15"/>
        <v/>
      </c>
      <c r="AL117" s="3" t="str">
        <f t="shared" si="16"/>
        <v/>
      </c>
      <c r="AM117" s="3" t="str">
        <f>IF($A117="","",IF((AND($A117="ADD",OR(AL117="",AL117="Excellent"))),"1",(_xlfn.XLOOKUP(AL117,condition[lookupValue],condition[lookupKey],""))))</f>
        <v/>
      </c>
      <c r="AN117" s="7" t="str">
        <f t="shared" si="17"/>
        <v/>
      </c>
      <c r="AO117" s="8"/>
    </row>
    <row r="118" spans="2:41" x14ac:dyDescent="0.25">
      <c r="B118" s="4"/>
      <c r="D118" s="3" t="str">
        <f>IF($A118="ADD",IF(NOT(ISBLANK(C118)),_xlfn.XLOOKUP(C118,roadnames[lookupValue],roadnames[lookupKey],"ERROR"),""), "")</f>
        <v/>
      </c>
      <c r="E118" s="5"/>
      <c r="F118" s="5"/>
      <c r="G118" s="4"/>
      <c r="I118" s="3" t="str">
        <f>IF($A118="ADD",IF(NOT(ISBLANK(H118)),_xlfn.XLOOKUP(H118,ud_side[lookupValue],ud_side[lookupKey],"ERROR"),""), "")</f>
        <v/>
      </c>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c r="U118" s="3" t="str">
        <f t="shared" si="9"/>
        <v/>
      </c>
      <c r="V118" s="3" t="str">
        <f>IF($A118="","",IF((AND($A118="ADD",OR(U118="",U118="Neither"))),"3",(_xlfn.XLOOKUP(U118,ud_replacement_status[lookupValue],ud_replacement_status[lookupKey],""))))</f>
        <v/>
      </c>
      <c r="W118" s="3" t="str">
        <f t="shared" si="10"/>
        <v/>
      </c>
      <c r="X118" s="3" t="str">
        <f>IF($A118="","",IF((AND($A118="ADD",OR(W118="",W118="In Use"))),"5",(_xlfn.XLOOKUP(W118,ud_asset_status[lookupValue],ud_asset_status[lookupKey],""))))</f>
        <v/>
      </c>
      <c r="Y118" s="7"/>
      <c r="AA118" s="3" t="str">
        <f>IF($A118="ADD",IF(NOT(ISBLANK(Z118)),_xlfn.XLOOKUP(Z118,ar_replace_reason[lookupValue],ar_replace_reason[lookupKey],"ERROR"),""), "")</f>
        <v/>
      </c>
      <c r="AB118" s="3" t="str">
        <f t="shared" si="11"/>
        <v/>
      </c>
      <c r="AC118" s="3" t="str">
        <f>IF($A118="","",IF((AND($A118="ADD",OR(AB118="",AB118="Queenstown-Lakes District Council"))),"70",(_xlfn.XLOOKUP(AB118,ud_organisation_owner[lookupValue],ud_organisation_owner[lookupKey],""))))</f>
        <v/>
      </c>
      <c r="AD118" s="3" t="str">
        <f t="shared" si="12"/>
        <v/>
      </c>
      <c r="AE118" s="3" t="str">
        <f>IF($A118="","",IF((AND($A118="ADD",OR(AD118="",AD118="Queenstown-Lakes District Council"))),"70",(_xlfn.XLOOKUP(AD118,ud_organisation_owner[lookupValue],ud_organisation_owner[lookupKey],""))))</f>
        <v/>
      </c>
      <c r="AF118" s="3" t="str">
        <f t="shared" si="13"/>
        <v/>
      </c>
      <c r="AG118" s="3" t="str">
        <f>IF($A118="","",IF((AND($A118="ADD",OR(AF118="",AF118="Local Authority"))),"17",(_xlfn.XLOOKUP(AF118,ud_sub_organisation[lookupValue],ud_sub_organisation[lookupKey],""))))</f>
        <v/>
      </c>
      <c r="AH118" s="3" t="str">
        <f t="shared" si="14"/>
        <v/>
      </c>
      <c r="AI118" s="3" t="str">
        <f>IF($A118="","",IF((AND($A118="ADD",OR(AH118="",AH118="Vested Assets"))),"12",(_xlfn.XLOOKUP(AH118,ud_work_category[lookupValue],ud_work_category[lookupKey],""))))</f>
        <v/>
      </c>
      <c r="AJ118" s="6"/>
      <c r="AK118" s="2" t="str">
        <f t="shared" si="15"/>
        <v/>
      </c>
      <c r="AL118" s="3" t="str">
        <f t="shared" si="16"/>
        <v/>
      </c>
      <c r="AM118" s="3" t="str">
        <f>IF($A118="","",IF((AND($A118="ADD",OR(AL118="",AL118="Excellent"))),"1",(_xlfn.XLOOKUP(AL118,condition[lookupValue],condition[lookupKey],""))))</f>
        <v/>
      </c>
      <c r="AN118" s="7" t="str">
        <f t="shared" si="17"/>
        <v/>
      </c>
      <c r="AO118" s="8"/>
    </row>
    <row r="119" spans="2:41" x14ac:dyDescent="0.25">
      <c r="B119" s="4"/>
      <c r="D119" s="3" t="str">
        <f>IF($A119="ADD",IF(NOT(ISBLANK(C119)),_xlfn.XLOOKUP(C119,roadnames[lookupValue],roadnames[lookupKey],"ERROR"),""), "")</f>
        <v/>
      </c>
      <c r="E119" s="5"/>
      <c r="F119" s="5"/>
      <c r="G119" s="4"/>
      <c r="I119" s="3" t="str">
        <f>IF($A119="ADD",IF(NOT(ISBLANK(H119)),_xlfn.XLOOKUP(H119,ud_side[lookupValue],ud_side[lookupKey],"ERROR"),""), "")</f>
        <v/>
      </c>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c r="U119" s="3" t="str">
        <f t="shared" si="9"/>
        <v/>
      </c>
      <c r="V119" s="3" t="str">
        <f>IF($A119="","",IF((AND($A119="ADD",OR(U119="",U119="Neither"))),"3",(_xlfn.XLOOKUP(U119,ud_replacement_status[lookupValue],ud_replacement_status[lookupKey],""))))</f>
        <v/>
      </c>
      <c r="W119" s="3" t="str">
        <f t="shared" si="10"/>
        <v/>
      </c>
      <c r="X119" s="3" t="str">
        <f>IF($A119="","",IF((AND($A119="ADD",OR(W119="",W119="In Use"))),"5",(_xlfn.XLOOKUP(W119,ud_asset_status[lookupValue],ud_asset_status[lookupKey],""))))</f>
        <v/>
      </c>
      <c r="Y119" s="7"/>
      <c r="AA119" s="3" t="str">
        <f>IF($A119="ADD",IF(NOT(ISBLANK(Z119)),_xlfn.XLOOKUP(Z119,ar_replace_reason[lookupValue],ar_replace_reason[lookupKey],"ERROR"),""), "")</f>
        <v/>
      </c>
      <c r="AB119" s="3" t="str">
        <f t="shared" si="11"/>
        <v/>
      </c>
      <c r="AC119" s="3" t="str">
        <f>IF($A119="","",IF((AND($A119="ADD",OR(AB119="",AB119="Queenstown-Lakes District Council"))),"70",(_xlfn.XLOOKUP(AB119,ud_organisation_owner[lookupValue],ud_organisation_owner[lookupKey],""))))</f>
        <v/>
      </c>
      <c r="AD119" s="3" t="str">
        <f t="shared" si="12"/>
        <v/>
      </c>
      <c r="AE119" s="3" t="str">
        <f>IF($A119="","",IF((AND($A119="ADD",OR(AD119="",AD119="Queenstown-Lakes District Council"))),"70",(_xlfn.XLOOKUP(AD119,ud_organisation_owner[lookupValue],ud_organisation_owner[lookupKey],""))))</f>
        <v/>
      </c>
      <c r="AF119" s="3" t="str">
        <f t="shared" si="13"/>
        <v/>
      </c>
      <c r="AG119" s="3" t="str">
        <f>IF($A119="","",IF((AND($A119="ADD",OR(AF119="",AF119="Local Authority"))),"17",(_xlfn.XLOOKUP(AF119,ud_sub_organisation[lookupValue],ud_sub_organisation[lookupKey],""))))</f>
        <v/>
      </c>
      <c r="AH119" s="3" t="str">
        <f t="shared" si="14"/>
        <v/>
      </c>
      <c r="AI119" s="3" t="str">
        <f>IF($A119="","",IF((AND($A119="ADD",OR(AH119="",AH119="Vested Assets"))),"12",(_xlfn.XLOOKUP(AH119,ud_work_category[lookupValue],ud_work_category[lookupKey],""))))</f>
        <v/>
      </c>
      <c r="AJ119" s="6"/>
      <c r="AK119" s="2" t="str">
        <f t="shared" si="15"/>
        <v/>
      </c>
      <c r="AL119" s="3" t="str">
        <f t="shared" si="16"/>
        <v/>
      </c>
      <c r="AM119" s="3" t="str">
        <f>IF($A119="","",IF((AND($A119="ADD",OR(AL119="",AL119="Excellent"))),"1",(_xlfn.XLOOKUP(AL119,condition[lookupValue],condition[lookupKey],""))))</f>
        <v/>
      </c>
      <c r="AN119" s="7" t="str">
        <f t="shared" si="17"/>
        <v/>
      </c>
      <c r="AO119" s="8"/>
    </row>
    <row r="120" spans="2:41" x14ac:dyDescent="0.25">
      <c r="B120" s="4"/>
      <c r="D120" s="3" t="str">
        <f>IF($A120="ADD",IF(NOT(ISBLANK(C120)),_xlfn.XLOOKUP(C120,roadnames[lookupValue],roadnames[lookupKey],"ERROR"),""), "")</f>
        <v/>
      </c>
      <c r="E120" s="5"/>
      <c r="F120" s="5"/>
      <c r="G120" s="4"/>
      <c r="I120" s="3" t="str">
        <f>IF($A120="ADD",IF(NOT(ISBLANK(H120)),_xlfn.XLOOKUP(H120,ud_side[lookupValue],ud_side[lookupKey],"ERROR"),""), "")</f>
        <v/>
      </c>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c r="U120" s="3" t="str">
        <f t="shared" si="9"/>
        <v/>
      </c>
      <c r="V120" s="3" t="str">
        <f>IF($A120="","",IF((AND($A120="ADD",OR(U120="",U120="Neither"))),"3",(_xlfn.XLOOKUP(U120,ud_replacement_status[lookupValue],ud_replacement_status[lookupKey],""))))</f>
        <v/>
      </c>
      <c r="W120" s="3" t="str">
        <f t="shared" si="10"/>
        <v/>
      </c>
      <c r="X120" s="3" t="str">
        <f>IF($A120="","",IF((AND($A120="ADD",OR(W120="",W120="In Use"))),"5",(_xlfn.XLOOKUP(W120,ud_asset_status[lookupValue],ud_asset_status[lookupKey],""))))</f>
        <v/>
      </c>
      <c r="Y120" s="7"/>
      <c r="AA120" s="3" t="str">
        <f>IF($A120="ADD",IF(NOT(ISBLANK(Z120)),_xlfn.XLOOKUP(Z120,ar_replace_reason[lookupValue],ar_replace_reason[lookupKey],"ERROR"),""), "")</f>
        <v/>
      </c>
      <c r="AB120" s="3" t="str">
        <f t="shared" si="11"/>
        <v/>
      </c>
      <c r="AC120" s="3" t="str">
        <f>IF($A120="","",IF((AND($A120="ADD",OR(AB120="",AB120="Queenstown-Lakes District Council"))),"70",(_xlfn.XLOOKUP(AB120,ud_organisation_owner[lookupValue],ud_organisation_owner[lookupKey],""))))</f>
        <v/>
      </c>
      <c r="AD120" s="3" t="str">
        <f t="shared" si="12"/>
        <v/>
      </c>
      <c r="AE120" s="3" t="str">
        <f>IF($A120="","",IF((AND($A120="ADD",OR(AD120="",AD120="Queenstown-Lakes District Council"))),"70",(_xlfn.XLOOKUP(AD120,ud_organisation_owner[lookupValue],ud_organisation_owner[lookupKey],""))))</f>
        <v/>
      </c>
      <c r="AF120" s="3" t="str">
        <f t="shared" si="13"/>
        <v/>
      </c>
      <c r="AG120" s="3" t="str">
        <f>IF($A120="","",IF((AND($A120="ADD",OR(AF120="",AF120="Local Authority"))),"17",(_xlfn.XLOOKUP(AF120,ud_sub_organisation[lookupValue],ud_sub_organisation[lookupKey],""))))</f>
        <v/>
      </c>
      <c r="AH120" s="3" t="str">
        <f t="shared" si="14"/>
        <v/>
      </c>
      <c r="AI120" s="3" t="str">
        <f>IF($A120="","",IF((AND($A120="ADD",OR(AH120="",AH120="Vested Assets"))),"12",(_xlfn.XLOOKUP(AH120,ud_work_category[lookupValue],ud_work_category[lookupKey],""))))</f>
        <v/>
      </c>
      <c r="AJ120" s="6"/>
      <c r="AK120" s="2" t="str">
        <f t="shared" si="15"/>
        <v/>
      </c>
      <c r="AL120" s="3" t="str">
        <f t="shared" si="16"/>
        <v/>
      </c>
      <c r="AM120" s="3" t="str">
        <f>IF($A120="","",IF((AND($A120="ADD",OR(AL120="",AL120="Excellent"))),"1",(_xlfn.XLOOKUP(AL120,condition[lookupValue],condition[lookupKey],""))))</f>
        <v/>
      </c>
      <c r="AN120" s="7" t="str">
        <f t="shared" si="17"/>
        <v/>
      </c>
      <c r="AO120" s="8"/>
    </row>
    <row r="121" spans="2:41" x14ac:dyDescent="0.25">
      <c r="B121" s="4"/>
      <c r="D121" s="3" t="str">
        <f>IF($A121="ADD",IF(NOT(ISBLANK(C121)),_xlfn.XLOOKUP(C121,roadnames[lookupValue],roadnames[lookupKey],"ERROR"),""), "")</f>
        <v/>
      </c>
      <c r="E121" s="5"/>
      <c r="F121" s="5"/>
      <c r="G121" s="4"/>
      <c r="I121" s="3" t="str">
        <f>IF($A121="ADD",IF(NOT(ISBLANK(H121)),_xlfn.XLOOKUP(H121,ud_side[lookupValue],ud_side[lookupKey],"ERROR"),""), "")</f>
        <v/>
      </c>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c r="U121" s="3" t="str">
        <f t="shared" si="9"/>
        <v/>
      </c>
      <c r="V121" s="3" t="str">
        <f>IF($A121="","",IF((AND($A121="ADD",OR(U121="",U121="Neither"))),"3",(_xlfn.XLOOKUP(U121,ud_replacement_status[lookupValue],ud_replacement_status[lookupKey],""))))</f>
        <v/>
      </c>
      <c r="W121" s="3" t="str">
        <f t="shared" si="10"/>
        <v/>
      </c>
      <c r="X121" s="3" t="str">
        <f>IF($A121="","",IF((AND($A121="ADD",OR(W121="",W121="In Use"))),"5",(_xlfn.XLOOKUP(W121,ud_asset_status[lookupValue],ud_asset_status[lookupKey],""))))</f>
        <v/>
      </c>
      <c r="Y121" s="7"/>
      <c r="AA121" s="3" t="str">
        <f>IF($A121="ADD",IF(NOT(ISBLANK(Z121)),_xlfn.XLOOKUP(Z121,ar_replace_reason[lookupValue],ar_replace_reason[lookupKey],"ERROR"),""), "")</f>
        <v/>
      </c>
      <c r="AB121" s="3" t="str">
        <f t="shared" si="11"/>
        <v/>
      </c>
      <c r="AC121" s="3" t="str">
        <f>IF($A121="","",IF((AND($A121="ADD",OR(AB121="",AB121="Queenstown-Lakes District Council"))),"70",(_xlfn.XLOOKUP(AB121,ud_organisation_owner[lookupValue],ud_organisation_owner[lookupKey],""))))</f>
        <v/>
      </c>
      <c r="AD121" s="3" t="str">
        <f t="shared" si="12"/>
        <v/>
      </c>
      <c r="AE121" s="3" t="str">
        <f>IF($A121="","",IF((AND($A121="ADD",OR(AD121="",AD121="Queenstown-Lakes District Council"))),"70",(_xlfn.XLOOKUP(AD121,ud_organisation_owner[lookupValue],ud_organisation_owner[lookupKey],""))))</f>
        <v/>
      </c>
      <c r="AF121" s="3" t="str">
        <f t="shared" si="13"/>
        <v/>
      </c>
      <c r="AG121" s="3" t="str">
        <f>IF($A121="","",IF((AND($A121="ADD",OR(AF121="",AF121="Local Authority"))),"17",(_xlfn.XLOOKUP(AF121,ud_sub_organisation[lookupValue],ud_sub_organisation[lookupKey],""))))</f>
        <v/>
      </c>
      <c r="AH121" s="3" t="str">
        <f t="shared" si="14"/>
        <v/>
      </c>
      <c r="AI121" s="3" t="str">
        <f>IF($A121="","",IF((AND($A121="ADD",OR(AH121="",AH121="Vested Assets"))),"12",(_xlfn.XLOOKUP(AH121,ud_work_category[lookupValue],ud_work_category[lookupKey],""))))</f>
        <v/>
      </c>
      <c r="AJ121" s="6"/>
      <c r="AK121" s="2" t="str">
        <f t="shared" si="15"/>
        <v/>
      </c>
      <c r="AL121" s="3" t="str">
        <f t="shared" si="16"/>
        <v/>
      </c>
      <c r="AM121" s="3" t="str">
        <f>IF($A121="","",IF((AND($A121="ADD",OR(AL121="",AL121="Excellent"))),"1",(_xlfn.XLOOKUP(AL121,condition[lookupValue],condition[lookupKey],""))))</f>
        <v/>
      </c>
      <c r="AN121" s="7" t="str">
        <f t="shared" si="17"/>
        <v/>
      </c>
      <c r="AO121" s="8"/>
    </row>
    <row r="122" spans="2:41" x14ac:dyDescent="0.25">
      <c r="B122" s="4"/>
      <c r="D122" s="3" t="str">
        <f>IF($A122="ADD",IF(NOT(ISBLANK(C122)),_xlfn.XLOOKUP(C122,roadnames[lookupValue],roadnames[lookupKey],"ERROR"),""), "")</f>
        <v/>
      </c>
      <c r="E122" s="5"/>
      <c r="F122" s="5"/>
      <c r="G122" s="4"/>
      <c r="I122" s="3" t="str">
        <f>IF($A122="ADD",IF(NOT(ISBLANK(H122)),_xlfn.XLOOKUP(H122,ud_side[lookupValue],ud_side[lookupKey],"ERROR"),""), "")</f>
        <v/>
      </c>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c r="U122" s="3" t="str">
        <f t="shared" si="9"/>
        <v/>
      </c>
      <c r="V122" s="3" t="str">
        <f>IF($A122="","",IF((AND($A122="ADD",OR(U122="",U122="Neither"))),"3",(_xlfn.XLOOKUP(U122,ud_replacement_status[lookupValue],ud_replacement_status[lookupKey],""))))</f>
        <v/>
      </c>
      <c r="W122" s="3" t="str">
        <f t="shared" si="10"/>
        <v/>
      </c>
      <c r="X122" s="3" t="str">
        <f>IF($A122="","",IF((AND($A122="ADD",OR(W122="",W122="In Use"))),"5",(_xlfn.XLOOKUP(W122,ud_asset_status[lookupValue],ud_asset_status[lookupKey],""))))</f>
        <v/>
      </c>
      <c r="Y122" s="7"/>
      <c r="AA122" s="3" t="str">
        <f>IF($A122="ADD",IF(NOT(ISBLANK(Z122)),_xlfn.XLOOKUP(Z122,ar_replace_reason[lookupValue],ar_replace_reason[lookupKey],"ERROR"),""), "")</f>
        <v/>
      </c>
      <c r="AB122" s="3" t="str">
        <f t="shared" si="11"/>
        <v/>
      </c>
      <c r="AC122" s="3" t="str">
        <f>IF($A122="","",IF((AND($A122="ADD",OR(AB122="",AB122="Queenstown-Lakes District Council"))),"70",(_xlfn.XLOOKUP(AB122,ud_organisation_owner[lookupValue],ud_organisation_owner[lookupKey],""))))</f>
        <v/>
      </c>
      <c r="AD122" s="3" t="str">
        <f t="shared" si="12"/>
        <v/>
      </c>
      <c r="AE122" s="3" t="str">
        <f>IF($A122="","",IF((AND($A122="ADD",OR(AD122="",AD122="Queenstown-Lakes District Council"))),"70",(_xlfn.XLOOKUP(AD122,ud_organisation_owner[lookupValue],ud_organisation_owner[lookupKey],""))))</f>
        <v/>
      </c>
      <c r="AF122" s="3" t="str">
        <f t="shared" si="13"/>
        <v/>
      </c>
      <c r="AG122" s="3" t="str">
        <f>IF($A122="","",IF((AND($A122="ADD",OR(AF122="",AF122="Local Authority"))),"17",(_xlfn.XLOOKUP(AF122,ud_sub_organisation[lookupValue],ud_sub_organisation[lookupKey],""))))</f>
        <v/>
      </c>
      <c r="AH122" s="3" t="str">
        <f t="shared" si="14"/>
        <v/>
      </c>
      <c r="AI122" s="3" t="str">
        <f>IF($A122="","",IF((AND($A122="ADD",OR(AH122="",AH122="Vested Assets"))),"12",(_xlfn.XLOOKUP(AH122,ud_work_category[lookupValue],ud_work_category[lookupKey],""))))</f>
        <v/>
      </c>
      <c r="AJ122" s="6"/>
      <c r="AK122" s="2" t="str">
        <f t="shared" si="15"/>
        <v/>
      </c>
      <c r="AL122" s="3" t="str">
        <f t="shared" si="16"/>
        <v/>
      </c>
      <c r="AM122" s="3" t="str">
        <f>IF($A122="","",IF((AND($A122="ADD",OR(AL122="",AL122="Excellent"))),"1",(_xlfn.XLOOKUP(AL122,condition[lookupValue],condition[lookupKey],""))))</f>
        <v/>
      </c>
      <c r="AN122" s="7" t="str">
        <f t="shared" si="17"/>
        <v/>
      </c>
      <c r="AO122" s="8"/>
    </row>
    <row r="123" spans="2:41" x14ac:dyDescent="0.25">
      <c r="B123" s="4"/>
      <c r="D123" s="3" t="str">
        <f>IF($A123="ADD",IF(NOT(ISBLANK(C123)),_xlfn.XLOOKUP(C123,roadnames[lookupValue],roadnames[lookupKey],"ERROR"),""), "")</f>
        <v/>
      </c>
      <c r="E123" s="5"/>
      <c r="F123" s="5"/>
      <c r="G123" s="4"/>
      <c r="I123" s="3" t="str">
        <f>IF($A123="ADD",IF(NOT(ISBLANK(H123)),_xlfn.XLOOKUP(H123,ud_side[lookupValue],ud_side[lookupKey],"ERROR"),""), "")</f>
        <v/>
      </c>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c r="U123" s="3" t="str">
        <f t="shared" si="9"/>
        <v/>
      </c>
      <c r="V123" s="3" t="str">
        <f>IF($A123="","",IF((AND($A123="ADD",OR(U123="",U123="Neither"))),"3",(_xlfn.XLOOKUP(U123,ud_replacement_status[lookupValue],ud_replacement_status[lookupKey],""))))</f>
        <v/>
      </c>
      <c r="W123" s="3" t="str">
        <f t="shared" si="10"/>
        <v/>
      </c>
      <c r="X123" s="3" t="str">
        <f>IF($A123="","",IF((AND($A123="ADD",OR(W123="",W123="In Use"))),"5",(_xlfn.XLOOKUP(W123,ud_asset_status[lookupValue],ud_asset_status[lookupKey],""))))</f>
        <v/>
      </c>
      <c r="Y123" s="7"/>
      <c r="AA123" s="3" t="str">
        <f>IF($A123="ADD",IF(NOT(ISBLANK(Z123)),_xlfn.XLOOKUP(Z123,ar_replace_reason[lookupValue],ar_replace_reason[lookupKey],"ERROR"),""), "")</f>
        <v/>
      </c>
      <c r="AB123" s="3" t="str">
        <f t="shared" si="11"/>
        <v/>
      </c>
      <c r="AC123" s="3" t="str">
        <f>IF($A123="","",IF((AND($A123="ADD",OR(AB123="",AB123="Queenstown-Lakes District Council"))),"70",(_xlfn.XLOOKUP(AB123,ud_organisation_owner[lookupValue],ud_organisation_owner[lookupKey],""))))</f>
        <v/>
      </c>
      <c r="AD123" s="3" t="str">
        <f t="shared" si="12"/>
        <v/>
      </c>
      <c r="AE123" s="3" t="str">
        <f>IF($A123="","",IF((AND($A123="ADD",OR(AD123="",AD123="Queenstown-Lakes District Council"))),"70",(_xlfn.XLOOKUP(AD123,ud_organisation_owner[lookupValue],ud_organisation_owner[lookupKey],""))))</f>
        <v/>
      </c>
      <c r="AF123" s="3" t="str">
        <f t="shared" si="13"/>
        <v/>
      </c>
      <c r="AG123" s="3" t="str">
        <f>IF($A123="","",IF((AND($A123="ADD",OR(AF123="",AF123="Local Authority"))),"17",(_xlfn.XLOOKUP(AF123,ud_sub_organisation[lookupValue],ud_sub_organisation[lookupKey],""))))</f>
        <v/>
      </c>
      <c r="AH123" s="3" t="str">
        <f t="shared" si="14"/>
        <v/>
      </c>
      <c r="AI123" s="3" t="str">
        <f>IF($A123="","",IF((AND($A123="ADD",OR(AH123="",AH123="Vested Assets"))),"12",(_xlfn.XLOOKUP(AH123,ud_work_category[lookupValue],ud_work_category[lookupKey],""))))</f>
        <v/>
      </c>
      <c r="AJ123" s="6"/>
      <c r="AK123" s="2" t="str">
        <f t="shared" si="15"/>
        <v/>
      </c>
      <c r="AL123" s="3" t="str">
        <f t="shared" si="16"/>
        <v/>
      </c>
      <c r="AM123" s="3" t="str">
        <f>IF($A123="","",IF((AND($A123="ADD",OR(AL123="",AL123="Excellent"))),"1",(_xlfn.XLOOKUP(AL123,condition[lookupValue],condition[lookupKey],""))))</f>
        <v/>
      </c>
      <c r="AN123" s="7" t="str">
        <f t="shared" si="17"/>
        <v/>
      </c>
      <c r="AO123" s="8"/>
    </row>
    <row r="124" spans="2:41" x14ac:dyDescent="0.25">
      <c r="B124" s="4"/>
      <c r="D124" s="3" t="str">
        <f>IF($A124="ADD",IF(NOT(ISBLANK(C124)),_xlfn.XLOOKUP(C124,roadnames[lookupValue],roadnames[lookupKey],"ERROR"),""), "")</f>
        <v/>
      </c>
      <c r="E124" s="5"/>
      <c r="F124" s="5"/>
      <c r="G124" s="4"/>
      <c r="I124" s="3" t="str">
        <f>IF($A124="ADD",IF(NOT(ISBLANK(H124)),_xlfn.XLOOKUP(H124,ud_side[lookupValue],ud_side[lookupKey],"ERROR"),""), "")</f>
        <v/>
      </c>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c r="U124" s="3" t="str">
        <f t="shared" si="9"/>
        <v/>
      </c>
      <c r="V124" s="3" t="str">
        <f>IF($A124="","",IF((AND($A124="ADD",OR(U124="",U124="Neither"))),"3",(_xlfn.XLOOKUP(U124,ud_replacement_status[lookupValue],ud_replacement_status[lookupKey],""))))</f>
        <v/>
      </c>
      <c r="W124" s="3" t="str">
        <f t="shared" si="10"/>
        <v/>
      </c>
      <c r="X124" s="3" t="str">
        <f>IF($A124="","",IF((AND($A124="ADD",OR(W124="",W124="In Use"))),"5",(_xlfn.XLOOKUP(W124,ud_asset_status[lookupValue],ud_asset_status[lookupKey],""))))</f>
        <v/>
      </c>
      <c r="Y124" s="7"/>
      <c r="AA124" s="3" t="str">
        <f>IF($A124="ADD",IF(NOT(ISBLANK(Z124)),_xlfn.XLOOKUP(Z124,ar_replace_reason[lookupValue],ar_replace_reason[lookupKey],"ERROR"),""), "")</f>
        <v/>
      </c>
      <c r="AB124" s="3" t="str">
        <f t="shared" si="11"/>
        <v/>
      </c>
      <c r="AC124" s="3" t="str">
        <f>IF($A124="","",IF((AND($A124="ADD",OR(AB124="",AB124="Queenstown-Lakes District Council"))),"70",(_xlfn.XLOOKUP(AB124,ud_organisation_owner[lookupValue],ud_organisation_owner[lookupKey],""))))</f>
        <v/>
      </c>
      <c r="AD124" s="3" t="str">
        <f t="shared" si="12"/>
        <v/>
      </c>
      <c r="AE124" s="3" t="str">
        <f>IF($A124="","",IF((AND($A124="ADD",OR(AD124="",AD124="Queenstown-Lakes District Council"))),"70",(_xlfn.XLOOKUP(AD124,ud_organisation_owner[lookupValue],ud_organisation_owner[lookupKey],""))))</f>
        <v/>
      </c>
      <c r="AF124" s="3" t="str">
        <f t="shared" si="13"/>
        <v/>
      </c>
      <c r="AG124" s="3" t="str">
        <f>IF($A124="","",IF((AND($A124="ADD",OR(AF124="",AF124="Local Authority"))),"17",(_xlfn.XLOOKUP(AF124,ud_sub_organisation[lookupValue],ud_sub_organisation[lookupKey],""))))</f>
        <v/>
      </c>
      <c r="AH124" s="3" t="str">
        <f t="shared" si="14"/>
        <v/>
      </c>
      <c r="AI124" s="3" t="str">
        <f>IF($A124="","",IF((AND($A124="ADD",OR(AH124="",AH124="Vested Assets"))),"12",(_xlfn.XLOOKUP(AH124,ud_work_category[lookupValue],ud_work_category[lookupKey],""))))</f>
        <v/>
      </c>
      <c r="AJ124" s="6"/>
      <c r="AK124" s="2" t="str">
        <f t="shared" si="15"/>
        <v/>
      </c>
      <c r="AL124" s="3" t="str">
        <f t="shared" si="16"/>
        <v/>
      </c>
      <c r="AM124" s="3" t="str">
        <f>IF($A124="","",IF((AND($A124="ADD",OR(AL124="",AL124="Excellent"))),"1",(_xlfn.XLOOKUP(AL124,condition[lookupValue],condition[lookupKey],""))))</f>
        <v/>
      </c>
      <c r="AN124" s="7" t="str">
        <f t="shared" si="17"/>
        <v/>
      </c>
      <c r="AO124" s="8"/>
    </row>
    <row r="125" spans="2:41" x14ac:dyDescent="0.25">
      <c r="B125" s="4"/>
      <c r="D125" s="3" t="str">
        <f>IF($A125="ADD",IF(NOT(ISBLANK(C125)),_xlfn.XLOOKUP(C125,roadnames[lookupValue],roadnames[lookupKey],"ERROR"),""), "")</f>
        <v/>
      </c>
      <c r="E125" s="5"/>
      <c r="F125" s="5"/>
      <c r="G125" s="4"/>
      <c r="I125" s="3" t="str">
        <f>IF($A125="ADD",IF(NOT(ISBLANK(H125)),_xlfn.XLOOKUP(H125,ud_side[lookupValue],ud_side[lookupKey],"ERROR"),""), "")</f>
        <v/>
      </c>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c r="U125" s="3" t="str">
        <f t="shared" si="9"/>
        <v/>
      </c>
      <c r="V125" s="3" t="str">
        <f>IF($A125="","",IF((AND($A125="ADD",OR(U125="",U125="Neither"))),"3",(_xlfn.XLOOKUP(U125,ud_replacement_status[lookupValue],ud_replacement_status[lookupKey],""))))</f>
        <v/>
      </c>
      <c r="W125" s="3" t="str">
        <f t="shared" si="10"/>
        <v/>
      </c>
      <c r="X125" s="3" t="str">
        <f>IF($A125="","",IF((AND($A125="ADD",OR(W125="",W125="In Use"))),"5",(_xlfn.XLOOKUP(W125,ud_asset_status[lookupValue],ud_asset_status[lookupKey],""))))</f>
        <v/>
      </c>
      <c r="Y125" s="7"/>
      <c r="AA125" s="3" t="str">
        <f>IF($A125="ADD",IF(NOT(ISBLANK(Z125)),_xlfn.XLOOKUP(Z125,ar_replace_reason[lookupValue],ar_replace_reason[lookupKey],"ERROR"),""), "")</f>
        <v/>
      </c>
      <c r="AB125" s="3" t="str">
        <f t="shared" si="11"/>
        <v/>
      </c>
      <c r="AC125" s="3" t="str">
        <f>IF($A125="","",IF((AND($A125="ADD",OR(AB125="",AB125="Queenstown-Lakes District Council"))),"70",(_xlfn.XLOOKUP(AB125,ud_organisation_owner[lookupValue],ud_organisation_owner[lookupKey],""))))</f>
        <v/>
      </c>
      <c r="AD125" s="3" t="str">
        <f t="shared" si="12"/>
        <v/>
      </c>
      <c r="AE125" s="3" t="str">
        <f>IF($A125="","",IF((AND($A125="ADD",OR(AD125="",AD125="Queenstown-Lakes District Council"))),"70",(_xlfn.XLOOKUP(AD125,ud_organisation_owner[lookupValue],ud_organisation_owner[lookupKey],""))))</f>
        <v/>
      </c>
      <c r="AF125" s="3" t="str">
        <f t="shared" si="13"/>
        <v/>
      </c>
      <c r="AG125" s="3" t="str">
        <f>IF($A125="","",IF((AND($A125="ADD",OR(AF125="",AF125="Local Authority"))),"17",(_xlfn.XLOOKUP(AF125,ud_sub_organisation[lookupValue],ud_sub_organisation[lookupKey],""))))</f>
        <v/>
      </c>
      <c r="AH125" s="3" t="str">
        <f t="shared" si="14"/>
        <v/>
      </c>
      <c r="AI125" s="3" t="str">
        <f>IF($A125="","",IF((AND($A125="ADD",OR(AH125="",AH125="Vested Assets"))),"12",(_xlfn.XLOOKUP(AH125,ud_work_category[lookupValue],ud_work_category[lookupKey],""))))</f>
        <v/>
      </c>
      <c r="AJ125" s="6"/>
      <c r="AK125" s="2" t="str">
        <f t="shared" si="15"/>
        <v/>
      </c>
      <c r="AL125" s="3" t="str">
        <f t="shared" si="16"/>
        <v/>
      </c>
      <c r="AM125" s="3" t="str">
        <f>IF($A125="","",IF((AND($A125="ADD",OR(AL125="",AL125="Excellent"))),"1",(_xlfn.XLOOKUP(AL125,condition[lookupValue],condition[lookupKey],""))))</f>
        <v/>
      </c>
      <c r="AN125" s="7" t="str">
        <f t="shared" si="17"/>
        <v/>
      </c>
      <c r="AO125" s="8"/>
    </row>
    <row r="126" spans="2:41" x14ac:dyDescent="0.25">
      <c r="B126" s="4"/>
      <c r="D126" s="3" t="str">
        <f>IF($A126="ADD",IF(NOT(ISBLANK(C126)),_xlfn.XLOOKUP(C126,roadnames[lookupValue],roadnames[lookupKey],"ERROR"),""), "")</f>
        <v/>
      </c>
      <c r="E126" s="5"/>
      <c r="F126" s="5"/>
      <c r="G126" s="4"/>
      <c r="I126" s="3" t="str">
        <f>IF($A126="ADD",IF(NOT(ISBLANK(H126)),_xlfn.XLOOKUP(H126,ud_side[lookupValue],ud_side[lookupKey],"ERROR"),""), "")</f>
        <v/>
      </c>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c r="U126" s="3" t="str">
        <f t="shared" si="9"/>
        <v/>
      </c>
      <c r="V126" s="3" t="str">
        <f>IF($A126="","",IF((AND($A126="ADD",OR(U126="",U126="Neither"))),"3",(_xlfn.XLOOKUP(U126,ud_replacement_status[lookupValue],ud_replacement_status[lookupKey],""))))</f>
        <v/>
      </c>
      <c r="W126" s="3" t="str">
        <f t="shared" si="10"/>
        <v/>
      </c>
      <c r="X126" s="3" t="str">
        <f>IF($A126="","",IF((AND($A126="ADD",OR(W126="",W126="In Use"))),"5",(_xlfn.XLOOKUP(W126,ud_asset_status[lookupValue],ud_asset_status[lookupKey],""))))</f>
        <v/>
      </c>
      <c r="Y126" s="7"/>
      <c r="AA126" s="3" t="str">
        <f>IF($A126="ADD",IF(NOT(ISBLANK(Z126)),_xlfn.XLOOKUP(Z126,ar_replace_reason[lookupValue],ar_replace_reason[lookupKey],"ERROR"),""), "")</f>
        <v/>
      </c>
      <c r="AB126" s="3" t="str">
        <f t="shared" si="11"/>
        <v/>
      </c>
      <c r="AC126" s="3" t="str">
        <f>IF($A126="","",IF((AND($A126="ADD",OR(AB126="",AB126="Queenstown-Lakes District Council"))),"70",(_xlfn.XLOOKUP(AB126,ud_organisation_owner[lookupValue],ud_organisation_owner[lookupKey],""))))</f>
        <v/>
      </c>
      <c r="AD126" s="3" t="str">
        <f t="shared" si="12"/>
        <v/>
      </c>
      <c r="AE126" s="3" t="str">
        <f>IF($A126="","",IF((AND($A126="ADD",OR(AD126="",AD126="Queenstown-Lakes District Council"))),"70",(_xlfn.XLOOKUP(AD126,ud_organisation_owner[lookupValue],ud_organisation_owner[lookupKey],""))))</f>
        <v/>
      </c>
      <c r="AF126" s="3" t="str">
        <f t="shared" si="13"/>
        <v/>
      </c>
      <c r="AG126" s="3" t="str">
        <f>IF($A126="","",IF((AND($A126="ADD",OR(AF126="",AF126="Local Authority"))),"17",(_xlfn.XLOOKUP(AF126,ud_sub_organisation[lookupValue],ud_sub_organisation[lookupKey],""))))</f>
        <v/>
      </c>
      <c r="AH126" s="3" t="str">
        <f t="shared" si="14"/>
        <v/>
      </c>
      <c r="AI126" s="3" t="str">
        <f>IF($A126="","",IF((AND($A126="ADD",OR(AH126="",AH126="Vested Assets"))),"12",(_xlfn.XLOOKUP(AH126,ud_work_category[lookupValue],ud_work_category[lookupKey],""))))</f>
        <v/>
      </c>
      <c r="AJ126" s="6"/>
      <c r="AK126" s="2" t="str">
        <f t="shared" si="15"/>
        <v/>
      </c>
      <c r="AL126" s="3" t="str">
        <f t="shared" si="16"/>
        <v/>
      </c>
      <c r="AM126" s="3" t="str">
        <f>IF($A126="","",IF((AND($A126="ADD",OR(AL126="",AL126="Excellent"))),"1",(_xlfn.XLOOKUP(AL126,condition[lookupValue],condition[lookupKey],""))))</f>
        <v/>
      </c>
      <c r="AN126" s="7" t="str">
        <f t="shared" si="17"/>
        <v/>
      </c>
      <c r="AO126" s="8"/>
    </row>
    <row r="127" spans="2:41" x14ac:dyDescent="0.25">
      <c r="B127" s="4"/>
      <c r="D127" s="3" t="str">
        <f>IF($A127="ADD",IF(NOT(ISBLANK(C127)),_xlfn.XLOOKUP(C127,roadnames[lookupValue],roadnames[lookupKey],"ERROR"),""), "")</f>
        <v/>
      </c>
      <c r="E127" s="5"/>
      <c r="F127" s="5"/>
      <c r="G127" s="4"/>
      <c r="I127" s="3" t="str">
        <f>IF($A127="ADD",IF(NOT(ISBLANK(H127)),_xlfn.XLOOKUP(H127,ud_side[lookupValue],ud_side[lookupKey],"ERROR"),""), "")</f>
        <v/>
      </c>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c r="U127" s="3" t="str">
        <f t="shared" si="9"/>
        <v/>
      </c>
      <c r="V127" s="3" t="str">
        <f>IF($A127="","",IF((AND($A127="ADD",OR(U127="",U127="Neither"))),"3",(_xlfn.XLOOKUP(U127,ud_replacement_status[lookupValue],ud_replacement_status[lookupKey],""))))</f>
        <v/>
      </c>
      <c r="W127" s="3" t="str">
        <f t="shared" si="10"/>
        <v/>
      </c>
      <c r="X127" s="3" t="str">
        <f>IF($A127="","",IF((AND($A127="ADD",OR(W127="",W127="In Use"))),"5",(_xlfn.XLOOKUP(W127,ud_asset_status[lookupValue],ud_asset_status[lookupKey],""))))</f>
        <v/>
      </c>
      <c r="Y127" s="7"/>
      <c r="AA127" s="3" t="str">
        <f>IF($A127="ADD",IF(NOT(ISBLANK(Z127)),_xlfn.XLOOKUP(Z127,ar_replace_reason[lookupValue],ar_replace_reason[lookupKey],"ERROR"),""), "")</f>
        <v/>
      </c>
      <c r="AB127" s="3" t="str">
        <f t="shared" si="11"/>
        <v/>
      </c>
      <c r="AC127" s="3" t="str">
        <f>IF($A127="","",IF((AND($A127="ADD",OR(AB127="",AB127="Queenstown-Lakes District Council"))),"70",(_xlfn.XLOOKUP(AB127,ud_organisation_owner[lookupValue],ud_organisation_owner[lookupKey],""))))</f>
        <v/>
      </c>
      <c r="AD127" s="3" t="str">
        <f t="shared" si="12"/>
        <v/>
      </c>
      <c r="AE127" s="3" t="str">
        <f>IF($A127="","",IF((AND($A127="ADD",OR(AD127="",AD127="Queenstown-Lakes District Council"))),"70",(_xlfn.XLOOKUP(AD127,ud_organisation_owner[lookupValue],ud_organisation_owner[lookupKey],""))))</f>
        <v/>
      </c>
      <c r="AF127" s="3" t="str">
        <f t="shared" si="13"/>
        <v/>
      </c>
      <c r="AG127" s="3" t="str">
        <f>IF($A127="","",IF((AND($A127="ADD",OR(AF127="",AF127="Local Authority"))),"17",(_xlfn.XLOOKUP(AF127,ud_sub_organisation[lookupValue],ud_sub_organisation[lookupKey],""))))</f>
        <v/>
      </c>
      <c r="AH127" s="3" t="str">
        <f t="shared" si="14"/>
        <v/>
      </c>
      <c r="AI127" s="3" t="str">
        <f>IF($A127="","",IF((AND($A127="ADD",OR(AH127="",AH127="Vested Assets"))),"12",(_xlfn.XLOOKUP(AH127,ud_work_category[lookupValue],ud_work_category[lookupKey],""))))</f>
        <v/>
      </c>
      <c r="AJ127" s="6"/>
      <c r="AK127" s="2" t="str">
        <f t="shared" si="15"/>
        <v/>
      </c>
      <c r="AL127" s="3" t="str">
        <f t="shared" si="16"/>
        <v/>
      </c>
      <c r="AM127" s="3" t="str">
        <f>IF($A127="","",IF((AND($A127="ADD",OR(AL127="",AL127="Excellent"))),"1",(_xlfn.XLOOKUP(AL127,condition[lookupValue],condition[lookupKey],""))))</f>
        <v/>
      </c>
      <c r="AN127" s="7" t="str">
        <f t="shared" si="17"/>
        <v/>
      </c>
      <c r="AO127" s="8"/>
    </row>
    <row r="128" spans="2:41" x14ac:dyDescent="0.25">
      <c r="B128" s="4"/>
      <c r="D128" s="3" t="str">
        <f>IF($A128="ADD",IF(NOT(ISBLANK(C128)),_xlfn.XLOOKUP(C128,roadnames[lookupValue],roadnames[lookupKey],"ERROR"),""), "")</f>
        <v/>
      </c>
      <c r="E128" s="5"/>
      <c r="F128" s="5"/>
      <c r="G128" s="4"/>
      <c r="I128" s="3" t="str">
        <f>IF($A128="ADD",IF(NOT(ISBLANK(H128)),_xlfn.XLOOKUP(H128,ud_side[lookupValue],ud_side[lookupKey],"ERROR"),""), "")</f>
        <v/>
      </c>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c r="U128" s="3" t="str">
        <f t="shared" si="9"/>
        <v/>
      </c>
      <c r="V128" s="3" t="str">
        <f>IF($A128="","",IF((AND($A128="ADD",OR(U128="",U128="Neither"))),"3",(_xlfn.XLOOKUP(U128,ud_replacement_status[lookupValue],ud_replacement_status[lookupKey],""))))</f>
        <v/>
      </c>
      <c r="W128" s="3" t="str">
        <f t="shared" si="10"/>
        <v/>
      </c>
      <c r="X128" s="3" t="str">
        <f>IF($A128="","",IF((AND($A128="ADD",OR(W128="",W128="In Use"))),"5",(_xlfn.XLOOKUP(W128,ud_asset_status[lookupValue],ud_asset_status[lookupKey],""))))</f>
        <v/>
      </c>
      <c r="Y128" s="7"/>
      <c r="AA128" s="3" t="str">
        <f>IF($A128="ADD",IF(NOT(ISBLANK(Z128)),_xlfn.XLOOKUP(Z128,ar_replace_reason[lookupValue],ar_replace_reason[lookupKey],"ERROR"),""), "")</f>
        <v/>
      </c>
      <c r="AB128" s="3" t="str">
        <f t="shared" si="11"/>
        <v/>
      </c>
      <c r="AC128" s="3" t="str">
        <f>IF($A128="","",IF((AND($A128="ADD",OR(AB128="",AB128="Queenstown-Lakes District Council"))),"70",(_xlfn.XLOOKUP(AB128,ud_organisation_owner[lookupValue],ud_organisation_owner[lookupKey],""))))</f>
        <v/>
      </c>
      <c r="AD128" s="3" t="str">
        <f t="shared" si="12"/>
        <v/>
      </c>
      <c r="AE128" s="3" t="str">
        <f>IF($A128="","",IF((AND($A128="ADD",OR(AD128="",AD128="Queenstown-Lakes District Council"))),"70",(_xlfn.XLOOKUP(AD128,ud_organisation_owner[lookupValue],ud_organisation_owner[lookupKey],""))))</f>
        <v/>
      </c>
      <c r="AF128" s="3" t="str">
        <f t="shared" si="13"/>
        <v/>
      </c>
      <c r="AG128" s="3" t="str">
        <f>IF($A128="","",IF((AND($A128="ADD",OR(AF128="",AF128="Local Authority"))),"17",(_xlfn.XLOOKUP(AF128,ud_sub_organisation[lookupValue],ud_sub_organisation[lookupKey],""))))</f>
        <v/>
      </c>
      <c r="AH128" s="3" t="str">
        <f t="shared" si="14"/>
        <v/>
      </c>
      <c r="AI128" s="3" t="str">
        <f>IF($A128="","",IF((AND($A128="ADD",OR(AH128="",AH128="Vested Assets"))),"12",(_xlfn.XLOOKUP(AH128,ud_work_category[lookupValue],ud_work_category[lookupKey],""))))</f>
        <v/>
      </c>
      <c r="AJ128" s="6"/>
      <c r="AK128" s="2" t="str">
        <f t="shared" si="15"/>
        <v/>
      </c>
      <c r="AL128" s="3" t="str">
        <f t="shared" si="16"/>
        <v/>
      </c>
      <c r="AM128" s="3" t="str">
        <f>IF($A128="","",IF((AND($A128="ADD",OR(AL128="",AL128="Excellent"))),"1",(_xlfn.XLOOKUP(AL128,condition[lookupValue],condition[lookupKey],""))))</f>
        <v/>
      </c>
      <c r="AN128" s="7" t="str">
        <f t="shared" si="17"/>
        <v/>
      </c>
      <c r="AO128" s="8"/>
    </row>
    <row r="129" spans="2:41" x14ac:dyDescent="0.25">
      <c r="B129" s="4"/>
      <c r="D129" s="3" t="str">
        <f>IF($A129="ADD",IF(NOT(ISBLANK(C129)),_xlfn.XLOOKUP(C129,roadnames[lookupValue],roadnames[lookupKey],"ERROR"),""), "")</f>
        <v/>
      </c>
      <c r="E129" s="5"/>
      <c r="F129" s="5"/>
      <c r="G129" s="4"/>
      <c r="I129" s="3" t="str">
        <f>IF($A129="ADD",IF(NOT(ISBLANK(H129)),_xlfn.XLOOKUP(H129,ud_side[lookupValue],ud_side[lookupKey],"ERROR"),""), "")</f>
        <v/>
      </c>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c r="U129" s="3" t="str">
        <f t="shared" si="9"/>
        <v/>
      </c>
      <c r="V129" s="3" t="str">
        <f>IF($A129="","",IF((AND($A129="ADD",OR(U129="",U129="Neither"))),"3",(_xlfn.XLOOKUP(U129,ud_replacement_status[lookupValue],ud_replacement_status[lookupKey],""))))</f>
        <v/>
      </c>
      <c r="W129" s="3" t="str">
        <f t="shared" si="10"/>
        <v/>
      </c>
      <c r="X129" s="3" t="str">
        <f>IF($A129="","",IF((AND($A129="ADD",OR(W129="",W129="In Use"))),"5",(_xlfn.XLOOKUP(W129,ud_asset_status[lookupValue],ud_asset_status[lookupKey],""))))</f>
        <v/>
      </c>
      <c r="Y129" s="7"/>
      <c r="AA129" s="3" t="str">
        <f>IF($A129="ADD",IF(NOT(ISBLANK(Z129)),_xlfn.XLOOKUP(Z129,ar_replace_reason[lookupValue],ar_replace_reason[lookupKey],"ERROR"),""), "")</f>
        <v/>
      </c>
      <c r="AB129" s="3" t="str">
        <f t="shared" si="11"/>
        <v/>
      </c>
      <c r="AC129" s="3" t="str">
        <f>IF($A129="","",IF((AND($A129="ADD",OR(AB129="",AB129="Queenstown-Lakes District Council"))),"70",(_xlfn.XLOOKUP(AB129,ud_organisation_owner[lookupValue],ud_organisation_owner[lookupKey],""))))</f>
        <v/>
      </c>
      <c r="AD129" s="3" t="str">
        <f t="shared" si="12"/>
        <v/>
      </c>
      <c r="AE129" s="3" t="str">
        <f>IF($A129="","",IF((AND($A129="ADD",OR(AD129="",AD129="Queenstown-Lakes District Council"))),"70",(_xlfn.XLOOKUP(AD129,ud_organisation_owner[lookupValue],ud_organisation_owner[lookupKey],""))))</f>
        <v/>
      </c>
      <c r="AF129" s="3" t="str">
        <f t="shared" si="13"/>
        <v/>
      </c>
      <c r="AG129" s="3" t="str">
        <f>IF($A129="","",IF((AND($A129="ADD",OR(AF129="",AF129="Local Authority"))),"17",(_xlfn.XLOOKUP(AF129,ud_sub_organisation[lookupValue],ud_sub_organisation[lookupKey],""))))</f>
        <v/>
      </c>
      <c r="AH129" s="3" t="str">
        <f t="shared" si="14"/>
        <v/>
      </c>
      <c r="AI129" s="3" t="str">
        <f>IF($A129="","",IF((AND($A129="ADD",OR(AH129="",AH129="Vested Assets"))),"12",(_xlfn.XLOOKUP(AH129,ud_work_category[lookupValue],ud_work_category[lookupKey],""))))</f>
        <v/>
      </c>
      <c r="AJ129" s="6"/>
      <c r="AK129" s="2" t="str">
        <f t="shared" si="15"/>
        <v/>
      </c>
      <c r="AL129" s="3" t="str">
        <f t="shared" si="16"/>
        <v/>
      </c>
      <c r="AM129" s="3" t="str">
        <f>IF($A129="","",IF((AND($A129="ADD",OR(AL129="",AL129="Excellent"))),"1",(_xlfn.XLOOKUP(AL129,condition[lookupValue],condition[lookupKey],""))))</f>
        <v/>
      </c>
      <c r="AN129" s="7" t="str">
        <f t="shared" si="17"/>
        <v/>
      </c>
      <c r="AO129" s="8"/>
    </row>
    <row r="130" spans="2:41" x14ac:dyDescent="0.25">
      <c r="B130" s="4"/>
      <c r="D130" s="3" t="str">
        <f>IF($A130="ADD",IF(NOT(ISBLANK(C130)),_xlfn.XLOOKUP(C130,roadnames[lookupValue],roadnames[lookupKey],"ERROR"),""), "")</f>
        <v/>
      </c>
      <c r="E130" s="5"/>
      <c r="F130" s="5"/>
      <c r="G130" s="4"/>
      <c r="I130" s="3" t="str">
        <f>IF($A130="ADD",IF(NOT(ISBLANK(H130)),_xlfn.XLOOKUP(H130,ud_side[lookupValue],ud_side[lookupKey],"ERROR"),""), "")</f>
        <v/>
      </c>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c r="U130" s="3" t="str">
        <f t="shared" si="9"/>
        <v/>
      </c>
      <c r="V130" s="3" t="str">
        <f>IF($A130="","",IF((AND($A130="ADD",OR(U130="",U130="Neither"))),"3",(_xlfn.XLOOKUP(U130,ud_replacement_status[lookupValue],ud_replacement_status[lookupKey],""))))</f>
        <v/>
      </c>
      <c r="W130" s="3" t="str">
        <f t="shared" si="10"/>
        <v/>
      </c>
      <c r="X130" s="3" t="str">
        <f>IF($A130="","",IF((AND($A130="ADD",OR(W130="",W130="In Use"))),"5",(_xlfn.XLOOKUP(W130,ud_asset_status[lookupValue],ud_asset_status[lookupKey],""))))</f>
        <v/>
      </c>
      <c r="Y130" s="7"/>
      <c r="AA130" s="3" t="str">
        <f>IF($A130="ADD",IF(NOT(ISBLANK(Z130)),_xlfn.XLOOKUP(Z130,ar_replace_reason[lookupValue],ar_replace_reason[lookupKey],"ERROR"),""), "")</f>
        <v/>
      </c>
      <c r="AB130" s="3" t="str">
        <f t="shared" si="11"/>
        <v/>
      </c>
      <c r="AC130" s="3" t="str">
        <f>IF($A130="","",IF((AND($A130="ADD",OR(AB130="",AB130="Queenstown-Lakes District Council"))),"70",(_xlfn.XLOOKUP(AB130,ud_organisation_owner[lookupValue],ud_organisation_owner[lookupKey],""))))</f>
        <v/>
      </c>
      <c r="AD130" s="3" t="str">
        <f t="shared" si="12"/>
        <v/>
      </c>
      <c r="AE130" s="3" t="str">
        <f>IF($A130="","",IF((AND($A130="ADD",OR(AD130="",AD130="Queenstown-Lakes District Council"))),"70",(_xlfn.XLOOKUP(AD130,ud_organisation_owner[lookupValue],ud_organisation_owner[lookupKey],""))))</f>
        <v/>
      </c>
      <c r="AF130" s="3" t="str">
        <f t="shared" si="13"/>
        <v/>
      </c>
      <c r="AG130" s="3" t="str">
        <f>IF($A130="","",IF((AND($A130="ADD",OR(AF130="",AF130="Local Authority"))),"17",(_xlfn.XLOOKUP(AF130,ud_sub_organisation[lookupValue],ud_sub_organisation[lookupKey],""))))</f>
        <v/>
      </c>
      <c r="AH130" s="3" t="str">
        <f t="shared" si="14"/>
        <v/>
      </c>
      <c r="AI130" s="3" t="str">
        <f>IF($A130="","",IF((AND($A130="ADD",OR(AH130="",AH130="Vested Assets"))),"12",(_xlfn.XLOOKUP(AH130,ud_work_category[lookupValue],ud_work_category[lookupKey],""))))</f>
        <v/>
      </c>
      <c r="AJ130" s="6"/>
      <c r="AK130" s="2" t="str">
        <f t="shared" si="15"/>
        <v/>
      </c>
      <c r="AL130" s="3" t="str">
        <f t="shared" si="16"/>
        <v/>
      </c>
      <c r="AM130" s="3" t="str">
        <f>IF($A130="","",IF((AND($A130="ADD",OR(AL130="",AL130="Excellent"))),"1",(_xlfn.XLOOKUP(AL130,condition[lookupValue],condition[lookupKey],""))))</f>
        <v/>
      </c>
      <c r="AN130" s="7" t="str">
        <f t="shared" si="17"/>
        <v/>
      </c>
      <c r="AO130" s="8"/>
    </row>
    <row r="131" spans="2:41" x14ac:dyDescent="0.25">
      <c r="B131" s="4"/>
      <c r="D131" s="3" t="str">
        <f>IF($A131="ADD",IF(NOT(ISBLANK(C131)),_xlfn.XLOOKUP(C131,roadnames[lookupValue],roadnames[lookupKey],"ERROR"),""), "")</f>
        <v/>
      </c>
      <c r="E131" s="5"/>
      <c r="F131" s="5"/>
      <c r="G131" s="4"/>
      <c r="I131" s="3" t="str">
        <f>IF($A131="ADD",IF(NOT(ISBLANK(H131)),_xlfn.XLOOKUP(H131,ud_side[lookupValue],ud_side[lookupKey],"ERROR"),""), "")</f>
        <v/>
      </c>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c r="U131" s="3" t="str">
        <f t="shared" si="9"/>
        <v/>
      </c>
      <c r="V131" s="3" t="str">
        <f>IF($A131="","",IF((AND($A131="ADD",OR(U131="",U131="Neither"))),"3",(_xlfn.XLOOKUP(U131,ud_replacement_status[lookupValue],ud_replacement_status[lookupKey],""))))</f>
        <v/>
      </c>
      <c r="W131" s="3" t="str">
        <f t="shared" si="10"/>
        <v/>
      </c>
      <c r="X131" s="3" t="str">
        <f>IF($A131="","",IF((AND($A131="ADD",OR(W131="",W131="In Use"))),"5",(_xlfn.XLOOKUP(W131,ud_asset_status[lookupValue],ud_asset_status[lookupKey],""))))</f>
        <v/>
      </c>
      <c r="Y131" s="7"/>
      <c r="AA131" s="3" t="str">
        <f>IF($A131="ADD",IF(NOT(ISBLANK(Z131)),_xlfn.XLOOKUP(Z131,ar_replace_reason[lookupValue],ar_replace_reason[lookupKey],"ERROR"),""), "")</f>
        <v/>
      </c>
      <c r="AB131" s="3" t="str">
        <f t="shared" si="11"/>
        <v/>
      </c>
      <c r="AC131" s="3" t="str">
        <f>IF($A131="","",IF((AND($A131="ADD",OR(AB131="",AB131="Queenstown-Lakes District Council"))),"70",(_xlfn.XLOOKUP(AB131,ud_organisation_owner[lookupValue],ud_organisation_owner[lookupKey],""))))</f>
        <v/>
      </c>
      <c r="AD131" s="3" t="str">
        <f t="shared" si="12"/>
        <v/>
      </c>
      <c r="AE131" s="3" t="str">
        <f>IF($A131="","",IF((AND($A131="ADD",OR(AD131="",AD131="Queenstown-Lakes District Council"))),"70",(_xlfn.XLOOKUP(AD131,ud_organisation_owner[lookupValue],ud_organisation_owner[lookupKey],""))))</f>
        <v/>
      </c>
      <c r="AF131" s="3" t="str">
        <f t="shared" si="13"/>
        <v/>
      </c>
      <c r="AG131" s="3" t="str">
        <f>IF($A131="","",IF((AND($A131="ADD",OR(AF131="",AF131="Local Authority"))),"17",(_xlfn.XLOOKUP(AF131,ud_sub_organisation[lookupValue],ud_sub_organisation[lookupKey],""))))</f>
        <v/>
      </c>
      <c r="AH131" s="3" t="str">
        <f t="shared" si="14"/>
        <v/>
      </c>
      <c r="AI131" s="3" t="str">
        <f>IF($A131="","",IF((AND($A131="ADD",OR(AH131="",AH131="Vested Assets"))),"12",(_xlfn.XLOOKUP(AH131,ud_work_category[lookupValue],ud_work_category[lookupKey],""))))</f>
        <v/>
      </c>
      <c r="AJ131" s="6"/>
      <c r="AK131" s="2" t="str">
        <f t="shared" si="15"/>
        <v/>
      </c>
      <c r="AL131" s="3" t="str">
        <f t="shared" si="16"/>
        <v/>
      </c>
      <c r="AM131" s="3" t="str">
        <f>IF($A131="","",IF((AND($A131="ADD",OR(AL131="",AL131="Excellent"))),"1",(_xlfn.XLOOKUP(AL131,condition[lookupValue],condition[lookupKey],""))))</f>
        <v/>
      </c>
      <c r="AN131" s="7" t="str">
        <f t="shared" si="17"/>
        <v/>
      </c>
      <c r="AO131" s="8"/>
    </row>
    <row r="132" spans="2:41" x14ac:dyDescent="0.25">
      <c r="B132" s="4"/>
      <c r="D132" s="3" t="str">
        <f>IF($A132="ADD",IF(NOT(ISBLANK(C132)),_xlfn.XLOOKUP(C132,roadnames[lookupValue],roadnames[lookupKey],"ERROR"),""), "")</f>
        <v/>
      </c>
      <c r="E132" s="5"/>
      <c r="F132" s="5"/>
      <c r="G132" s="4"/>
      <c r="I132" s="3" t="str">
        <f>IF($A132="ADD",IF(NOT(ISBLANK(H132)),_xlfn.XLOOKUP(H132,ud_side[lookupValue],ud_side[lookupKey],"ERROR"),""), "")</f>
        <v/>
      </c>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c r="U132" s="3" t="str">
        <f t="shared" si="9"/>
        <v/>
      </c>
      <c r="V132" s="3" t="str">
        <f>IF($A132="","",IF((AND($A132="ADD",OR(U132="",U132="Neither"))),"3",(_xlfn.XLOOKUP(U132,ud_replacement_status[lookupValue],ud_replacement_status[lookupKey],""))))</f>
        <v/>
      </c>
      <c r="W132" s="3" t="str">
        <f t="shared" si="10"/>
        <v/>
      </c>
      <c r="X132" s="3" t="str">
        <f>IF($A132="","",IF((AND($A132="ADD",OR(W132="",W132="In Use"))),"5",(_xlfn.XLOOKUP(W132,ud_asset_status[lookupValue],ud_asset_status[lookupKey],""))))</f>
        <v/>
      </c>
      <c r="Y132" s="7"/>
      <c r="AA132" s="3" t="str">
        <f>IF($A132="ADD",IF(NOT(ISBLANK(Z132)),_xlfn.XLOOKUP(Z132,ar_replace_reason[lookupValue],ar_replace_reason[lookupKey],"ERROR"),""), "")</f>
        <v/>
      </c>
      <c r="AB132" s="3" t="str">
        <f t="shared" si="11"/>
        <v/>
      </c>
      <c r="AC132" s="3" t="str">
        <f>IF($A132="","",IF((AND($A132="ADD",OR(AB132="",AB132="Queenstown-Lakes District Council"))),"70",(_xlfn.XLOOKUP(AB132,ud_organisation_owner[lookupValue],ud_organisation_owner[lookupKey],""))))</f>
        <v/>
      </c>
      <c r="AD132" s="3" t="str">
        <f t="shared" si="12"/>
        <v/>
      </c>
      <c r="AE132" s="3" t="str">
        <f>IF($A132="","",IF((AND($A132="ADD",OR(AD132="",AD132="Queenstown-Lakes District Council"))),"70",(_xlfn.XLOOKUP(AD132,ud_organisation_owner[lookupValue],ud_organisation_owner[lookupKey],""))))</f>
        <v/>
      </c>
      <c r="AF132" s="3" t="str">
        <f t="shared" si="13"/>
        <v/>
      </c>
      <c r="AG132" s="3" t="str">
        <f>IF($A132="","",IF((AND($A132="ADD",OR(AF132="",AF132="Local Authority"))),"17",(_xlfn.XLOOKUP(AF132,ud_sub_organisation[lookupValue],ud_sub_organisation[lookupKey],""))))</f>
        <v/>
      </c>
      <c r="AH132" s="3" t="str">
        <f t="shared" si="14"/>
        <v/>
      </c>
      <c r="AI132" s="3" t="str">
        <f>IF($A132="","",IF((AND($A132="ADD",OR(AH132="",AH132="Vested Assets"))),"12",(_xlfn.XLOOKUP(AH132,ud_work_category[lookupValue],ud_work_category[lookupKey],""))))</f>
        <v/>
      </c>
      <c r="AJ132" s="6"/>
      <c r="AK132" s="2" t="str">
        <f t="shared" si="15"/>
        <v/>
      </c>
      <c r="AL132" s="3" t="str">
        <f t="shared" si="16"/>
        <v/>
      </c>
      <c r="AM132" s="3" t="str">
        <f>IF($A132="","",IF((AND($A132="ADD",OR(AL132="",AL132="Excellent"))),"1",(_xlfn.XLOOKUP(AL132,condition[lookupValue],condition[lookupKey],""))))</f>
        <v/>
      </c>
      <c r="AN132" s="7" t="str">
        <f t="shared" si="17"/>
        <v/>
      </c>
      <c r="AO132" s="8"/>
    </row>
    <row r="133" spans="2:41" x14ac:dyDescent="0.25">
      <c r="B133" s="4"/>
      <c r="D133" s="3" t="str">
        <f>IF($A133="ADD",IF(NOT(ISBLANK(C133)),_xlfn.XLOOKUP(C133,roadnames[lookupValue],roadnames[lookupKey],"ERROR"),""), "")</f>
        <v/>
      </c>
      <c r="E133" s="5"/>
      <c r="F133" s="5"/>
      <c r="G133" s="4"/>
      <c r="I133" s="3" t="str">
        <f>IF($A133="ADD",IF(NOT(ISBLANK(H133)),_xlfn.XLOOKUP(H133,ud_side[lookupValue],ud_side[lookupKey],"ERROR"),""), "")</f>
        <v/>
      </c>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c r="U133" s="3" t="str">
        <f t="shared" si="9"/>
        <v/>
      </c>
      <c r="V133" s="3" t="str">
        <f>IF($A133="","",IF((AND($A133="ADD",OR(U133="",U133="Neither"))),"3",(_xlfn.XLOOKUP(U133,ud_replacement_status[lookupValue],ud_replacement_status[lookupKey],""))))</f>
        <v/>
      </c>
      <c r="W133" s="3" t="str">
        <f t="shared" si="10"/>
        <v/>
      </c>
      <c r="X133" s="3" t="str">
        <f>IF($A133="","",IF((AND($A133="ADD",OR(W133="",W133="In Use"))),"5",(_xlfn.XLOOKUP(W133,ud_asset_status[lookupValue],ud_asset_status[lookupKey],""))))</f>
        <v/>
      </c>
      <c r="Y133" s="7"/>
      <c r="AA133" s="3" t="str">
        <f>IF($A133="ADD",IF(NOT(ISBLANK(Z133)),_xlfn.XLOOKUP(Z133,ar_replace_reason[lookupValue],ar_replace_reason[lookupKey],"ERROR"),""), "")</f>
        <v/>
      </c>
      <c r="AB133" s="3" t="str">
        <f t="shared" si="11"/>
        <v/>
      </c>
      <c r="AC133" s="3" t="str">
        <f>IF($A133="","",IF((AND($A133="ADD",OR(AB133="",AB133="Queenstown-Lakes District Council"))),"70",(_xlfn.XLOOKUP(AB133,ud_organisation_owner[lookupValue],ud_organisation_owner[lookupKey],""))))</f>
        <v/>
      </c>
      <c r="AD133" s="3" t="str">
        <f t="shared" si="12"/>
        <v/>
      </c>
      <c r="AE133" s="3" t="str">
        <f>IF($A133="","",IF((AND($A133="ADD",OR(AD133="",AD133="Queenstown-Lakes District Council"))),"70",(_xlfn.XLOOKUP(AD133,ud_organisation_owner[lookupValue],ud_organisation_owner[lookupKey],""))))</f>
        <v/>
      </c>
      <c r="AF133" s="3" t="str">
        <f t="shared" si="13"/>
        <v/>
      </c>
      <c r="AG133" s="3" t="str">
        <f>IF($A133="","",IF((AND($A133="ADD",OR(AF133="",AF133="Local Authority"))),"17",(_xlfn.XLOOKUP(AF133,ud_sub_organisation[lookupValue],ud_sub_organisation[lookupKey],""))))</f>
        <v/>
      </c>
      <c r="AH133" s="3" t="str">
        <f t="shared" si="14"/>
        <v/>
      </c>
      <c r="AI133" s="3" t="str">
        <f>IF($A133="","",IF((AND($A133="ADD",OR(AH133="",AH133="Vested Assets"))),"12",(_xlfn.XLOOKUP(AH133,ud_work_category[lookupValue],ud_work_category[lookupKey],""))))</f>
        <v/>
      </c>
      <c r="AJ133" s="6"/>
      <c r="AK133" s="2" t="str">
        <f t="shared" si="15"/>
        <v/>
      </c>
      <c r="AL133" s="3" t="str">
        <f t="shared" si="16"/>
        <v/>
      </c>
      <c r="AM133" s="3" t="str">
        <f>IF($A133="","",IF((AND($A133="ADD",OR(AL133="",AL133="Excellent"))),"1",(_xlfn.XLOOKUP(AL133,condition[lookupValue],condition[lookupKey],""))))</f>
        <v/>
      </c>
      <c r="AN133" s="7" t="str">
        <f t="shared" si="17"/>
        <v/>
      </c>
      <c r="AO133" s="8"/>
    </row>
    <row r="134" spans="2:41" x14ac:dyDescent="0.25">
      <c r="B134" s="4"/>
      <c r="D134" s="3" t="str">
        <f>IF($A134="ADD",IF(NOT(ISBLANK(C134)),_xlfn.XLOOKUP(C134,roadnames[lookupValue],roadnames[lookupKey],"ERROR"),""), "")</f>
        <v/>
      </c>
      <c r="E134" s="5"/>
      <c r="F134" s="5"/>
      <c r="G134" s="4"/>
      <c r="I134" s="3" t="str">
        <f>IF($A134="ADD",IF(NOT(ISBLANK(H134)),_xlfn.XLOOKUP(H134,ud_side[lookupValue],ud_side[lookupKey],"ERROR"),""), "")</f>
        <v/>
      </c>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c r="U134" s="3" t="str">
        <f t="shared" si="9"/>
        <v/>
      </c>
      <c r="V134" s="3" t="str">
        <f>IF($A134="","",IF((AND($A134="ADD",OR(U134="",U134="Neither"))),"3",(_xlfn.XLOOKUP(U134,ud_replacement_status[lookupValue],ud_replacement_status[lookupKey],""))))</f>
        <v/>
      </c>
      <c r="W134" s="3" t="str">
        <f t="shared" si="10"/>
        <v/>
      </c>
      <c r="X134" s="3" t="str">
        <f>IF($A134="","",IF((AND($A134="ADD",OR(W134="",W134="In Use"))),"5",(_xlfn.XLOOKUP(W134,ud_asset_status[lookupValue],ud_asset_status[lookupKey],""))))</f>
        <v/>
      </c>
      <c r="Y134" s="7"/>
      <c r="AA134" s="3" t="str">
        <f>IF($A134="ADD",IF(NOT(ISBLANK(Z134)),_xlfn.XLOOKUP(Z134,ar_replace_reason[lookupValue],ar_replace_reason[lookupKey],"ERROR"),""), "")</f>
        <v/>
      </c>
      <c r="AB134" s="3" t="str">
        <f t="shared" si="11"/>
        <v/>
      </c>
      <c r="AC134" s="3" t="str">
        <f>IF($A134="","",IF((AND($A134="ADD",OR(AB134="",AB134="Queenstown-Lakes District Council"))),"70",(_xlfn.XLOOKUP(AB134,ud_organisation_owner[lookupValue],ud_organisation_owner[lookupKey],""))))</f>
        <v/>
      </c>
      <c r="AD134" s="3" t="str">
        <f t="shared" si="12"/>
        <v/>
      </c>
      <c r="AE134" s="3" t="str">
        <f>IF($A134="","",IF((AND($A134="ADD",OR(AD134="",AD134="Queenstown-Lakes District Council"))),"70",(_xlfn.XLOOKUP(AD134,ud_organisation_owner[lookupValue],ud_organisation_owner[lookupKey],""))))</f>
        <v/>
      </c>
      <c r="AF134" s="3" t="str">
        <f t="shared" si="13"/>
        <v/>
      </c>
      <c r="AG134" s="3" t="str">
        <f>IF($A134="","",IF((AND($A134="ADD",OR(AF134="",AF134="Local Authority"))),"17",(_xlfn.XLOOKUP(AF134,ud_sub_organisation[lookupValue],ud_sub_organisation[lookupKey],""))))</f>
        <v/>
      </c>
      <c r="AH134" s="3" t="str">
        <f t="shared" si="14"/>
        <v/>
      </c>
      <c r="AI134" s="3" t="str">
        <f>IF($A134="","",IF((AND($A134="ADD",OR(AH134="",AH134="Vested Assets"))),"12",(_xlfn.XLOOKUP(AH134,ud_work_category[lookupValue],ud_work_category[lookupKey],""))))</f>
        <v/>
      </c>
      <c r="AJ134" s="6"/>
      <c r="AK134" s="2" t="str">
        <f t="shared" si="15"/>
        <v/>
      </c>
      <c r="AL134" s="3" t="str">
        <f t="shared" si="16"/>
        <v/>
      </c>
      <c r="AM134" s="3" t="str">
        <f>IF($A134="","",IF((AND($A134="ADD",OR(AL134="",AL134="Excellent"))),"1",(_xlfn.XLOOKUP(AL134,condition[lookupValue],condition[lookupKey],""))))</f>
        <v/>
      </c>
      <c r="AN134" s="7" t="str">
        <f t="shared" si="17"/>
        <v/>
      </c>
      <c r="AO134" s="8"/>
    </row>
    <row r="135" spans="2:41" x14ac:dyDescent="0.25">
      <c r="B135" s="4"/>
      <c r="D135" s="3" t="str">
        <f>IF($A135="ADD",IF(NOT(ISBLANK(C135)),_xlfn.XLOOKUP(C135,roadnames[lookupValue],roadnames[lookupKey],"ERROR"),""), "")</f>
        <v/>
      </c>
      <c r="E135" s="5"/>
      <c r="F135" s="5"/>
      <c r="G135" s="4"/>
      <c r="I135" s="3" t="str">
        <f>IF($A135="ADD",IF(NOT(ISBLANK(H135)),_xlfn.XLOOKUP(H135,ud_side[lookupValue],ud_side[lookupKey],"ERROR"),""), "")</f>
        <v/>
      </c>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c r="U135" s="3" t="str">
        <f t="shared" si="9"/>
        <v/>
      </c>
      <c r="V135" s="3" t="str">
        <f>IF($A135="","",IF((AND($A135="ADD",OR(U135="",U135="Neither"))),"3",(_xlfn.XLOOKUP(U135,ud_replacement_status[lookupValue],ud_replacement_status[lookupKey],""))))</f>
        <v/>
      </c>
      <c r="W135" s="3" t="str">
        <f t="shared" si="10"/>
        <v/>
      </c>
      <c r="X135" s="3" t="str">
        <f>IF($A135="","",IF((AND($A135="ADD",OR(W135="",W135="In Use"))),"5",(_xlfn.XLOOKUP(W135,ud_asset_status[lookupValue],ud_asset_status[lookupKey],""))))</f>
        <v/>
      </c>
      <c r="Y135" s="7"/>
      <c r="AA135" s="3" t="str">
        <f>IF($A135="ADD",IF(NOT(ISBLANK(Z135)),_xlfn.XLOOKUP(Z135,ar_replace_reason[lookupValue],ar_replace_reason[lookupKey],"ERROR"),""), "")</f>
        <v/>
      </c>
      <c r="AB135" s="3" t="str">
        <f t="shared" si="11"/>
        <v/>
      </c>
      <c r="AC135" s="3" t="str">
        <f>IF($A135="","",IF((AND($A135="ADD",OR(AB135="",AB135="Queenstown-Lakes District Council"))),"70",(_xlfn.XLOOKUP(AB135,ud_organisation_owner[lookupValue],ud_organisation_owner[lookupKey],""))))</f>
        <v/>
      </c>
      <c r="AD135" s="3" t="str">
        <f t="shared" si="12"/>
        <v/>
      </c>
      <c r="AE135" s="3" t="str">
        <f>IF($A135="","",IF((AND($A135="ADD",OR(AD135="",AD135="Queenstown-Lakes District Council"))),"70",(_xlfn.XLOOKUP(AD135,ud_organisation_owner[lookupValue],ud_organisation_owner[lookupKey],""))))</f>
        <v/>
      </c>
      <c r="AF135" s="3" t="str">
        <f t="shared" si="13"/>
        <v/>
      </c>
      <c r="AG135" s="3" t="str">
        <f>IF($A135="","",IF((AND($A135="ADD",OR(AF135="",AF135="Local Authority"))),"17",(_xlfn.XLOOKUP(AF135,ud_sub_organisation[lookupValue],ud_sub_organisation[lookupKey],""))))</f>
        <v/>
      </c>
      <c r="AH135" s="3" t="str">
        <f t="shared" si="14"/>
        <v/>
      </c>
      <c r="AI135" s="3" t="str">
        <f>IF($A135="","",IF((AND($A135="ADD",OR(AH135="",AH135="Vested Assets"))),"12",(_xlfn.XLOOKUP(AH135,ud_work_category[lookupValue],ud_work_category[lookupKey],""))))</f>
        <v/>
      </c>
      <c r="AJ135" s="6"/>
      <c r="AK135" s="2" t="str">
        <f t="shared" si="15"/>
        <v/>
      </c>
      <c r="AL135" s="3" t="str">
        <f t="shared" si="16"/>
        <v/>
      </c>
      <c r="AM135" s="3" t="str">
        <f>IF($A135="","",IF((AND($A135="ADD",OR(AL135="",AL135="Excellent"))),"1",(_xlfn.XLOOKUP(AL135,condition[lookupValue],condition[lookupKey],""))))</f>
        <v/>
      </c>
      <c r="AN135" s="7" t="str">
        <f t="shared" si="17"/>
        <v/>
      </c>
      <c r="AO135" s="8"/>
    </row>
    <row r="136" spans="2:41" x14ac:dyDescent="0.25">
      <c r="B136" s="4"/>
      <c r="D136" s="3" t="str">
        <f>IF($A136="ADD",IF(NOT(ISBLANK(C136)),_xlfn.XLOOKUP(C136,roadnames[lookupValue],roadnames[lookupKey],"ERROR"),""), "")</f>
        <v/>
      </c>
      <c r="E136" s="5"/>
      <c r="F136" s="5"/>
      <c r="G136" s="4"/>
      <c r="I136" s="3" t="str">
        <f>IF($A136="ADD",IF(NOT(ISBLANK(H136)),_xlfn.XLOOKUP(H136,ud_side[lookupValue],ud_side[lookupKey],"ERROR"),""), "")</f>
        <v/>
      </c>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c r="U136" s="3" t="str">
        <f t="shared" si="9"/>
        <v/>
      </c>
      <c r="V136" s="3" t="str">
        <f>IF($A136="","",IF((AND($A136="ADD",OR(U136="",U136="Neither"))),"3",(_xlfn.XLOOKUP(U136,ud_replacement_status[lookupValue],ud_replacement_status[lookupKey],""))))</f>
        <v/>
      </c>
      <c r="W136" s="3" t="str">
        <f t="shared" si="10"/>
        <v/>
      </c>
      <c r="X136" s="3" t="str">
        <f>IF($A136="","",IF((AND($A136="ADD",OR(W136="",W136="In Use"))),"5",(_xlfn.XLOOKUP(W136,ud_asset_status[lookupValue],ud_asset_status[lookupKey],""))))</f>
        <v/>
      </c>
      <c r="Y136" s="7"/>
      <c r="AA136" s="3" t="str">
        <f>IF($A136="ADD",IF(NOT(ISBLANK(Z136)),_xlfn.XLOOKUP(Z136,ar_replace_reason[lookupValue],ar_replace_reason[lookupKey],"ERROR"),""), "")</f>
        <v/>
      </c>
      <c r="AB136" s="3" t="str">
        <f t="shared" si="11"/>
        <v/>
      </c>
      <c r="AC136" s="3" t="str">
        <f>IF($A136="","",IF((AND($A136="ADD",OR(AB136="",AB136="Queenstown-Lakes District Council"))),"70",(_xlfn.XLOOKUP(AB136,ud_organisation_owner[lookupValue],ud_organisation_owner[lookupKey],""))))</f>
        <v/>
      </c>
      <c r="AD136" s="3" t="str">
        <f t="shared" si="12"/>
        <v/>
      </c>
      <c r="AE136" s="3" t="str">
        <f>IF($A136="","",IF((AND($A136="ADD",OR(AD136="",AD136="Queenstown-Lakes District Council"))),"70",(_xlfn.XLOOKUP(AD136,ud_organisation_owner[lookupValue],ud_organisation_owner[lookupKey],""))))</f>
        <v/>
      </c>
      <c r="AF136" s="3" t="str">
        <f t="shared" si="13"/>
        <v/>
      </c>
      <c r="AG136" s="3" t="str">
        <f>IF($A136="","",IF((AND($A136="ADD",OR(AF136="",AF136="Local Authority"))),"17",(_xlfn.XLOOKUP(AF136,ud_sub_organisation[lookupValue],ud_sub_organisation[lookupKey],""))))</f>
        <v/>
      </c>
      <c r="AH136" s="3" t="str">
        <f t="shared" si="14"/>
        <v/>
      </c>
      <c r="AI136" s="3" t="str">
        <f>IF($A136="","",IF((AND($A136="ADD",OR(AH136="",AH136="Vested Assets"))),"12",(_xlfn.XLOOKUP(AH136,ud_work_category[lookupValue],ud_work_category[lookupKey],""))))</f>
        <v/>
      </c>
      <c r="AJ136" s="6"/>
      <c r="AK136" s="2" t="str">
        <f t="shared" si="15"/>
        <v/>
      </c>
      <c r="AL136" s="3" t="str">
        <f t="shared" si="16"/>
        <v/>
      </c>
      <c r="AM136" s="3" t="str">
        <f>IF($A136="","",IF((AND($A136="ADD",OR(AL136="",AL136="Excellent"))),"1",(_xlfn.XLOOKUP(AL136,condition[lookupValue],condition[lookupKey],""))))</f>
        <v/>
      </c>
      <c r="AN136" s="7" t="str">
        <f t="shared" si="17"/>
        <v/>
      </c>
      <c r="AO136" s="8"/>
    </row>
    <row r="137" spans="2:41" x14ac:dyDescent="0.25">
      <c r="B137" s="4"/>
      <c r="D137" s="3" t="str">
        <f>IF($A137="ADD",IF(NOT(ISBLANK(C137)),_xlfn.XLOOKUP(C137,roadnames[lookupValue],roadnames[lookupKey],"ERROR"),""), "")</f>
        <v/>
      </c>
      <c r="E137" s="5"/>
      <c r="F137" s="5"/>
      <c r="G137" s="4"/>
      <c r="I137" s="3" t="str">
        <f>IF($A137="ADD",IF(NOT(ISBLANK(H137)),_xlfn.XLOOKUP(H137,ud_side[lookupValue],ud_side[lookupKey],"ERROR"),""), "")</f>
        <v/>
      </c>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c r="U137" s="3" t="str">
        <f t="shared" si="9"/>
        <v/>
      </c>
      <c r="V137" s="3" t="str">
        <f>IF($A137="","",IF((AND($A137="ADD",OR(U137="",U137="Neither"))),"3",(_xlfn.XLOOKUP(U137,ud_replacement_status[lookupValue],ud_replacement_status[lookupKey],""))))</f>
        <v/>
      </c>
      <c r="W137" s="3" t="str">
        <f t="shared" si="10"/>
        <v/>
      </c>
      <c r="X137" s="3" t="str">
        <f>IF($A137="","",IF((AND($A137="ADD",OR(W137="",W137="In Use"))),"5",(_xlfn.XLOOKUP(W137,ud_asset_status[lookupValue],ud_asset_status[lookupKey],""))))</f>
        <v/>
      </c>
      <c r="Y137" s="7"/>
      <c r="AA137" s="3" t="str">
        <f>IF($A137="ADD",IF(NOT(ISBLANK(Z137)),_xlfn.XLOOKUP(Z137,ar_replace_reason[lookupValue],ar_replace_reason[lookupKey],"ERROR"),""), "")</f>
        <v/>
      </c>
      <c r="AB137" s="3" t="str">
        <f t="shared" si="11"/>
        <v/>
      </c>
      <c r="AC137" s="3" t="str">
        <f>IF($A137="","",IF((AND($A137="ADD",OR(AB137="",AB137="Queenstown-Lakes District Council"))),"70",(_xlfn.XLOOKUP(AB137,ud_organisation_owner[lookupValue],ud_organisation_owner[lookupKey],""))))</f>
        <v/>
      </c>
      <c r="AD137" s="3" t="str">
        <f t="shared" si="12"/>
        <v/>
      </c>
      <c r="AE137" s="3" t="str">
        <f>IF($A137="","",IF((AND($A137="ADD",OR(AD137="",AD137="Queenstown-Lakes District Council"))),"70",(_xlfn.XLOOKUP(AD137,ud_organisation_owner[lookupValue],ud_organisation_owner[lookupKey],""))))</f>
        <v/>
      </c>
      <c r="AF137" s="3" t="str">
        <f t="shared" si="13"/>
        <v/>
      </c>
      <c r="AG137" s="3" t="str">
        <f>IF($A137="","",IF((AND($A137="ADD",OR(AF137="",AF137="Local Authority"))),"17",(_xlfn.XLOOKUP(AF137,ud_sub_organisation[lookupValue],ud_sub_organisation[lookupKey],""))))</f>
        <v/>
      </c>
      <c r="AH137" s="3" t="str">
        <f t="shared" si="14"/>
        <v/>
      </c>
      <c r="AI137" s="3" t="str">
        <f>IF($A137="","",IF((AND($A137="ADD",OR(AH137="",AH137="Vested Assets"))),"12",(_xlfn.XLOOKUP(AH137,ud_work_category[lookupValue],ud_work_category[lookupKey],""))))</f>
        <v/>
      </c>
      <c r="AJ137" s="6"/>
      <c r="AK137" s="2" t="str">
        <f t="shared" si="15"/>
        <v/>
      </c>
      <c r="AL137" s="3" t="str">
        <f t="shared" si="16"/>
        <v/>
      </c>
      <c r="AM137" s="3" t="str">
        <f>IF($A137="","",IF((AND($A137="ADD",OR(AL137="",AL137="Excellent"))),"1",(_xlfn.XLOOKUP(AL137,condition[lookupValue],condition[lookupKey],""))))</f>
        <v/>
      </c>
      <c r="AN137" s="7" t="str">
        <f t="shared" si="17"/>
        <v/>
      </c>
      <c r="AO137" s="8"/>
    </row>
    <row r="138" spans="2:41" x14ac:dyDescent="0.25">
      <c r="B138" s="4"/>
      <c r="D138" s="3" t="str">
        <f>IF($A138="ADD",IF(NOT(ISBLANK(C138)),_xlfn.XLOOKUP(C138,roadnames[lookupValue],roadnames[lookupKey],"ERROR"),""), "")</f>
        <v/>
      </c>
      <c r="E138" s="5"/>
      <c r="F138" s="5"/>
      <c r="G138" s="4"/>
      <c r="I138" s="3" t="str">
        <f>IF($A138="ADD",IF(NOT(ISBLANK(H138)),_xlfn.XLOOKUP(H138,ud_side[lookupValue],ud_side[lookupKey],"ERROR"),""), "")</f>
        <v/>
      </c>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c r="U138" s="3" t="str">
        <f t="shared" si="9"/>
        <v/>
      </c>
      <c r="V138" s="3" t="str">
        <f>IF($A138="","",IF((AND($A138="ADD",OR(U138="",U138="Neither"))),"3",(_xlfn.XLOOKUP(U138,ud_replacement_status[lookupValue],ud_replacement_status[lookupKey],""))))</f>
        <v/>
      </c>
      <c r="W138" s="3" t="str">
        <f t="shared" si="10"/>
        <v/>
      </c>
      <c r="X138" s="3" t="str">
        <f>IF($A138="","",IF((AND($A138="ADD",OR(W138="",W138="In Use"))),"5",(_xlfn.XLOOKUP(W138,ud_asset_status[lookupValue],ud_asset_status[lookupKey],""))))</f>
        <v/>
      </c>
      <c r="Y138" s="7"/>
      <c r="AA138" s="3" t="str">
        <f>IF($A138="ADD",IF(NOT(ISBLANK(Z138)),_xlfn.XLOOKUP(Z138,ar_replace_reason[lookupValue],ar_replace_reason[lookupKey],"ERROR"),""), "")</f>
        <v/>
      </c>
      <c r="AB138" s="3" t="str">
        <f t="shared" si="11"/>
        <v/>
      </c>
      <c r="AC138" s="3" t="str">
        <f>IF($A138="","",IF((AND($A138="ADD",OR(AB138="",AB138="Queenstown-Lakes District Council"))),"70",(_xlfn.XLOOKUP(AB138,ud_organisation_owner[lookupValue],ud_organisation_owner[lookupKey],""))))</f>
        <v/>
      </c>
      <c r="AD138" s="3" t="str">
        <f t="shared" si="12"/>
        <v/>
      </c>
      <c r="AE138" s="3" t="str">
        <f>IF($A138="","",IF((AND($A138="ADD",OR(AD138="",AD138="Queenstown-Lakes District Council"))),"70",(_xlfn.XLOOKUP(AD138,ud_organisation_owner[lookupValue],ud_organisation_owner[lookupKey],""))))</f>
        <v/>
      </c>
      <c r="AF138" s="3" t="str">
        <f t="shared" si="13"/>
        <v/>
      </c>
      <c r="AG138" s="3" t="str">
        <f>IF($A138="","",IF((AND($A138="ADD",OR(AF138="",AF138="Local Authority"))),"17",(_xlfn.XLOOKUP(AF138,ud_sub_organisation[lookupValue],ud_sub_organisation[lookupKey],""))))</f>
        <v/>
      </c>
      <c r="AH138" s="3" t="str">
        <f t="shared" si="14"/>
        <v/>
      </c>
      <c r="AI138" s="3" t="str">
        <f>IF($A138="","",IF((AND($A138="ADD",OR(AH138="",AH138="Vested Assets"))),"12",(_xlfn.XLOOKUP(AH138,ud_work_category[lookupValue],ud_work_category[lookupKey],""))))</f>
        <v/>
      </c>
      <c r="AJ138" s="6"/>
      <c r="AK138" s="2" t="str">
        <f t="shared" si="15"/>
        <v/>
      </c>
      <c r="AL138" s="3" t="str">
        <f t="shared" si="16"/>
        <v/>
      </c>
      <c r="AM138" s="3" t="str">
        <f>IF($A138="","",IF((AND($A138="ADD",OR(AL138="",AL138="Excellent"))),"1",(_xlfn.XLOOKUP(AL138,condition[lookupValue],condition[lookupKey],""))))</f>
        <v/>
      </c>
      <c r="AN138" s="7" t="str">
        <f t="shared" si="17"/>
        <v/>
      </c>
      <c r="AO138" s="8"/>
    </row>
    <row r="139" spans="2:41" x14ac:dyDescent="0.25">
      <c r="B139" s="4"/>
      <c r="D139" s="3" t="str">
        <f>IF($A139="ADD",IF(NOT(ISBLANK(C139)),_xlfn.XLOOKUP(C139,roadnames[lookupValue],roadnames[lookupKey],"ERROR"),""), "")</f>
        <v/>
      </c>
      <c r="E139" s="5"/>
      <c r="F139" s="5"/>
      <c r="G139" s="4"/>
      <c r="I139" s="3" t="str">
        <f>IF($A139="ADD",IF(NOT(ISBLANK(H139)),_xlfn.XLOOKUP(H139,ud_side[lookupValue],ud_side[lookupKey],"ERROR"),""), "")</f>
        <v/>
      </c>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c r="U139" s="3" t="str">
        <f t="shared" ref="U139:U202" si="18">IF($A139="ADD","Neither","")</f>
        <v/>
      </c>
      <c r="V139" s="3" t="str">
        <f>IF($A139="","",IF((AND($A139="ADD",OR(U139="",U139="Neither"))),"3",(_xlfn.XLOOKUP(U139,ud_replacement_status[lookupValue],ud_replacement_status[lookupKey],""))))</f>
        <v/>
      </c>
      <c r="W139" s="3" t="str">
        <f t="shared" ref="W139:W202" si="19">IF($A139="ADD","In Use","")</f>
        <v/>
      </c>
      <c r="X139" s="3" t="str">
        <f>IF($A139="","",IF((AND($A139="ADD",OR(W139="",W139="In Use"))),"5",(_xlfn.XLOOKUP(W139,ud_asset_status[lookupValue],ud_asset_status[lookupKey],""))))</f>
        <v/>
      </c>
      <c r="Y139" s="7"/>
      <c r="AA139" s="3" t="str">
        <f>IF($A139="ADD",IF(NOT(ISBLANK(Z139)),_xlfn.XLOOKUP(Z139,ar_replace_reason[lookupValue],ar_replace_reason[lookupKey],"ERROR"),""), "")</f>
        <v/>
      </c>
      <c r="AB139" s="3" t="str">
        <f t="shared" ref="AB139:AB202" si="20">IF($A139="ADD","Queenstown-Lakes District Council","")</f>
        <v/>
      </c>
      <c r="AC139" s="3" t="str">
        <f>IF($A139="","",IF((AND($A139="ADD",OR(AB139="",AB139="Queenstown-Lakes District Council"))),"70",(_xlfn.XLOOKUP(AB139,ud_organisation_owner[lookupValue],ud_organisation_owner[lookupKey],""))))</f>
        <v/>
      </c>
      <c r="AD139" s="3" t="str">
        <f t="shared" ref="AD139:AD202" si="21">IF($A139="ADD","Queenstown-Lakes District Council","")</f>
        <v/>
      </c>
      <c r="AE139" s="3" t="str">
        <f>IF($A139="","",IF((AND($A139="ADD",OR(AD139="",AD139="Queenstown-Lakes District Council"))),"70",(_xlfn.XLOOKUP(AD139,ud_organisation_owner[lookupValue],ud_organisation_owner[lookupKey],""))))</f>
        <v/>
      </c>
      <c r="AF139" s="3" t="str">
        <f t="shared" ref="AF139:AF202" si="22">IF($A139="ADD","Local Authority","")</f>
        <v/>
      </c>
      <c r="AG139" s="3" t="str">
        <f>IF($A139="","",IF((AND($A139="ADD",OR(AF139="",AF139="Local Authority"))),"17",(_xlfn.XLOOKUP(AF139,ud_sub_organisation[lookupValue],ud_sub_organisation[lookupKey],""))))</f>
        <v/>
      </c>
      <c r="AH139" s="3" t="str">
        <f t="shared" ref="AH139:AH202" si="23">IF($A139="ADD","Vested Assets","")</f>
        <v/>
      </c>
      <c r="AI139" s="3" t="str">
        <f>IF($A139="","",IF((AND($A139="ADD",OR(AH139="",AH139="Vested Assets"))),"12",(_xlfn.XLOOKUP(AH139,ud_work_category[lookupValue],ud_work_category[lookupKey],""))))</f>
        <v/>
      </c>
      <c r="AJ139" s="6"/>
      <c r="AK139" s="2" t="str">
        <f t="shared" ref="AK139:AK202" si="24">IF($A139="ADD","TRUE","")</f>
        <v/>
      </c>
      <c r="AL139" s="3" t="str">
        <f t="shared" ref="AL139:AL202" si="25">IF($A139="ADD","Excellent","")</f>
        <v/>
      </c>
      <c r="AM139" s="3" t="str">
        <f>IF($A139="","",IF((AND($A139="ADD",OR(AL139="",AL139="Excellent"))),"1",(_xlfn.XLOOKUP(AL139,condition[lookupValue],condition[lookupKey],""))))</f>
        <v/>
      </c>
      <c r="AN139" s="7" t="str">
        <f t="shared" ref="AN139:AN202" si="26">IF(S139&lt;&gt;"",S139,"")</f>
        <v/>
      </c>
      <c r="AO139" s="8"/>
    </row>
    <row r="140" spans="2:41" x14ac:dyDescent="0.25">
      <c r="B140" s="4"/>
      <c r="D140" s="3" t="str">
        <f>IF($A140="ADD",IF(NOT(ISBLANK(C140)),_xlfn.XLOOKUP(C140,roadnames[lookupValue],roadnames[lookupKey],"ERROR"),""), "")</f>
        <v/>
      </c>
      <c r="E140" s="5"/>
      <c r="F140" s="5"/>
      <c r="G140" s="4"/>
      <c r="I140" s="3" t="str">
        <f>IF($A140="ADD",IF(NOT(ISBLANK(H140)),_xlfn.XLOOKUP(H140,ud_side[lookupValue],ud_side[lookupKey],"ERROR"),""), "")</f>
        <v/>
      </c>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c r="U140" s="3" t="str">
        <f t="shared" si="18"/>
        <v/>
      </c>
      <c r="V140" s="3" t="str">
        <f>IF($A140="","",IF((AND($A140="ADD",OR(U140="",U140="Neither"))),"3",(_xlfn.XLOOKUP(U140,ud_replacement_status[lookupValue],ud_replacement_status[lookupKey],""))))</f>
        <v/>
      </c>
      <c r="W140" s="3" t="str">
        <f t="shared" si="19"/>
        <v/>
      </c>
      <c r="X140" s="3" t="str">
        <f>IF($A140="","",IF((AND($A140="ADD",OR(W140="",W140="In Use"))),"5",(_xlfn.XLOOKUP(W140,ud_asset_status[lookupValue],ud_asset_status[lookupKey],""))))</f>
        <v/>
      </c>
      <c r="Y140" s="7"/>
      <c r="AA140" s="3" t="str">
        <f>IF($A140="ADD",IF(NOT(ISBLANK(Z140)),_xlfn.XLOOKUP(Z140,ar_replace_reason[lookupValue],ar_replace_reason[lookupKey],"ERROR"),""), "")</f>
        <v/>
      </c>
      <c r="AB140" s="3" t="str">
        <f t="shared" si="20"/>
        <v/>
      </c>
      <c r="AC140" s="3" t="str">
        <f>IF($A140="","",IF((AND($A140="ADD",OR(AB140="",AB140="Queenstown-Lakes District Council"))),"70",(_xlfn.XLOOKUP(AB140,ud_organisation_owner[lookupValue],ud_organisation_owner[lookupKey],""))))</f>
        <v/>
      </c>
      <c r="AD140" s="3" t="str">
        <f t="shared" si="21"/>
        <v/>
      </c>
      <c r="AE140" s="3" t="str">
        <f>IF($A140="","",IF((AND($A140="ADD",OR(AD140="",AD140="Queenstown-Lakes District Council"))),"70",(_xlfn.XLOOKUP(AD140,ud_organisation_owner[lookupValue],ud_organisation_owner[lookupKey],""))))</f>
        <v/>
      </c>
      <c r="AF140" s="3" t="str">
        <f t="shared" si="22"/>
        <v/>
      </c>
      <c r="AG140" s="3" t="str">
        <f>IF($A140="","",IF((AND($A140="ADD",OR(AF140="",AF140="Local Authority"))),"17",(_xlfn.XLOOKUP(AF140,ud_sub_organisation[lookupValue],ud_sub_organisation[lookupKey],""))))</f>
        <v/>
      </c>
      <c r="AH140" s="3" t="str">
        <f t="shared" si="23"/>
        <v/>
      </c>
      <c r="AI140" s="3" t="str">
        <f>IF($A140="","",IF((AND($A140="ADD",OR(AH140="",AH140="Vested Assets"))),"12",(_xlfn.XLOOKUP(AH140,ud_work_category[lookupValue],ud_work_category[lookupKey],""))))</f>
        <v/>
      </c>
      <c r="AJ140" s="6"/>
      <c r="AK140" s="2" t="str">
        <f t="shared" si="24"/>
        <v/>
      </c>
      <c r="AL140" s="3" t="str">
        <f t="shared" si="25"/>
        <v/>
      </c>
      <c r="AM140" s="3" t="str">
        <f>IF($A140="","",IF((AND($A140="ADD",OR(AL140="",AL140="Excellent"))),"1",(_xlfn.XLOOKUP(AL140,condition[lookupValue],condition[lookupKey],""))))</f>
        <v/>
      </c>
      <c r="AN140" s="7" t="str">
        <f t="shared" si="26"/>
        <v/>
      </c>
      <c r="AO140" s="8"/>
    </row>
    <row r="141" spans="2:41" x14ac:dyDescent="0.25">
      <c r="B141" s="4"/>
      <c r="D141" s="3" t="str">
        <f>IF($A141="ADD",IF(NOT(ISBLANK(C141)),_xlfn.XLOOKUP(C141,roadnames[lookupValue],roadnames[lookupKey],"ERROR"),""), "")</f>
        <v/>
      </c>
      <c r="E141" s="5"/>
      <c r="F141" s="5"/>
      <c r="G141" s="4"/>
      <c r="I141" s="3" t="str">
        <f>IF($A141="ADD",IF(NOT(ISBLANK(H141)),_xlfn.XLOOKUP(H141,ud_side[lookupValue],ud_side[lookupKey],"ERROR"),""), "")</f>
        <v/>
      </c>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c r="U141" s="3" t="str">
        <f t="shared" si="18"/>
        <v/>
      </c>
      <c r="V141" s="3" t="str">
        <f>IF($A141="","",IF((AND($A141="ADD",OR(U141="",U141="Neither"))),"3",(_xlfn.XLOOKUP(U141,ud_replacement_status[lookupValue],ud_replacement_status[lookupKey],""))))</f>
        <v/>
      </c>
      <c r="W141" s="3" t="str">
        <f t="shared" si="19"/>
        <v/>
      </c>
      <c r="X141" s="3" t="str">
        <f>IF($A141="","",IF((AND($A141="ADD",OR(W141="",W141="In Use"))),"5",(_xlfn.XLOOKUP(W141,ud_asset_status[lookupValue],ud_asset_status[lookupKey],""))))</f>
        <v/>
      </c>
      <c r="Y141" s="7"/>
      <c r="AA141" s="3" t="str">
        <f>IF($A141="ADD",IF(NOT(ISBLANK(Z141)),_xlfn.XLOOKUP(Z141,ar_replace_reason[lookupValue],ar_replace_reason[lookupKey],"ERROR"),""), "")</f>
        <v/>
      </c>
      <c r="AB141" s="3" t="str">
        <f t="shared" si="20"/>
        <v/>
      </c>
      <c r="AC141" s="3" t="str">
        <f>IF($A141="","",IF((AND($A141="ADD",OR(AB141="",AB141="Queenstown-Lakes District Council"))),"70",(_xlfn.XLOOKUP(AB141,ud_organisation_owner[lookupValue],ud_organisation_owner[lookupKey],""))))</f>
        <v/>
      </c>
      <c r="AD141" s="3" t="str">
        <f t="shared" si="21"/>
        <v/>
      </c>
      <c r="AE141" s="3" t="str">
        <f>IF($A141="","",IF((AND($A141="ADD",OR(AD141="",AD141="Queenstown-Lakes District Council"))),"70",(_xlfn.XLOOKUP(AD141,ud_organisation_owner[lookupValue],ud_organisation_owner[lookupKey],""))))</f>
        <v/>
      </c>
      <c r="AF141" s="3" t="str">
        <f t="shared" si="22"/>
        <v/>
      </c>
      <c r="AG141" s="3" t="str">
        <f>IF($A141="","",IF((AND($A141="ADD",OR(AF141="",AF141="Local Authority"))),"17",(_xlfn.XLOOKUP(AF141,ud_sub_organisation[lookupValue],ud_sub_organisation[lookupKey],""))))</f>
        <v/>
      </c>
      <c r="AH141" s="3" t="str">
        <f t="shared" si="23"/>
        <v/>
      </c>
      <c r="AI141" s="3" t="str">
        <f>IF($A141="","",IF((AND($A141="ADD",OR(AH141="",AH141="Vested Assets"))),"12",(_xlfn.XLOOKUP(AH141,ud_work_category[lookupValue],ud_work_category[lookupKey],""))))</f>
        <v/>
      </c>
      <c r="AJ141" s="6"/>
      <c r="AK141" s="2" t="str">
        <f t="shared" si="24"/>
        <v/>
      </c>
      <c r="AL141" s="3" t="str">
        <f t="shared" si="25"/>
        <v/>
      </c>
      <c r="AM141" s="3" t="str">
        <f>IF($A141="","",IF((AND($A141="ADD",OR(AL141="",AL141="Excellent"))),"1",(_xlfn.XLOOKUP(AL141,condition[lookupValue],condition[lookupKey],""))))</f>
        <v/>
      </c>
      <c r="AN141" s="7" t="str">
        <f t="shared" si="26"/>
        <v/>
      </c>
      <c r="AO141" s="8"/>
    </row>
    <row r="142" spans="2:41" x14ac:dyDescent="0.25">
      <c r="B142" s="4"/>
      <c r="D142" s="3" t="str">
        <f>IF($A142="ADD",IF(NOT(ISBLANK(C142)),_xlfn.XLOOKUP(C142,roadnames[lookupValue],roadnames[lookupKey],"ERROR"),""), "")</f>
        <v/>
      </c>
      <c r="E142" s="5"/>
      <c r="F142" s="5"/>
      <c r="G142" s="4"/>
      <c r="I142" s="3" t="str">
        <f>IF($A142="ADD",IF(NOT(ISBLANK(H142)),_xlfn.XLOOKUP(H142,ud_side[lookupValue],ud_side[lookupKey],"ERROR"),""), "")</f>
        <v/>
      </c>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c r="U142" s="3" t="str">
        <f t="shared" si="18"/>
        <v/>
      </c>
      <c r="V142" s="3" t="str">
        <f>IF($A142="","",IF((AND($A142="ADD",OR(U142="",U142="Neither"))),"3",(_xlfn.XLOOKUP(U142,ud_replacement_status[lookupValue],ud_replacement_status[lookupKey],""))))</f>
        <v/>
      </c>
      <c r="W142" s="3" t="str">
        <f t="shared" si="19"/>
        <v/>
      </c>
      <c r="X142" s="3" t="str">
        <f>IF($A142="","",IF((AND($A142="ADD",OR(W142="",W142="In Use"))),"5",(_xlfn.XLOOKUP(W142,ud_asset_status[lookupValue],ud_asset_status[lookupKey],""))))</f>
        <v/>
      </c>
      <c r="Y142" s="7"/>
      <c r="AA142" s="3" t="str">
        <f>IF($A142="ADD",IF(NOT(ISBLANK(Z142)),_xlfn.XLOOKUP(Z142,ar_replace_reason[lookupValue],ar_replace_reason[lookupKey],"ERROR"),""), "")</f>
        <v/>
      </c>
      <c r="AB142" s="3" t="str">
        <f t="shared" si="20"/>
        <v/>
      </c>
      <c r="AC142" s="3" t="str">
        <f>IF($A142="","",IF((AND($A142="ADD",OR(AB142="",AB142="Queenstown-Lakes District Council"))),"70",(_xlfn.XLOOKUP(AB142,ud_organisation_owner[lookupValue],ud_organisation_owner[lookupKey],""))))</f>
        <v/>
      </c>
      <c r="AD142" s="3" t="str">
        <f t="shared" si="21"/>
        <v/>
      </c>
      <c r="AE142" s="3" t="str">
        <f>IF($A142="","",IF((AND($A142="ADD",OR(AD142="",AD142="Queenstown-Lakes District Council"))),"70",(_xlfn.XLOOKUP(AD142,ud_organisation_owner[lookupValue],ud_organisation_owner[lookupKey],""))))</f>
        <v/>
      </c>
      <c r="AF142" s="3" t="str">
        <f t="shared" si="22"/>
        <v/>
      </c>
      <c r="AG142" s="3" t="str">
        <f>IF($A142="","",IF((AND($A142="ADD",OR(AF142="",AF142="Local Authority"))),"17",(_xlfn.XLOOKUP(AF142,ud_sub_organisation[lookupValue],ud_sub_organisation[lookupKey],""))))</f>
        <v/>
      </c>
      <c r="AH142" s="3" t="str">
        <f t="shared" si="23"/>
        <v/>
      </c>
      <c r="AI142" s="3" t="str">
        <f>IF($A142="","",IF((AND($A142="ADD",OR(AH142="",AH142="Vested Assets"))),"12",(_xlfn.XLOOKUP(AH142,ud_work_category[lookupValue],ud_work_category[lookupKey],""))))</f>
        <v/>
      </c>
      <c r="AJ142" s="6"/>
      <c r="AK142" s="2" t="str">
        <f t="shared" si="24"/>
        <v/>
      </c>
      <c r="AL142" s="3" t="str">
        <f t="shared" si="25"/>
        <v/>
      </c>
      <c r="AM142" s="3" t="str">
        <f>IF($A142="","",IF((AND($A142="ADD",OR(AL142="",AL142="Excellent"))),"1",(_xlfn.XLOOKUP(AL142,condition[lookupValue],condition[lookupKey],""))))</f>
        <v/>
      </c>
      <c r="AN142" s="7" t="str">
        <f t="shared" si="26"/>
        <v/>
      </c>
      <c r="AO142" s="8"/>
    </row>
    <row r="143" spans="2:41" x14ac:dyDescent="0.25">
      <c r="B143" s="4"/>
      <c r="D143" s="3" t="str">
        <f>IF($A143="ADD",IF(NOT(ISBLANK(C143)),_xlfn.XLOOKUP(C143,roadnames[lookupValue],roadnames[lookupKey],"ERROR"),""), "")</f>
        <v/>
      </c>
      <c r="E143" s="5"/>
      <c r="F143" s="5"/>
      <c r="G143" s="4"/>
      <c r="I143" s="3" t="str">
        <f>IF($A143="ADD",IF(NOT(ISBLANK(H143)),_xlfn.XLOOKUP(H143,ud_side[lookupValue],ud_side[lookupKey],"ERROR"),""), "")</f>
        <v/>
      </c>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c r="U143" s="3" t="str">
        <f t="shared" si="18"/>
        <v/>
      </c>
      <c r="V143" s="3" t="str">
        <f>IF($A143="","",IF((AND($A143="ADD",OR(U143="",U143="Neither"))),"3",(_xlfn.XLOOKUP(U143,ud_replacement_status[lookupValue],ud_replacement_status[lookupKey],""))))</f>
        <v/>
      </c>
      <c r="W143" s="3" t="str">
        <f t="shared" si="19"/>
        <v/>
      </c>
      <c r="X143" s="3" t="str">
        <f>IF($A143="","",IF((AND($A143="ADD",OR(W143="",W143="In Use"))),"5",(_xlfn.XLOOKUP(W143,ud_asset_status[lookupValue],ud_asset_status[lookupKey],""))))</f>
        <v/>
      </c>
      <c r="Y143" s="7"/>
      <c r="AA143" s="3" t="str">
        <f>IF($A143="ADD",IF(NOT(ISBLANK(Z143)),_xlfn.XLOOKUP(Z143,ar_replace_reason[lookupValue],ar_replace_reason[lookupKey],"ERROR"),""), "")</f>
        <v/>
      </c>
      <c r="AB143" s="3" t="str">
        <f t="shared" si="20"/>
        <v/>
      </c>
      <c r="AC143" s="3" t="str">
        <f>IF($A143="","",IF((AND($A143="ADD",OR(AB143="",AB143="Queenstown-Lakes District Council"))),"70",(_xlfn.XLOOKUP(AB143,ud_organisation_owner[lookupValue],ud_organisation_owner[lookupKey],""))))</f>
        <v/>
      </c>
      <c r="AD143" s="3" t="str">
        <f t="shared" si="21"/>
        <v/>
      </c>
      <c r="AE143" s="3" t="str">
        <f>IF($A143="","",IF((AND($A143="ADD",OR(AD143="",AD143="Queenstown-Lakes District Council"))),"70",(_xlfn.XLOOKUP(AD143,ud_organisation_owner[lookupValue],ud_organisation_owner[lookupKey],""))))</f>
        <v/>
      </c>
      <c r="AF143" s="3" t="str">
        <f t="shared" si="22"/>
        <v/>
      </c>
      <c r="AG143" s="3" t="str">
        <f>IF($A143="","",IF((AND($A143="ADD",OR(AF143="",AF143="Local Authority"))),"17",(_xlfn.XLOOKUP(AF143,ud_sub_organisation[lookupValue],ud_sub_organisation[lookupKey],""))))</f>
        <v/>
      </c>
      <c r="AH143" s="3" t="str">
        <f t="shared" si="23"/>
        <v/>
      </c>
      <c r="AI143" s="3" t="str">
        <f>IF($A143="","",IF((AND($A143="ADD",OR(AH143="",AH143="Vested Assets"))),"12",(_xlfn.XLOOKUP(AH143,ud_work_category[lookupValue],ud_work_category[lookupKey],""))))</f>
        <v/>
      </c>
      <c r="AJ143" s="6"/>
      <c r="AK143" s="2" t="str">
        <f t="shared" si="24"/>
        <v/>
      </c>
      <c r="AL143" s="3" t="str">
        <f t="shared" si="25"/>
        <v/>
      </c>
      <c r="AM143" s="3" t="str">
        <f>IF($A143="","",IF((AND($A143="ADD",OR(AL143="",AL143="Excellent"))),"1",(_xlfn.XLOOKUP(AL143,condition[lookupValue],condition[lookupKey],""))))</f>
        <v/>
      </c>
      <c r="AN143" s="7" t="str">
        <f t="shared" si="26"/>
        <v/>
      </c>
      <c r="AO143" s="8"/>
    </row>
    <row r="144" spans="2:41" x14ac:dyDescent="0.25">
      <c r="B144" s="4"/>
      <c r="D144" s="3" t="str">
        <f>IF($A144="ADD",IF(NOT(ISBLANK(C144)),_xlfn.XLOOKUP(C144,roadnames[lookupValue],roadnames[lookupKey],"ERROR"),""), "")</f>
        <v/>
      </c>
      <c r="E144" s="5"/>
      <c r="F144" s="5"/>
      <c r="G144" s="4"/>
      <c r="I144" s="3" t="str">
        <f>IF($A144="ADD",IF(NOT(ISBLANK(H144)),_xlfn.XLOOKUP(H144,ud_side[lookupValue],ud_side[lookupKey],"ERROR"),""), "")</f>
        <v/>
      </c>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c r="U144" s="3" t="str">
        <f t="shared" si="18"/>
        <v/>
      </c>
      <c r="V144" s="3" t="str">
        <f>IF($A144="","",IF((AND($A144="ADD",OR(U144="",U144="Neither"))),"3",(_xlfn.XLOOKUP(U144,ud_replacement_status[lookupValue],ud_replacement_status[lookupKey],""))))</f>
        <v/>
      </c>
      <c r="W144" s="3" t="str">
        <f t="shared" si="19"/>
        <v/>
      </c>
      <c r="X144" s="3" t="str">
        <f>IF($A144="","",IF((AND($A144="ADD",OR(W144="",W144="In Use"))),"5",(_xlfn.XLOOKUP(W144,ud_asset_status[lookupValue],ud_asset_status[lookupKey],""))))</f>
        <v/>
      </c>
      <c r="Y144" s="7"/>
      <c r="AA144" s="3" t="str">
        <f>IF($A144="ADD",IF(NOT(ISBLANK(Z144)),_xlfn.XLOOKUP(Z144,ar_replace_reason[lookupValue],ar_replace_reason[lookupKey],"ERROR"),""), "")</f>
        <v/>
      </c>
      <c r="AB144" s="3" t="str">
        <f t="shared" si="20"/>
        <v/>
      </c>
      <c r="AC144" s="3" t="str">
        <f>IF($A144="","",IF((AND($A144="ADD",OR(AB144="",AB144="Queenstown-Lakes District Council"))),"70",(_xlfn.XLOOKUP(AB144,ud_organisation_owner[lookupValue],ud_organisation_owner[lookupKey],""))))</f>
        <v/>
      </c>
      <c r="AD144" s="3" t="str">
        <f t="shared" si="21"/>
        <v/>
      </c>
      <c r="AE144" s="3" t="str">
        <f>IF($A144="","",IF((AND($A144="ADD",OR(AD144="",AD144="Queenstown-Lakes District Council"))),"70",(_xlfn.XLOOKUP(AD144,ud_organisation_owner[lookupValue],ud_organisation_owner[lookupKey],""))))</f>
        <v/>
      </c>
      <c r="AF144" s="3" t="str">
        <f t="shared" si="22"/>
        <v/>
      </c>
      <c r="AG144" s="3" t="str">
        <f>IF($A144="","",IF((AND($A144="ADD",OR(AF144="",AF144="Local Authority"))),"17",(_xlfn.XLOOKUP(AF144,ud_sub_organisation[lookupValue],ud_sub_organisation[lookupKey],""))))</f>
        <v/>
      </c>
      <c r="AH144" s="3" t="str">
        <f t="shared" si="23"/>
        <v/>
      </c>
      <c r="AI144" s="3" t="str">
        <f>IF($A144="","",IF((AND($A144="ADD",OR(AH144="",AH144="Vested Assets"))),"12",(_xlfn.XLOOKUP(AH144,ud_work_category[lookupValue],ud_work_category[lookupKey],""))))</f>
        <v/>
      </c>
      <c r="AJ144" s="6"/>
      <c r="AK144" s="2" t="str">
        <f t="shared" si="24"/>
        <v/>
      </c>
      <c r="AL144" s="3" t="str">
        <f t="shared" si="25"/>
        <v/>
      </c>
      <c r="AM144" s="3" t="str">
        <f>IF($A144="","",IF((AND($A144="ADD",OR(AL144="",AL144="Excellent"))),"1",(_xlfn.XLOOKUP(AL144,condition[lookupValue],condition[lookupKey],""))))</f>
        <v/>
      </c>
      <c r="AN144" s="7" t="str">
        <f t="shared" si="26"/>
        <v/>
      </c>
      <c r="AO144" s="8"/>
    </row>
    <row r="145" spans="2:41" x14ac:dyDescent="0.25">
      <c r="B145" s="4"/>
      <c r="D145" s="3" t="str">
        <f>IF($A145="ADD",IF(NOT(ISBLANK(C145)),_xlfn.XLOOKUP(C145,roadnames[lookupValue],roadnames[lookupKey],"ERROR"),""), "")</f>
        <v/>
      </c>
      <c r="E145" s="5"/>
      <c r="F145" s="5"/>
      <c r="G145" s="4"/>
      <c r="I145" s="3" t="str">
        <f>IF($A145="ADD",IF(NOT(ISBLANK(H145)),_xlfn.XLOOKUP(H145,ud_side[lookupValue],ud_side[lookupKey],"ERROR"),""), "")</f>
        <v/>
      </c>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c r="U145" s="3" t="str">
        <f t="shared" si="18"/>
        <v/>
      </c>
      <c r="V145" s="3" t="str">
        <f>IF($A145="","",IF((AND($A145="ADD",OR(U145="",U145="Neither"))),"3",(_xlfn.XLOOKUP(U145,ud_replacement_status[lookupValue],ud_replacement_status[lookupKey],""))))</f>
        <v/>
      </c>
      <c r="W145" s="3" t="str">
        <f t="shared" si="19"/>
        <v/>
      </c>
      <c r="X145" s="3" t="str">
        <f>IF($A145="","",IF((AND($A145="ADD",OR(W145="",W145="In Use"))),"5",(_xlfn.XLOOKUP(W145,ud_asset_status[lookupValue],ud_asset_status[lookupKey],""))))</f>
        <v/>
      </c>
      <c r="Y145" s="7"/>
      <c r="AA145" s="3" t="str">
        <f>IF($A145="ADD",IF(NOT(ISBLANK(Z145)),_xlfn.XLOOKUP(Z145,ar_replace_reason[lookupValue],ar_replace_reason[lookupKey],"ERROR"),""), "")</f>
        <v/>
      </c>
      <c r="AB145" s="3" t="str">
        <f t="shared" si="20"/>
        <v/>
      </c>
      <c r="AC145" s="3" t="str">
        <f>IF($A145="","",IF((AND($A145="ADD",OR(AB145="",AB145="Queenstown-Lakes District Council"))),"70",(_xlfn.XLOOKUP(AB145,ud_organisation_owner[lookupValue],ud_organisation_owner[lookupKey],""))))</f>
        <v/>
      </c>
      <c r="AD145" s="3" t="str">
        <f t="shared" si="21"/>
        <v/>
      </c>
      <c r="AE145" s="3" t="str">
        <f>IF($A145="","",IF((AND($A145="ADD",OR(AD145="",AD145="Queenstown-Lakes District Council"))),"70",(_xlfn.XLOOKUP(AD145,ud_organisation_owner[lookupValue],ud_organisation_owner[lookupKey],""))))</f>
        <v/>
      </c>
      <c r="AF145" s="3" t="str">
        <f t="shared" si="22"/>
        <v/>
      </c>
      <c r="AG145" s="3" t="str">
        <f>IF($A145="","",IF((AND($A145="ADD",OR(AF145="",AF145="Local Authority"))),"17",(_xlfn.XLOOKUP(AF145,ud_sub_organisation[lookupValue],ud_sub_organisation[lookupKey],""))))</f>
        <v/>
      </c>
      <c r="AH145" s="3" t="str">
        <f t="shared" si="23"/>
        <v/>
      </c>
      <c r="AI145" s="3" t="str">
        <f>IF($A145="","",IF((AND($A145="ADD",OR(AH145="",AH145="Vested Assets"))),"12",(_xlfn.XLOOKUP(AH145,ud_work_category[lookupValue],ud_work_category[lookupKey],""))))</f>
        <v/>
      </c>
      <c r="AJ145" s="6"/>
      <c r="AK145" s="2" t="str">
        <f t="shared" si="24"/>
        <v/>
      </c>
      <c r="AL145" s="3" t="str">
        <f t="shared" si="25"/>
        <v/>
      </c>
      <c r="AM145" s="3" t="str">
        <f>IF($A145="","",IF((AND($A145="ADD",OR(AL145="",AL145="Excellent"))),"1",(_xlfn.XLOOKUP(AL145,condition[lookupValue],condition[lookupKey],""))))</f>
        <v/>
      </c>
      <c r="AN145" s="7" t="str">
        <f t="shared" si="26"/>
        <v/>
      </c>
      <c r="AO145" s="8"/>
    </row>
    <row r="146" spans="2:41" x14ac:dyDescent="0.25">
      <c r="B146" s="4"/>
      <c r="D146" s="3" t="str">
        <f>IF($A146="ADD",IF(NOT(ISBLANK(C146)),_xlfn.XLOOKUP(C146,roadnames[lookupValue],roadnames[lookupKey],"ERROR"),""), "")</f>
        <v/>
      </c>
      <c r="E146" s="5"/>
      <c r="F146" s="5"/>
      <c r="G146" s="4"/>
      <c r="I146" s="3" t="str">
        <f>IF($A146="ADD",IF(NOT(ISBLANK(H146)),_xlfn.XLOOKUP(H146,ud_side[lookupValue],ud_side[lookupKey],"ERROR"),""), "")</f>
        <v/>
      </c>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c r="U146" s="3" t="str">
        <f t="shared" si="18"/>
        <v/>
      </c>
      <c r="V146" s="3" t="str">
        <f>IF($A146="","",IF((AND($A146="ADD",OR(U146="",U146="Neither"))),"3",(_xlfn.XLOOKUP(U146,ud_replacement_status[lookupValue],ud_replacement_status[lookupKey],""))))</f>
        <v/>
      </c>
      <c r="W146" s="3" t="str">
        <f t="shared" si="19"/>
        <v/>
      </c>
      <c r="X146" s="3" t="str">
        <f>IF($A146="","",IF((AND($A146="ADD",OR(W146="",W146="In Use"))),"5",(_xlfn.XLOOKUP(W146,ud_asset_status[lookupValue],ud_asset_status[lookupKey],""))))</f>
        <v/>
      </c>
      <c r="Y146" s="7"/>
      <c r="AA146" s="3" t="str">
        <f>IF($A146="ADD",IF(NOT(ISBLANK(Z146)),_xlfn.XLOOKUP(Z146,ar_replace_reason[lookupValue],ar_replace_reason[lookupKey],"ERROR"),""), "")</f>
        <v/>
      </c>
      <c r="AB146" s="3" t="str">
        <f t="shared" si="20"/>
        <v/>
      </c>
      <c r="AC146" s="3" t="str">
        <f>IF($A146="","",IF((AND($A146="ADD",OR(AB146="",AB146="Queenstown-Lakes District Council"))),"70",(_xlfn.XLOOKUP(AB146,ud_organisation_owner[lookupValue],ud_organisation_owner[lookupKey],""))))</f>
        <v/>
      </c>
      <c r="AD146" s="3" t="str">
        <f t="shared" si="21"/>
        <v/>
      </c>
      <c r="AE146" s="3" t="str">
        <f>IF($A146="","",IF((AND($A146="ADD",OR(AD146="",AD146="Queenstown-Lakes District Council"))),"70",(_xlfn.XLOOKUP(AD146,ud_organisation_owner[lookupValue],ud_organisation_owner[lookupKey],""))))</f>
        <v/>
      </c>
      <c r="AF146" s="3" t="str">
        <f t="shared" si="22"/>
        <v/>
      </c>
      <c r="AG146" s="3" t="str">
        <f>IF($A146="","",IF((AND($A146="ADD",OR(AF146="",AF146="Local Authority"))),"17",(_xlfn.XLOOKUP(AF146,ud_sub_organisation[lookupValue],ud_sub_organisation[lookupKey],""))))</f>
        <v/>
      </c>
      <c r="AH146" s="3" t="str">
        <f t="shared" si="23"/>
        <v/>
      </c>
      <c r="AI146" s="3" t="str">
        <f>IF($A146="","",IF((AND($A146="ADD",OR(AH146="",AH146="Vested Assets"))),"12",(_xlfn.XLOOKUP(AH146,ud_work_category[lookupValue],ud_work_category[lookupKey],""))))</f>
        <v/>
      </c>
      <c r="AJ146" s="6"/>
      <c r="AK146" s="2" t="str">
        <f t="shared" si="24"/>
        <v/>
      </c>
      <c r="AL146" s="3" t="str">
        <f t="shared" si="25"/>
        <v/>
      </c>
      <c r="AM146" s="3" t="str">
        <f>IF($A146="","",IF((AND($A146="ADD",OR(AL146="",AL146="Excellent"))),"1",(_xlfn.XLOOKUP(AL146,condition[lookupValue],condition[lookupKey],""))))</f>
        <v/>
      </c>
      <c r="AN146" s="7" t="str">
        <f t="shared" si="26"/>
        <v/>
      </c>
      <c r="AO146" s="8"/>
    </row>
    <row r="147" spans="2:41" x14ac:dyDescent="0.25">
      <c r="B147" s="4"/>
      <c r="D147" s="3" t="str">
        <f>IF($A147="ADD",IF(NOT(ISBLANK(C147)),_xlfn.XLOOKUP(C147,roadnames[lookupValue],roadnames[lookupKey],"ERROR"),""), "")</f>
        <v/>
      </c>
      <c r="E147" s="5"/>
      <c r="F147" s="5"/>
      <c r="G147" s="4"/>
      <c r="I147" s="3" t="str">
        <f>IF($A147="ADD",IF(NOT(ISBLANK(H147)),_xlfn.XLOOKUP(H147,ud_side[lookupValue],ud_side[lookupKey],"ERROR"),""), "")</f>
        <v/>
      </c>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c r="U147" s="3" t="str">
        <f t="shared" si="18"/>
        <v/>
      </c>
      <c r="V147" s="3" t="str">
        <f>IF($A147="","",IF((AND($A147="ADD",OR(U147="",U147="Neither"))),"3",(_xlfn.XLOOKUP(U147,ud_replacement_status[lookupValue],ud_replacement_status[lookupKey],""))))</f>
        <v/>
      </c>
      <c r="W147" s="3" t="str">
        <f t="shared" si="19"/>
        <v/>
      </c>
      <c r="X147" s="3" t="str">
        <f>IF($A147="","",IF((AND($A147="ADD",OR(W147="",W147="In Use"))),"5",(_xlfn.XLOOKUP(W147,ud_asset_status[lookupValue],ud_asset_status[lookupKey],""))))</f>
        <v/>
      </c>
      <c r="Y147" s="7"/>
      <c r="AA147" s="3" t="str">
        <f>IF($A147="ADD",IF(NOT(ISBLANK(Z147)),_xlfn.XLOOKUP(Z147,ar_replace_reason[lookupValue],ar_replace_reason[lookupKey],"ERROR"),""), "")</f>
        <v/>
      </c>
      <c r="AB147" s="3" t="str">
        <f t="shared" si="20"/>
        <v/>
      </c>
      <c r="AC147" s="3" t="str">
        <f>IF($A147="","",IF((AND($A147="ADD",OR(AB147="",AB147="Queenstown-Lakes District Council"))),"70",(_xlfn.XLOOKUP(AB147,ud_organisation_owner[lookupValue],ud_organisation_owner[lookupKey],""))))</f>
        <v/>
      </c>
      <c r="AD147" s="3" t="str">
        <f t="shared" si="21"/>
        <v/>
      </c>
      <c r="AE147" s="3" t="str">
        <f>IF($A147="","",IF((AND($A147="ADD",OR(AD147="",AD147="Queenstown-Lakes District Council"))),"70",(_xlfn.XLOOKUP(AD147,ud_organisation_owner[lookupValue],ud_organisation_owner[lookupKey],""))))</f>
        <v/>
      </c>
      <c r="AF147" s="3" t="str">
        <f t="shared" si="22"/>
        <v/>
      </c>
      <c r="AG147" s="3" t="str">
        <f>IF($A147="","",IF((AND($A147="ADD",OR(AF147="",AF147="Local Authority"))),"17",(_xlfn.XLOOKUP(AF147,ud_sub_organisation[lookupValue],ud_sub_organisation[lookupKey],""))))</f>
        <v/>
      </c>
      <c r="AH147" s="3" t="str">
        <f t="shared" si="23"/>
        <v/>
      </c>
      <c r="AI147" s="3" t="str">
        <f>IF($A147="","",IF((AND($A147="ADD",OR(AH147="",AH147="Vested Assets"))),"12",(_xlfn.XLOOKUP(AH147,ud_work_category[lookupValue],ud_work_category[lookupKey],""))))</f>
        <v/>
      </c>
      <c r="AJ147" s="6"/>
      <c r="AK147" s="2" t="str">
        <f t="shared" si="24"/>
        <v/>
      </c>
      <c r="AL147" s="3" t="str">
        <f t="shared" si="25"/>
        <v/>
      </c>
      <c r="AM147" s="3" t="str">
        <f>IF($A147="","",IF((AND($A147="ADD",OR(AL147="",AL147="Excellent"))),"1",(_xlfn.XLOOKUP(AL147,condition[lookupValue],condition[lookupKey],""))))</f>
        <v/>
      </c>
      <c r="AN147" s="7" t="str">
        <f t="shared" si="26"/>
        <v/>
      </c>
      <c r="AO147" s="8"/>
    </row>
    <row r="148" spans="2:41" x14ac:dyDescent="0.25">
      <c r="B148" s="4"/>
      <c r="D148" s="3" t="str">
        <f>IF($A148="ADD",IF(NOT(ISBLANK(C148)),_xlfn.XLOOKUP(C148,roadnames[lookupValue],roadnames[lookupKey],"ERROR"),""), "")</f>
        <v/>
      </c>
      <c r="E148" s="5"/>
      <c r="F148" s="5"/>
      <c r="G148" s="4"/>
      <c r="I148" s="3" t="str">
        <f>IF($A148="ADD",IF(NOT(ISBLANK(H148)),_xlfn.XLOOKUP(H148,ud_side[lookupValue],ud_side[lookupKey],"ERROR"),""), "")</f>
        <v/>
      </c>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c r="U148" s="3" t="str">
        <f t="shared" si="18"/>
        <v/>
      </c>
      <c r="V148" s="3" t="str">
        <f>IF($A148="","",IF((AND($A148="ADD",OR(U148="",U148="Neither"))),"3",(_xlfn.XLOOKUP(U148,ud_replacement_status[lookupValue],ud_replacement_status[lookupKey],""))))</f>
        <v/>
      </c>
      <c r="W148" s="3" t="str">
        <f t="shared" si="19"/>
        <v/>
      </c>
      <c r="X148" s="3" t="str">
        <f>IF($A148="","",IF((AND($A148="ADD",OR(W148="",W148="In Use"))),"5",(_xlfn.XLOOKUP(W148,ud_asset_status[lookupValue],ud_asset_status[lookupKey],""))))</f>
        <v/>
      </c>
      <c r="Y148" s="7"/>
      <c r="AA148" s="3" t="str">
        <f>IF($A148="ADD",IF(NOT(ISBLANK(Z148)),_xlfn.XLOOKUP(Z148,ar_replace_reason[lookupValue],ar_replace_reason[lookupKey],"ERROR"),""), "")</f>
        <v/>
      </c>
      <c r="AB148" s="3" t="str">
        <f t="shared" si="20"/>
        <v/>
      </c>
      <c r="AC148" s="3" t="str">
        <f>IF($A148="","",IF((AND($A148="ADD",OR(AB148="",AB148="Queenstown-Lakes District Council"))),"70",(_xlfn.XLOOKUP(AB148,ud_organisation_owner[lookupValue],ud_organisation_owner[lookupKey],""))))</f>
        <v/>
      </c>
      <c r="AD148" s="3" t="str">
        <f t="shared" si="21"/>
        <v/>
      </c>
      <c r="AE148" s="3" t="str">
        <f>IF($A148="","",IF((AND($A148="ADD",OR(AD148="",AD148="Queenstown-Lakes District Council"))),"70",(_xlfn.XLOOKUP(AD148,ud_organisation_owner[lookupValue],ud_organisation_owner[lookupKey],""))))</f>
        <v/>
      </c>
      <c r="AF148" s="3" t="str">
        <f t="shared" si="22"/>
        <v/>
      </c>
      <c r="AG148" s="3" t="str">
        <f>IF($A148="","",IF((AND($A148="ADD",OR(AF148="",AF148="Local Authority"))),"17",(_xlfn.XLOOKUP(AF148,ud_sub_organisation[lookupValue],ud_sub_organisation[lookupKey],""))))</f>
        <v/>
      </c>
      <c r="AH148" s="3" t="str">
        <f t="shared" si="23"/>
        <v/>
      </c>
      <c r="AI148" s="3" t="str">
        <f>IF($A148="","",IF((AND($A148="ADD",OR(AH148="",AH148="Vested Assets"))),"12",(_xlfn.XLOOKUP(AH148,ud_work_category[lookupValue],ud_work_category[lookupKey],""))))</f>
        <v/>
      </c>
      <c r="AJ148" s="6"/>
      <c r="AK148" s="2" t="str">
        <f t="shared" si="24"/>
        <v/>
      </c>
      <c r="AL148" s="3" t="str">
        <f t="shared" si="25"/>
        <v/>
      </c>
      <c r="AM148" s="3" t="str">
        <f>IF($A148="","",IF((AND($A148="ADD",OR(AL148="",AL148="Excellent"))),"1",(_xlfn.XLOOKUP(AL148,condition[lookupValue],condition[lookupKey],""))))</f>
        <v/>
      </c>
      <c r="AN148" s="7" t="str">
        <f t="shared" si="26"/>
        <v/>
      </c>
      <c r="AO148" s="8"/>
    </row>
    <row r="149" spans="2:41" x14ac:dyDescent="0.25">
      <c r="B149" s="4"/>
      <c r="D149" s="3" t="str">
        <f>IF($A149="ADD",IF(NOT(ISBLANK(C149)),_xlfn.XLOOKUP(C149,roadnames[lookupValue],roadnames[lookupKey],"ERROR"),""), "")</f>
        <v/>
      </c>
      <c r="E149" s="5"/>
      <c r="F149" s="5"/>
      <c r="G149" s="4"/>
      <c r="I149" s="3" t="str">
        <f>IF($A149="ADD",IF(NOT(ISBLANK(H149)),_xlfn.XLOOKUP(H149,ud_side[lookupValue],ud_side[lookupKey],"ERROR"),""), "")</f>
        <v/>
      </c>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c r="U149" s="3" t="str">
        <f t="shared" si="18"/>
        <v/>
      </c>
      <c r="V149" s="3" t="str">
        <f>IF($A149="","",IF((AND($A149="ADD",OR(U149="",U149="Neither"))),"3",(_xlfn.XLOOKUP(U149,ud_replacement_status[lookupValue],ud_replacement_status[lookupKey],""))))</f>
        <v/>
      </c>
      <c r="W149" s="3" t="str">
        <f t="shared" si="19"/>
        <v/>
      </c>
      <c r="X149" s="3" t="str">
        <f>IF($A149="","",IF((AND($A149="ADD",OR(W149="",W149="In Use"))),"5",(_xlfn.XLOOKUP(W149,ud_asset_status[lookupValue],ud_asset_status[lookupKey],""))))</f>
        <v/>
      </c>
      <c r="Y149" s="7"/>
      <c r="AA149" s="3" t="str">
        <f>IF($A149="ADD",IF(NOT(ISBLANK(Z149)),_xlfn.XLOOKUP(Z149,ar_replace_reason[lookupValue],ar_replace_reason[lookupKey],"ERROR"),""), "")</f>
        <v/>
      </c>
      <c r="AB149" s="3" t="str">
        <f t="shared" si="20"/>
        <v/>
      </c>
      <c r="AC149" s="3" t="str">
        <f>IF($A149="","",IF((AND($A149="ADD",OR(AB149="",AB149="Queenstown-Lakes District Council"))),"70",(_xlfn.XLOOKUP(AB149,ud_organisation_owner[lookupValue],ud_organisation_owner[lookupKey],""))))</f>
        <v/>
      </c>
      <c r="AD149" s="3" t="str">
        <f t="shared" si="21"/>
        <v/>
      </c>
      <c r="AE149" s="3" t="str">
        <f>IF($A149="","",IF((AND($A149="ADD",OR(AD149="",AD149="Queenstown-Lakes District Council"))),"70",(_xlfn.XLOOKUP(AD149,ud_organisation_owner[lookupValue],ud_organisation_owner[lookupKey],""))))</f>
        <v/>
      </c>
      <c r="AF149" s="3" t="str">
        <f t="shared" si="22"/>
        <v/>
      </c>
      <c r="AG149" s="3" t="str">
        <f>IF($A149="","",IF((AND($A149="ADD",OR(AF149="",AF149="Local Authority"))),"17",(_xlfn.XLOOKUP(AF149,ud_sub_organisation[lookupValue],ud_sub_organisation[lookupKey],""))))</f>
        <v/>
      </c>
      <c r="AH149" s="3" t="str">
        <f t="shared" si="23"/>
        <v/>
      </c>
      <c r="AI149" s="3" t="str">
        <f>IF($A149="","",IF((AND($A149="ADD",OR(AH149="",AH149="Vested Assets"))),"12",(_xlfn.XLOOKUP(AH149,ud_work_category[lookupValue],ud_work_category[lookupKey],""))))</f>
        <v/>
      </c>
      <c r="AJ149" s="6"/>
      <c r="AK149" s="2" t="str">
        <f t="shared" si="24"/>
        <v/>
      </c>
      <c r="AL149" s="3" t="str">
        <f t="shared" si="25"/>
        <v/>
      </c>
      <c r="AM149" s="3" t="str">
        <f>IF($A149="","",IF((AND($A149="ADD",OR(AL149="",AL149="Excellent"))),"1",(_xlfn.XLOOKUP(AL149,condition[lookupValue],condition[lookupKey],""))))</f>
        <v/>
      </c>
      <c r="AN149" s="7" t="str">
        <f t="shared" si="26"/>
        <v/>
      </c>
      <c r="AO149" s="8"/>
    </row>
    <row r="150" spans="2:41" x14ac:dyDescent="0.25">
      <c r="B150" s="4"/>
      <c r="D150" s="3" t="str">
        <f>IF($A150="ADD",IF(NOT(ISBLANK(C150)),_xlfn.XLOOKUP(C150,roadnames[lookupValue],roadnames[lookupKey],"ERROR"),""), "")</f>
        <v/>
      </c>
      <c r="E150" s="5"/>
      <c r="F150" s="5"/>
      <c r="G150" s="4"/>
      <c r="I150" s="3" t="str">
        <f>IF($A150="ADD",IF(NOT(ISBLANK(H150)),_xlfn.XLOOKUP(H150,ud_side[lookupValue],ud_side[lookupKey],"ERROR"),""), "")</f>
        <v/>
      </c>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c r="U150" s="3" t="str">
        <f t="shared" si="18"/>
        <v/>
      </c>
      <c r="V150" s="3" t="str">
        <f>IF($A150="","",IF((AND($A150="ADD",OR(U150="",U150="Neither"))),"3",(_xlfn.XLOOKUP(U150,ud_replacement_status[lookupValue],ud_replacement_status[lookupKey],""))))</f>
        <v/>
      </c>
      <c r="W150" s="3" t="str">
        <f t="shared" si="19"/>
        <v/>
      </c>
      <c r="X150" s="3" t="str">
        <f>IF($A150="","",IF((AND($A150="ADD",OR(W150="",W150="In Use"))),"5",(_xlfn.XLOOKUP(W150,ud_asset_status[lookupValue],ud_asset_status[lookupKey],""))))</f>
        <v/>
      </c>
      <c r="Y150" s="7"/>
      <c r="AA150" s="3" t="str">
        <f>IF($A150="ADD",IF(NOT(ISBLANK(Z150)),_xlfn.XLOOKUP(Z150,ar_replace_reason[lookupValue],ar_replace_reason[lookupKey],"ERROR"),""), "")</f>
        <v/>
      </c>
      <c r="AB150" s="3" t="str">
        <f t="shared" si="20"/>
        <v/>
      </c>
      <c r="AC150" s="3" t="str">
        <f>IF($A150="","",IF((AND($A150="ADD",OR(AB150="",AB150="Queenstown-Lakes District Council"))),"70",(_xlfn.XLOOKUP(AB150,ud_organisation_owner[lookupValue],ud_organisation_owner[lookupKey],""))))</f>
        <v/>
      </c>
      <c r="AD150" s="3" t="str">
        <f t="shared" si="21"/>
        <v/>
      </c>
      <c r="AE150" s="3" t="str">
        <f>IF($A150="","",IF((AND($A150="ADD",OR(AD150="",AD150="Queenstown-Lakes District Council"))),"70",(_xlfn.XLOOKUP(AD150,ud_organisation_owner[lookupValue],ud_organisation_owner[lookupKey],""))))</f>
        <v/>
      </c>
      <c r="AF150" s="3" t="str">
        <f t="shared" si="22"/>
        <v/>
      </c>
      <c r="AG150" s="3" t="str">
        <f>IF($A150="","",IF((AND($A150="ADD",OR(AF150="",AF150="Local Authority"))),"17",(_xlfn.XLOOKUP(AF150,ud_sub_organisation[lookupValue],ud_sub_organisation[lookupKey],""))))</f>
        <v/>
      </c>
      <c r="AH150" s="3" t="str">
        <f t="shared" si="23"/>
        <v/>
      </c>
      <c r="AI150" s="3" t="str">
        <f>IF($A150="","",IF((AND($A150="ADD",OR(AH150="",AH150="Vested Assets"))),"12",(_xlfn.XLOOKUP(AH150,ud_work_category[lookupValue],ud_work_category[lookupKey],""))))</f>
        <v/>
      </c>
      <c r="AJ150" s="6"/>
      <c r="AK150" s="2" t="str">
        <f t="shared" si="24"/>
        <v/>
      </c>
      <c r="AL150" s="3" t="str">
        <f t="shared" si="25"/>
        <v/>
      </c>
      <c r="AM150" s="3" t="str">
        <f>IF($A150="","",IF((AND($A150="ADD",OR(AL150="",AL150="Excellent"))),"1",(_xlfn.XLOOKUP(AL150,condition[lookupValue],condition[lookupKey],""))))</f>
        <v/>
      </c>
      <c r="AN150" s="7" t="str">
        <f t="shared" si="26"/>
        <v/>
      </c>
      <c r="AO150" s="8"/>
    </row>
    <row r="151" spans="2:41" x14ac:dyDescent="0.25">
      <c r="B151" s="4"/>
      <c r="D151" s="3" t="str">
        <f>IF($A151="ADD",IF(NOT(ISBLANK(C151)),_xlfn.XLOOKUP(C151,roadnames[lookupValue],roadnames[lookupKey],"ERROR"),""), "")</f>
        <v/>
      </c>
      <c r="E151" s="5"/>
      <c r="F151" s="5"/>
      <c r="G151" s="4"/>
      <c r="I151" s="3" t="str">
        <f>IF($A151="ADD",IF(NOT(ISBLANK(H151)),_xlfn.XLOOKUP(H151,ud_side[lookupValue],ud_side[lookupKey],"ERROR"),""), "")</f>
        <v/>
      </c>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c r="U151" s="3" t="str">
        <f t="shared" si="18"/>
        <v/>
      </c>
      <c r="V151" s="3" t="str">
        <f>IF($A151="","",IF((AND($A151="ADD",OR(U151="",U151="Neither"))),"3",(_xlfn.XLOOKUP(U151,ud_replacement_status[lookupValue],ud_replacement_status[lookupKey],""))))</f>
        <v/>
      </c>
      <c r="W151" s="3" t="str">
        <f t="shared" si="19"/>
        <v/>
      </c>
      <c r="X151" s="3" t="str">
        <f>IF($A151="","",IF((AND($A151="ADD",OR(W151="",W151="In Use"))),"5",(_xlfn.XLOOKUP(W151,ud_asset_status[lookupValue],ud_asset_status[lookupKey],""))))</f>
        <v/>
      </c>
      <c r="Y151" s="7"/>
      <c r="AA151" s="3" t="str">
        <f>IF($A151="ADD",IF(NOT(ISBLANK(Z151)),_xlfn.XLOOKUP(Z151,ar_replace_reason[lookupValue],ar_replace_reason[lookupKey],"ERROR"),""), "")</f>
        <v/>
      </c>
      <c r="AB151" s="3" t="str">
        <f t="shared" si="20"/>
        <v/>
      </c>
      <c r="AC151" s="3" t="str">
        <f>IF($A151="","",IF((AND($A151="ADD",OR(AB151="",AB151="Queenstown-Lakes District Council"))),"70",(_xlfn.XLOOKUP(AB151,ud_organisation_owner[lookupValue],ud_organisation_owner[lookupKey],""))))</f>
        <v/>
      </c>
      <c r="AD151" s="3" t="str">
        <f t="shared" si="21"/>
        <v/>
      </c>
      <c r="AE151" s="3" t="str">
        <f>IF($A151="","",IF((AND($A151="ADD",OR(AD151="",AD151="Queenstown-Lakes District Council"))),"70",(_xlfn.XLOOKUP(AD151,ud_organisation_owner[lookupValue],ud_organisation_owner[lookupKey],""))))</f>
        <v/>
      </c>
      <c r="AF151" s="3" t="str">
        <f t="shared" si="22"/>
        <v/>
      </c>
      <c r="AG151" s="3" t="str">
        <f>IF($A151="","",IF((AND($A151="ADD",OR(AF151="",AF151="Local Authority"))),"17",(_xlfn.XLOOKUP(AF151,ud_sub_organisation[lookupValue],ud_sub_organisation[lookupKey],""))))</f>
        <v/>
      </c>
      <c r="AH151" s="3" t="str">
        <f t="shared" si="23"/>
        <v/>
      </c>
      <c r="AI151" s="3" t="str">
        <f>IF($A151="","",IF((AND($A151="ADD",OR(AH151="",AH151="Vested Assets"))),"12",(_xlfn.XLOOKUP(AH151,ud_work_category[lookupValue],ud_work_category[lookupKey],""))))</f>
        <v/>
      </c>
      <c r="AJ151" s="6"/>
      <c r="AK151" s="2" t="str">
        <f t="shared" si="24"/>
        <v/>
      </c>
      <c r="AL151" s="3" t="str">
        <f t="shared" si="25"/>
        <v/>
      </c>
      <c r="AM151" s="3" t="str">
        <f>IF($A151="","",IF((AND($A151="ADD",OR(AL151="",AL151="Excellent"))),"1",(_xlfn.XLOOKUP(AL151,condition[lookupValue],condition[lookupKey],""))))</f>
        <v/>
      </c>
      <c r="AN151" s="7" t="str">
        <f t="shared" si="26"/>
        <v/>
      </c>
      <c r="AO151" s="8"/>
    </row>
    <row r="152" spans="2:41" x14ac:dyDescent="0.25">
      <c r="B152" s="4"/>
      <c r="D152" s="3" t="str">
        <f>IF($A152="ADD",IF(NOT(ISBLANK(C152)),_xlfn.XLOOKUP(C152,roadnames[lookupValue],roadnames[lookupKey],"ERROR"),""), "")</f>
        <v/>
      </c>
      <c r="E152" s="5"/>
      <c r="F152" s="5"/>
      <c r="G152" s="4"/>
      <c r="I152" s="3" t="str">
        <f>IF($A152="ADD",IF(NOT(ISBLANK(H152)),_xlfn.XLOOKUP(H152,ud_side[lookupValue],ud_side[lookupKey],"ERROR"),""), "")</f>
        <v/>
      </c>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c r="U152" s="3" t="str">
        <f t="shared" si="18"/>
        <v/>
      </c>
      <c r="V152" s="3" t="str">
        <f>IF($A152="","",IF((AND($A152="ADD",OR(U152="",U152="Neither"))),"3",(_xlfn.XLOOKUP(U152,ud_replacement_status[lookupValue],ud_replacement_status[lookupKey],""))))</f>
        <v/>
      </c>
      <c r="W152" s="3" t="str">
        <f t="shared" si="19"/>
        <v/>
      </c>
      <c r="X152" s="3" t="str">
        <f>IF($A152="","",IF((AND($A152="ADD",OR(W152="",W152="In Use"))),"5",(_xlfn.XLOOKUP(W152,ud_asset_status[lookupValue],ud_asset_status[lookupKey],""))))</f>
        <v/>
      </c>
      <c r="Y152" s="7"/>
      <c r="AA152" s="3" t="str">
        <f>IF($A152="ADD",IF(NOT(ISBLANK(Z152)),_xlfn.XLOOKUP(Z152,ar_replace_reason[lookupValue],ar_replace_reason[lookupKey],"ERROR"),""), "")</f>
        <v/>
      </c>
      <c r="AB152" s="3" t="str">
        <f t="shared" si="20"/>
        <v/>
      </c>
      <c r="AC152" s="3" t="str">
        <f>IF($A152="","",IF((AND($A152="ADD",OR(AB152="",AB152="Queenstown-Lakes District Council"))),"70",(_xlfn.XLOOKUP(AB152,ud_organisation_owner[lookupValue],ud_organisation_owner[lookupKey],""))))</f>
        <v/>
      </c>
      <c r="AD152" s="3" t="str">
        <f t="shared" si="21"/>
        <v/>
      </c>
      <c r="AE152" s="3" t="str">
        <f>IF($A152="","",IF((AND($A152="ADD",OR(AD152="",AD152="Queenstown-Lakes District Council"))),"70",(_xlfn.XLOOKUP(AD152,ud_organisation_owner[lookupValue],ud_organisation_owner[lookupKey],""))))</f>
        <v/>
      </c>
      <c r="AF152" s="3" t="str">
        <f t="shared" si="22"/>
        <v/>
      </c>
      <c r="AG152" s="3" t="str">
        <f>IF($A152="","",IF((AND($A152="ADD",OR(AF152="",AF152="Local Authority"))),"17",(_xlfn.XLOOKUP(AF152,ud_sub_organisation[lookupValue],ud_sub_organisation[lookupKey],""))))</f>
        <v/>
      </c>
      <c r="AH152" s="3" t="str">
        <f t="shared" si="23"/>
        <v/>
      </c>
      <c r="AI152" s="3" t="str">
        <f>IF($A152="","",IF((AND($A152="ADD",OR(AH152="",AH152="Vested Assets"))),"12",(_xlfn.XLOOKUP(AH152,ud_work_category[lookupValue],ud_work_category[lookupKey],""))))</f>
        <v/>
      </c>
      <c r="AJ152" s="6"/>
      <c r="AK152" s="2" t="str">
        <f t="shared" si="24"/>
        <v/>
      </c>
      <c r="AL152" s="3" t="str">
        <f t="shared" si="25"/>
        <v/>
      </c>
      <c r="AM152" s="3" t="str">
        <f>IF($A152="","",IF((AND($A152="ADD",OR(AL152="",AL152="Excellent"))),"1",(_xlfn.XLOOKUP(AL152,condition[lookupValue],condition[lookupKey],""))))</f>
        <v/>
      </c>
      <c r="AN152" s="7" t="str">
        <f t="shared" si="26"/>
        <v/>
      </c>
      <c r="AO152" s="8"/>
    </row>
    <row r="153" spans="2:41" x14ac:dyDescent="0.25">
      <c r="B153" s="4"/>
      <c r="D153" s="3" t="str">
        <f>IF($A153="ADD",IF(NOT(ISBLANK(C153)),_xlfn.XLOOKUP(C153,roadnames[lookupValue],roadnames[lookupKey],"ERROR"),""), "")</f>
        <v/>
      </c>
      <c r="E153" s="5"/>
      <c r="F153" s="5"/>
      <c r="G153" s="4"/>
      <c r="I153" s="3" t="str">
        <f>IF($A153="ADD",IF(NOT(ISBLANK(H153)),_xlfn.XLOOKUP(H153,ud_side[lookupValue],ud_side[lookupKey],"ERROR"),""), "")</f>
        <v/>
      </c>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c r="U153" s="3" t="str">
        <f t="shared" si="18"/>
        <v/>
      </c>
      <c r="V153" s="3" t="str">
        <f>IF($A153="","",IF((AND($A153="ADD",OR(U153="",U153="Neither"))),"3",(_xlfn.XLOOKUP(U153,ud_replacement_status[lookupValue],ud_replacement_status[lookupKey],""))))</f>
        <v/>
      </c>
      <c r="W153" s="3" t="str">
        <f t="shared" si="19"/>
        <v/>
      </c>
      <c r="X153" s="3" t="str">
        <f>IF($A153="","",IF((AND($A153="ADD",OR(W153="",W153="In Use"))),"5",(_xlfn.XLOOKUP(W153,ud_asset_status[lookupValue],ud_asset_status[lookupKey],""))))</f>
        <v/>
      </c>
      <c r="Y153" s="7"/>
      <c r="AA153" s="3" t="str">
        <f>IF($A153="ADD",IF(NOT(ISBLANK(Z153)),_xlfn.XLOOKUP(Z153,ar_replace_reason[lookupValue],ar_replace_reason[lookupKey],"ERROR"),""), "")</f>
        <v/>
      </c>
      <c r="AB153" s="3" t="str">
        <f t="shared" si="20"/>
        <v/>
      </c>
      <c r="AC153" s="3" t="str">
        <f>IF($A153="","",IF((AND($A153="ADD",OR(AB153="",AB153="Queenstown-Lakes District Council"))),"70",(_xlfn.XLOOKUP(AB153,ud_organisation_owner[lookupValue],ud_organisation_owner[lookupKey],""))))</f>
        <v/>
      </c>
      <c r="AD153" s="3" t="str">
        <f t="shared" si="21"/>
        <v/>
      </c>
      <c r="AE153" s="3" t="str">
        <f>IF($A153="","",IF((AND($A153="ADD",OR(AD153="",AD153="Queenstown-Lakes District Council"))),"70",(_xlfn.XLOOKUP(AD153,ud_organisation_owner[lookupValue],ud_organisation_owner[lookupKey],""))))</f>
        <v/>
      </c>
      <c r="AF153" s="3" t="str">
        <f t="shared" si="22"/>
        <v/>
      </c>
      <c r="AG153" s="3" t="str">
        <f>IF($A153="","",IF((AND($A153="ADD",OR(AF153="",AF153="Local Authority"))),"17",(_xlfn.XLOOKUP(AF153,ud_sub_organisation[lookupValue],ud_sub_organisation[lookupKey],""))))</f>
        <v/>
      </c>
      <c r="AH153" s="3" t="str">
        <f t="shared" si="23"/>
        <v/>
      </c>
      <c r="AI153" s="3" t="str">
        <f>IF($A153="","",IF((AND($A153="ADD",OR(AH153="",AH153="Vested Assets"))),"12",(_xlfn.XLOOKUP(AH153,ud_work_category[lookupValue],ud_work_category[lookupKey],""))))</f>
        <v/>
      </c>
      <c r="AJ153" s="6"/>
      <c r="AK153" s="2" t="str">
        <f t="shared" si="24"/>
        <v/>
      </c>
      <c r="AL153" s="3" t="str">
        <f t="shared" si="25"/>
        <v/>
      </c>
      <c r="AM153" s="3" t="str">
        <f>IF($A153="","",IF((AND($A153="ADD",OR(AL153="",AL153="Excellent"))),"1",(_xlfn.XLOOKUP(AL153,condition[lookupValue],condition[lookupKey],""))))</f>
        <v/>
      </c>
      <c r="AN153" s="7" t="str">
        <f t="shared" si="26"/>
        <v/>
      </c>
      <c r="AO153" s="8"/>
    </row>
    <row r="154" spans="2:41" x14ac:dyDescent="0.25">
      <c r="B154" s="4"/>
      <c r="D154" s="3" t="str">
        <f>IF($A154="ADD",IF(NOT(ISBLANK(C154)),_xlfn.XLOOKUP(C154,roadnames[lookupValue],roadnames[lookupKey],"ERROR"),""), "")</f>
        <v/>
      </c>
      <c r="E154" s="5"/>
      <c r="F154" s="5"/>
      <c r="G154" s="4"/>
      <c r="I154" s="3" t="str">
        <f>IF($A154="ADD",IF(NOT(ISBLANK(H154)),_xlfn.XLOOKUP(H154,ud_side[lookupValue],ud_side[lookupKey],"ERROR"),""), "")</f>
        <v/>
      </c>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c r="U154" s="3" t="str">
        <f t="shared" si="18"/>
        <v/>
      </c>
      <c r="V154" s="3" t="str">
        <f>IF($A154="","",IF((AND($A154="ADD",OR(U154="",U154="Neither"))),"3",(_xlfn.XLOOKUP(U154,ud_replacement_status[lookupValue],ud_replacement_status[lookupKey],""))))</f>
        <v/>
      </c>
      <c r="W154" s="3" t="str">
        <f t="shared" si="19"/>
        <v/>
      </c>
      <c r="X154" s="3" t="str">
        <f>IF($A154="","",IF((AND($A154="ADD",OR(W154="",W154="In Use"))),"5",(_xlfn.XLOOKUP(W154,ud_asset_status[lookupValue],ud_asset_status[lookupKey],""))))</f>
        <v/>
      </c>
      <c r="Y154" s="7"/>
      <c r="AA154" s="3" t="str">
        <f>IF($A154="ADD",IF(NOT(ISBLANK(Z154)),_xlfn.XLOOKUP(Z154,ar_replace_reason[lookupValue],ar_replace_reason[lookupKey],"ERROR"),""), "")</f>
        <v/>
      </c>
      <c r="AB154" s="3" t="str">
        <f t="shared" si="20"/>
        <v/>
      </c>
      <c r="AC154" s="3" t="str">
        <f>IF($A154="","",IF((AND($A154="ADD",OR(AB154="",AB154="Queenstown-Lakes District Council"))),"70",(_xlfn.XLOOKUP(AB154,ud_organisation_owner[lookupValue],ud_organisation_owner[lookupKey],""))))</f>
        <v/>
      </c>
      <c r="AD154" s="3" t="str">
        <f t="shared" si="21"/>
        <v/>
      </c>
      <c r="AE154" s="3" t="str">
        <f>IF($A154="","",IF((AND($A154="ADD",OR(AD154="",AD154="Queenstown-Lakes District Council"))),"70",(_xlfn.XLOOKUP(AD154,ud_organisation_owner[lookupValue],ud_organisation_owner[lookupKey],""))))</f>
        <v/>
      </c>
      <c r="AF154" s="3" t="str">
        <f t="shared" si="22"/>
        <v/>
      </c>
      <c r="AG154" s="3" t="str">
        <f>IF($A154="","",IF((AND($A154="ADD",OR(AF154="",AF154="Local Authority"))),"17",(_xlfn.XLOOKUP(AF154,ud_sub_organisation[lookupValue],ud_sub_organisation[lookupKey],""))))</f>
        <v/>
      </c>
      <c r="AH154" s="3" t="str">
        <f t="shared" si="23"/>
        <v/>
      </c>
      <c r="AI154" s="3" t="str">
        <f>IF($A154="","",IF((AND($A154="ADD",OR(AH154="",AH154="Vested Assets"))),"12",(_xlfn.XLOOKUP(AH154,ud_work_category[lookupValue],ud_work_category[lookupKey],""))))</f>
        <v/>
      </c>
      <c r="AJ154" s="6"/>
      <c r="AK154" s="2" t="str">
        <f t="shared" si="24"/>
        <v/>
      </c>
      <c r="AL154" s="3" t="str">
        <f t="shared" si="25"/>
        <v/>
      </c>
      <c r="AM154" s="3" t="str">
        <f>IF($A154="","",IF((AND($A154="ADD",OR(AL154="",AL154="Excellent"))),"1",(_xlfn.XLOOKUP(AL154,condition[lookupValue],condition[lookupKey],""))))</f>
        <v/>
      </c>
      <c r="AN154" s="7" t="str">
        <f t="shared" si="26"/>
        <v/>
      </c>
      <c r="AO154" s="8"/>
    </row>
    <row r="155" spans="2:41" x14ac:dyDescent="0.25">
      <c r="B155" s="4"/>
      <c r="D155" s="3" t="str">
        <f>IF($A155="ADD",IF(NOT(ISBLANK(C155)),_xlfn.XLOOKUP(C155,roadnames[lookupValue],roadnames[lookupKey],"ERROR"),""), "")</f>
        <v/>
      </c>
      <c r="E155" s="5"/>
      <c r="F155" s="5"/>
      <c r="G155" s="4"/>
      <c r="I155" s="3" t="str">
        <f>IF($A155="ADD",IF(NOT(ISBLANK(H155)),_xlfn.XLOOKUP(H155,ud_side[lookupValue],ud_side[lookupKey],"ERROR"),""), "")</f>
        <v/>
      </c>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c r="U155" s="3" t="str">
        <f t="shared" si="18"/>
        <v/>
      </c>
      <c r="V155" s="3" t="str">
        <f>IF($A155="","",IF((AND($A155="ADD",OR(U155="",U155="Neither"))),"3",(_xlfn.XLOOKUP(U155,ud_replacement_status[lookupValue],ud_replacement_status[lookupKey],""))))</f>
        <v/>
      </c>
      <c r="W155" s="3" t="str">
        <f t="shared" si="19"/>
        <v/>
      </c>
      <c r="X155" s="3" t="str">
        <f>IF($A155="","",IF((AND($A155="ADD",OR(W155="",W155="In Use"))),"5",(_xlfn.XLOOKUP(W155,ud_asset_status[lookupValue],ud_asset_status[lookupKey],""))))</f>
        <v/>
      </c>
      <c r="Y155" s="7"/>
      <c r="AA155" s="3" t="str">
        <f>IF($A155="ADD",IF(NOT(ISBLANK(Z155)),_xlfn.XLOOKUP(Z155,ar_replace_reason[lookupValue],ar_replace_reason[lookupKey],"ERROR"),""), "")</f>
        <v/>
      </c>
      <c r="AB155" s="3" t="str">
        <f t="shared" si="20"/>
        <v/>
      </c>
      <c r="AC155" s="3" t="str">
        <f>IF($A155="","",IF((AND($A155="ADD",OR(AB155="",AB155="Queenstown-Lakes District Council"))),"70",(_xlfn.XLOOKUP(AB155,ud_organisation_owner[lookupValue],ud_organisation_owner[lookupKey],""))))</f>
        <v/>
      </c>
      <c r="AD155" s="3" t="str">
        <f t="shared" si="21"/>
        <v/>
      </c>
      <c r="AE155" s="3" t="str">
        <f>IF($A155="","",IF((AND($A155="ADD",OR(AD155="",AD155="Queenstown-Lakes District Council"))),"70",(_xlfn.XLOOKUP(AD155,ud_organisation_owner[lookupValue],ud_organisation_owner[lookupKey],""))))</f>
        <v/>
      </c>
      <c r="AF155" s="3" t="str">
        <f t="shared" si="22"/>
        <v/>
      </c>
      <c r="AG155" s="3" t="str">
        <f>IF($A155="","",IF((AND($A155="ADD",OR(AF155="",AF155="Local Authority"))),"17",(_xlfn.XLOOKUP(AF155,ud_sub_organisation[lookupValue],ud_sub_organisation[lookupKey],""))))</f>
        <v/>
      </c>
      <c r="AH155" s="3" t="str">
        <f t="shared" si="23"/>
        <v/>
      </c>
      <c r="AI155" s="3" t="str">
        <f>IF($A155="","",IF((AND($A155="ADD",OR(AH155="",AH155="Vested Assets"))),"12",(_xlfn.XLOOKUP(AH155,ud_work_category[lookupValue],ud_work_category[lookupKey],""))))</f>
        <v/>
      </c>
      <c r="AJ155" s="6"/>
      <c r="AK155" s="2" t="str">
        <f t="shared" si="24"/>
        <v/>
      </c>
      <c r="AL155" s="3" t="str">
        <f t="shared" si="25"/>
        <v/>
      </c>
      <c r="AM155" s="3" t="str">
        <f>IF($A155="","",IF((AND($A155="ADD",OR(AL155="",AL155="Excellent"))),"1",(_xlfn.XLOOKUP(AL155,condition[lookupValue],condition[lookupKey],""))))</f>
        <v/>
      </c>
      <c r="AN155" s="7" t="str">
        <f t="shared" si="26"/>
        <v/>
      </c>
      <c r="AO155" s="8"/>
    </row>
    <row r="156" spans="2:41" x14ac:dyDescent="0.25">
      <c r="B156" s="4"/>
      <c r="D156" s="3" t="str">
        <f>IF($A156="ADD",IF(NOT(ISBLANK(C156)),_xlfn.XLOOKUP(C156,roadnames[lookupValue],roadnames[lookupKey],"ERROR"),""), "")</f>
        <v/>
      </c>
      <c r="E156" s="5"/>
      <c r="F156" s="5"/>
      <c r="G156" s="4"/>
      <c r="I156" s="3" t="str">
        <f>IF($A156="ADD",IF(NOT(ISBLANK(H156)),_xlfn.XLOOKUP(H156,ud_side[lookupValue],ud_side[lookupKey],"ERROR"),""), "")</f>
        <v/>
      </c>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c r="U156" s="3" t="str">
        <f t="shared" si="18"/>
        <v/>
      </c>
      <c r="V156" s="3" t="str">
        <f>IF($A156="","",IF((AND($A156="ADD",OR(U156="",U156="Neither"))),"3",(_xlfn.XLOOKUP(U156,ud_replacement_status[lookupValue],ud_replacement_status[lookupKey],""))))</f>
        <v/>
      </c>
      <c r="W156" s="3" t="str">
        <f t="shared" si="19"/>
        <v/>
      </c>
      <c r="X156" s="3" t="str">
        <f>IF($A156="","",IF((AND($A156="ADD",OR(W156="",W156="In Use"))),"5",(_xlfn.XLOOKUP(W156,ud_asset_status[lookupValue],ud_asset_status[lookupKey],""))))</f>
        <v/>
      </c>
      <c r="Y156" s="7"/>
      <c r="AA156" s="3" t="str">
        <f>IF($A156="ADD",IF(NOT(ISBLANK(Z156)),_xlfn.XLOOKUP(Z156,ar_replace_reason[lookupValue],ar_replace_reason[lookupKey],"ERROR"),""), "")</f>
        <v/>
      </c>
      <c r="AB156" s="3" t="str">
        <f t="shared" si="20"/>
        <v/>
      </c>
      <c r="AC156" s="3" t="str">
        <f>IF($A156="","",IF((AND($A156="ADD",OR(AB156="",AB156="Queenstown-Lakes District Council"))),"70",(_xlfn.XLOOKUP(AB156,ud_organisation_owner[lookupValue],ud_organisation_owner[lookupKey],""))))</f>
        <v/>
      </c>
      <c r="AD156" s="3" t="str">
        <f t="shared" si="21"/>
        <v/>
      </c>
      <c r="AE156" s="3" t="str">
        <f>IF($A156="","",IF((AND($A156="ADD",OR(AD156="",AD156="Queenstown-Lakes District Council"))),"70",(_xlfn.XLOOKUP(AD156,ud_organisation_owner[lookupValue],ud_organisation_owner[lookupKey],""))))</f>
        <v/>
      </c>
      <c r="AF156" s="3" t="str">
        <f t="shared" si="22"/>
        <v/>
      </c>
      <c r="AG156" s="3" t="str">
        <f>IF($A156="","",IF((AND($A156="ADD",OR(AF156="",AF156="Local Authority"))),"17",(_xlfn.XLOOKUP(AF156,ud_sub_organisation[lookupValue],ud_sub_organisation[lookupKey],""))))</f>
        <v/>
      </c>
      <c r="AH156" s="3" t="str">
        <f t="shared" si="23"/>
        <v/>
      </c>
      <c r="AI156" s="3" t="str">
        <f>IF($A156="","",IF((AND($A156="ADD",OR(AH156="",AH156="Vested Assets"))),"12",(_xlfn.XLOOKUP(AH156,ud_work_category[lookupValue],ud_work_category[lookupKey],""))))</f>
        <v/>
      </c>
      <c r="AJ156" s="6"/>
      <c r="AK156" s="2" t="str">
        <f t="shared" si="24"/>
        <v/>
      </c>
      <c r="AL156" s="3" t="str">
        <f t="shared" si="25"/>
        <v/>
      </c>
      <c r="AM156" s="3" t="str">
        <f>IF($A156="","",IF((AND($A156="ADD",OR(AL156="",AL156="Excellent"))),"1",(_xlfn.XLOOKUP(AL156,condition[lookupValue],condition[lookupKey],""))))</f>
        <v/>
      </c>
      <c r="AN156" s="7" t="str">
        <f t="shared" si="26"/>
        <v/>
      </c>
      <c r="AO156" s="8"/>
    </row>
    <row r="157" spans="2:41" x14ac:dyDescent="0.25">
      <c r="B157" s="4"/>
      <c r="D157" s="3" t="str">
        <f>IF($A157="ADD",IF(NOT(ISBLANK(C157)),_xlfn.XLOOKUP(C157,roadnames[lookupValue],roadnames[lookupKey],"ERROR"),""), "")</f>
        <v/>
      </c>
      <c r="E157" s="5"/>
      <c r="F157" s="5"/>
      <c r="G157" s="4"/>
      <c r="I157" s="3" t="str">
        <f>IF($A157="ADD",IF(NOT(ISBLANK(H157)),_xlfn.XLOOKUP(H157,ud_side[lookupValue],ud_side[lookupKey],"ERROR"),""), "")</f>
        <v/>
      </c>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c r="U157" s="3" t="str">
        <f t="shared" si="18"/>
        <v/>
      </c>
      <c r="V157" s="3" t="str">
        <f>IF($A157="","",IF((AND($A157="ADD",OR(U157="",U157="Neither"))),"3",(_xlfn.XLOOKUP(U157,ud_replacement_status[lookupValue],ud_replacement_status[lookupKey],""))))</f>
        <v/>
      </c>
      <c r="W157" s="3" t="str">
        <f t="shared" si="19"/>
        <v/>
      </c>
      <c r="X157" s="3" t="str">
        <f>IF($A157="","",IF((AND($A157="ADD",OR(W157="",W157="In Use"))),"5",(_xlfn.XLOOKUP(W157,ud_asset_status[lookupValue],ud_asset_status[lookupKey],""))))</f>
        <v/>
      </c>
      <c r="Y157" s="7"/>
      <c r="AA157" s="3" t="str">
        <f>IF($A157="ADD",IF(NOT(ISBLANK(Z157)),_xlfn.XLOOKUP(Z157,ar_replace_reason[lookupValue],ar_replace_reason[lookupKey],"ERROR"),""), "")</f>
        <v/>
      </c>
      <c r="AB157" s="3" t="str">
        <f t="shared" si="20"/>
        <v/>
      </c>
      <c r="AC157" s="3" t="str">
        <f>IF($A157="","",IF((AND($A157="ADD",OR(AB157="",AB157="Queenstown-Lakes District Council"))),"70",(_xlfn.XLOOKUP(AB157,ud_organisation_owner[lookupValue],ud_organisation_owner[lookupKey],""))))</f>
        <v/>
      </c>
      <c r="AD157" s="3" t="str">
        <f t="shared" si="21"/>
        <v/>
      </c>
      <c r="AE157" s="3" t="str">
        <f>IF($A157="","",IF((AND($A157="ADD",OR(AD157="",AD157="Queenstown-Lakes District Council"))),"70",(_xlfn.XLOOKUP(AD157,ud_organisation_owner[lookupValue],ud_organisation_owner[lookupKey],""))))</f>
        <v/>
      </c>
      <c r="AF157" s="3" t="str">
        <f t="shared" si="22"/>
        <v/>
      </c>
      <c r="AG157" s="3" t="str">
        <f>IF($A157="","",IF((AND($A157="ADD",OR(AF157="",AF157="Local Authority"))),"17",(_xlfn.XLOOKUP(AF157,ud_sub_organisation[lookupValue],ud_sub_organisation[lookupKey],""))))</f>
        <v/>
      </c>
      <c r="AH157" s="3" t="str">
        <f t="shared" si="23"/>
        <v/>
      </c>
      <c r="AI157" s="3" t="str">
        <f>IF($A157="","",IF((AND($A157="ADD",OR(AH157="",AH157="Vested Assets"))),"12",(_xlfn.XLOOKUP(AH157,ud_work_category[lookupValue],ud_work_category[lookupKey],""))))</f>
        <v/>
      </c>
      <c r="AJ157" s="6"/>
      <c r="AK157" s="2" t="str">
        <f t="shared" si="24"/>
        <v/>
      </c>
      <c r="AL157" s="3" t="str">
        <f t="shared" si="25"/>
        <v/>
      </c>
      <c r="AM157" s="3" t="str">
        <f>IF($A157="","",IF((AND($A157="ADD",OR(AL157="",AL157="Excellent"))),"1",(_xlfn.XLOOKUP(AL157,condition[lookupValue],condition[lookupKey],""))))</f>
        <v/>
      </c>
      <c r="AN157" s="7" t="str">
        <f t="shared" si="26"/>
        <v/>
      </c>
      <c r="AO157" s="8"/>
    </row>
    <row r="158" spans="2:41" x14ac:dyDescent="0.25">
      <c r="B158" s="4"/>
      <c r="D158" s="3" t="str">
        <f>IF($A158="ADD",IF(NOT(ISBLANK(C158)),_xlfn.XLOOKUP(C158,roadnames[lookupValue],roadnames[lookupKey],"ERROR"),""), "")</f>
        <v/>
      </c>
      <c r="E158" s="5"/>
      <c r="F158" s="5"/>
      <c r="G158" s="4"/>
      <c r="I158" s="3" t="str">
        <f>IF($A158="ADD",IF(NOT(ISBLANK(H158)),_xlfn.XLOOKUP(H158,ud_side[lookupValue],ud_side[lookupKey],"ERROR"),""), "")</f>
        <v/>
      </c>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c r="U158" s="3" t="str">
        <f t="shared" si="18"/>
        <v/>
      </c>
      <c r="V158" s="3" t="str">
        <f>IF($A158="","",IF((AND($A158="ADD",OR(U158="",U158="Neither"))),"3",(_xlfn.XLOOKUP(U158,ud_replacement_status[lookupValue],ud_replacement_status[lookupKey],""))))</f>
        <v/>
      </c>
      <c r="W158" s="3" t="str">
        <f t="shared" si="19"/>
        <v/>
      </c>
      <c r="X158" s="3" t="str">
        <f>IF($A158="","",IF((AND($A158="ADD",OR(W158="",W158="In Use"))),"5",(_xlfn.XLOOKUP(W158,ud_asset_status[lookupValue],ud_asset_status[lookupKey],""))))</f>
        <v/>
      </c>
      <c r="Y158" s="7"/>
      <c r="AA158" s="3" t="str">
        <f>IF($A158="ADD",IF(NOT(ISBLANK(Z158)),_xlfn.XLOOKUP(Z158,ar_replace_reason[lookupValue],ar_replace_reason[lookupKey],"ERROR"),""), "")</f>
        <v/>
      </c>
      <c r="AB158" s="3" t="str">
        <f t="shared" si="20"/>
        <v/>
      </c>
      <c r="AC158" s="3" t="str">
        <f>IF($A158="","",IF((AND($A158="ADD",OR(AB158="",AB158="Queenstown-Lakes District Council"))),"70",(_xlfn.XLOOKUP(AB158,ud_organisation_owner[lookupValue],ud_organisation_owner[lookupKey],""))))</f>
        <v/>
      </c>
      <c r="AD158" s="3" t="str">
        <f t="shared" si="21"/>
        <v/>
      </c>
      <c r="AE158" s="3" t="str">
        <f>IF($A158="","",IF((AND($A158="ADD",OR(AD158="",AD158="Queenstown-Lakes District Council"))),"70",(_xlfn.XLOOKUP(AD158,ud_organisation_owner[lookupValue],ud_organisation_owner[lookupKey],""))))</f>
        <v/>
      </c>
      <c r="AF158" s="3" t="str">
        <f t="shared" si="22"/>
        <v/>
      </c>
      <c r="AG158" s="3" t="str">
        <f>IF($A158="","",IF((AND($A158="ADD",OR(AF158="",AF158="Local Authority"))),"17",(_xlfn.XLOOKUP(AF158,ud_sub_organisation[lookupValue],ud_sub_organisation[lookupKey],""))))</f>
        <v/>
      </c>
      <c r="AH158" s="3" t="str">
        <f t="shared" si="23"/>
        <v/>
      </c>
      <c r="AI158" s="3" t="str">
        <f>IF($A158="","",IF((AND($A158="ADD",OR(AH158="",AH158="Vested Assets"))),"12",(_xlfn.XLOOKUP(AH158,ud_work_category[lookupValue],ud_work_category[lookupKey],""))))</f>
        <v/>
      </c>
      <c r="AJ158" s="6"/>
      <c r="AK158" s="2" t="str">
        <f t="shared" si="24"/>
        <v/>
      </c>
      <c r="AL158" s="3" t="str">
        <f t="shared" si="25"/>
        <v/>
      </c>
      <c r="AM158" s="3" t="str">
        <f>IF($A158="","",IF((AND($A158="ADD",OR(AL158="",AL158="Excellent"))),"1",(_xlfn.XLOOKUP(AL158,condition[lookupValue],condition[lookupKey],""))))</f>
        <v/>
      </c>
      <c r="AN158" s="7" t="str">
        <f t="shared" si="26"/>
        <v/>
      </c>
      <c r="AO158" s="8"/>
    </row>
    <row r="159" spans="2:41" x14ac:dyDescent="0.25">
      <c r="B159" s="4"/>
      <c r="D159" s="3" t="str">
        <f>IF($A159="ADD",IF(NOT(ISBLANK(C159)),_xlfn.XLOOKUP(C159,roadnames[lookupValue],roadnames[lookupKey],"ERROR"),""), "")</f>
        <v/>
      </c>
      <c r="E159" s="5"/>
      <c r="F159" s="5"/>
      <c r="G159" s="4"/>
      <c r="I159" s="3" t="str">
        <f>IF($A159="ADD",IF(NOT(ISBLANK(H159)),_xlfn.XLOOKUP(H159,ud_side[lookupValue],ud_side[lookupKey],"ERROR"),""), "")</f>
        <v/>
      </c>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c r="U159" s="3" t="str">
        <f t="shared" si="18"/>
        <v/>
      </c>
      <c r="V159" s="3" t="str">
        <f>IF($A159="","",IF((AND($A159="ADD",OR(U159="",U159="Neither"))),"3",(_xlfn.XLOOKUP(U159,ud_replacement_status[lookupValue],ud_replacement_status[lookupKey],""))))</f>
        <v/>
      </c>
      <c r="W159" s="3" t="str">
        <f t="shared" si="19"/>
        <v/>
      </c>
      <c r="X159" s="3" t="str">
        <f>IF($A159="","",IF((AND($A159="ADD",OR(W159="",W159="In Use"))),"5",(_xlfn.XLOOKUP(W159,ud_asset_status[lookupValue],ud_asset_status[lookupKey],""))))</f>
        <v/>
      </c>
      <c r="Y159" s="7"/>
      <c r="AA159" s="3" t="str">
        <f>IF($A159="ADD",IF(NOT(ISBLANK(Z159)),_xlfn.XLOOKUP(Z159,ar_replace_reason[lookupValue],ar_replace_reason[lookupKey],"ERROR"),""), "")</f>
        <v/>
      </c>
      <c r="AB159" s="3" t="str">
        <f t="shared" si="20"/>
        <v/>
      </c>
      <c r="AC159" s="3" t="str">
        <f>IF($A159="","",IF((AND($A159="ADD",OR(AB159="",AB159="Queenstown-Lakes District Council"))),"70",(_xlfn.XLOOKUP(AB159,ud_organisation_owner[lookupValue],ud_organisation_owner[lookupKey],""))))</f>
        <v/>
      </c>
      <c r="AD159" s="3" t="str">
        <f t="shared" si="21"/>
        <v/>
      </c>
      <c r="AE159" s="3" t="str">
        <f>IF($A159="","",IF((AND($A159="ADD",OR(AD159="",AD159="Queenstown-Lakes District Council"))),"70",(_xlfn.XLOOKUP(AD159,ud_organisation_owner[lookupValue],ud_organisation_owner[lookupKey],""))))</f>
        <v/>
      </c>
      <c r="AF159" s="3" t="str">
        <f t="shared" si="22"/>
        <v/>
      </c>
      <c r="AG159" s="3" t="str">
        <f>IF($A159="","",IF((AND($A159="ADD",OR(AF159="",AF159="Local Authority"))),"17",(_xlfn.XLOOKUP(AF159,ud_sub_organisation[lookupValue],ud_sub_organisation[lookupKey],""))))</f>
        <v/>
      </c>
      <c r="AH159" s="3" t="str">
        <f t="shared" si="23"/>
        <v/>
      </c>
      <c r="AI159" s="3" t="str">
        <f>IF($A159="","",IF((AND($A159="ADD",OR(AH159="",AH159="Vested Assets"))),"12",(_xlfn.XLOOKUP(AH159,ud_work_category[lookupValue],ud_work_category[lookupKey],""))))</f>
        <v/>
      </c>
      <c r="AJ159" s="6"/>
      <c r="AK159" s="2" t="str">
        <f t="shared" si="24"/>
        <v/>
      </c>
      <c r="AL159" s="3" t="str">
        <f t="shared" si="25"/>
        <v/>
      </c>
      <c r="AM159" s="3" t="str">
        <f>IF($A159="","",IF((AND($A159="ADD",OR(AL159="",AL159="Excellent"))),"1",(_xlfn.XLOOKUP(AL159,condition[lookupValue],condition[lookupKey],""))))</f>
        <v/>
      </c>
      <c r="AN159" s="7" t="str">
        <f t="shared" si="26"/>
        <v/>
      </c>
      <c r="AO159" s="8"/>
    </row>
    <row r="160" spans="2:41" x14ac:dyDescent="0.25">
      <c r="B160" s="4"/>
      <c r="D160" s="3" t="str">
        <f>IF($A160="ADD",IF(NOT(ISBLANK(C160)),_xlfn.XLOOKUP(C160,roadnames[lookupValue],roadnames[lookupKey],"ERROR"),""), "")</f>
        <v/>
      </c>
      <c r="E160" s="5"/>
      <c r="F160" s="5"/>
      <c r="G160" s="4"/>
      <c r="I160" s="3" t="str">
        <f>IF($A160="ADD",IF(NOT(ISBLANK(H160)),_xlfn.XLOOKUP(H160,ud_side[lookupValue],ud_side[lookupKey],"ERROR"),""), "")</f>
        <v/>
      </c>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c r="U160" s="3" t="str">
        <f t="shared" si="18"/>
        <v/>
      </c>
      <c r="V160" s="3" t="str">
        <f>IF($A160="","",IF((AND($A160="ADD",OR(U160="",U160="Neither"))),"3",(_xlfn.XLOOKUP(U160,ud_replacement_status[lookupValue],ud_replacement_status[lookupKey],""))))</f>
        <v/>
      </c>
      <c r="W160" s="3" t="str">
        <f t="shared" si="19"/>
        <v/>
      </c>
      <c r="X160" s="3" t="str">
        <f>IF($A160="","",IF((AND($A160="ADD",OR(W160="",W160="In Use"))),"5",(_xlfn.XLOOKUP(W160,ud_asset_status[lookupValue],ud_asset_status[lookupKey],""))))</f>
        <v/>
      </c>
      <c r="Y160" s="7"/>
      <c r="AA160" s="3" t="str">
        <f>IF($A160="ADD",IF(NOT(ISBLANK(Z160)),_xlfn.XLOOKUP(Z160,ar_replace_reason[lookupValue],ar_replace_reason[lookupKey],"ERROR"),""), "")</f>
        <v/>
      </c>
      <c r="AB160" s="3" t="str">
        <f t="shared" si="20"/>
        <v/>
      </c>
      <c r="AC160" s="3" t="str">
        <f>IF($A160="","",IF((AND($A160="ADD",OR(AB160="",AB160="Queenstown-Lakes District Council"))),"70",(_xlfn.XLOOKUP(AB160,ud_organisation_owner[lookupValue],ud_organisation_owner[lookupKey],""))))</f>
        <v/>
      </c>
      <c r="AD160" s="3" t="str">
        <f t="shared" si="21"/>
        <v/>
      </c>
      <c r="AE160" s="3" t="str">
        <f>IF($A160="","",IF((AND($A160="ADD",OR(AD160="",AD160="Queenstown-Lakes District Council"))),"70",(_xlfn.XLOOKUP(AD160,ud_organisation_owner[lookupValue],ud_organisation_owner[lookupKey],""))))</f>
        <v/>
      </c>
      <c r="AF160" s="3" t="str">
        <f t="shared" si="22"/>
        <v/>
      </c>
      <c r="AG160" s="3" t="str">
        <f>IF($A160="","",IF((AND($A160="ADD",OR(AF160="",AF160="Local Authority"))),"17",(_xlfn.XLOOKUP(AF160,ud_sub_organisation[lookupValue],ud_sub_organisation[lookupKey],""))))</f>
        <v/>
      </c>
      <c r="AH160" s="3" t="str">
        <f t="shared" si="23"/>
        <v/>
      </c>
      <c r="AI160" s="3" t="str">
        <f>IF($A160="","",IF((AND($A160="ADD",OR(AH160="",AH160="Vested Assets"))),"12",(_xlfn.XLOOKUP(AH160,ud_work_category[lookupValue],ud_work_category[lookupKey],""))))</f>
        <v/>
      </c>
      <c r="AJ160" s="6"/>
      <c r="AK160" s="2" t="str">
        <f t="shared" si="24"/>
        <v/>
      </c>
      <c r="AL160" s="3" t="str">
        <f t="shared" si="25"/>
        <v/>
      </c>
      <c r="AM160" s="3" t="str">
        <f>IF($A160="","",IF((AND($A160="ADD",OR(AL160="",AL160="Excellent"))),"1",(_xlfn.XLOOKUP(AL160,condition[lookupValue],condition[lookupKey],""))))</f>
        <v/>
      </c>
      <c r="AN160" s="7" t="str">
        <f t="shared" si="26"/>
        <v/>
      </c>
      <c r="AO160" s="8"/>
    </row>
    <row r="161" spans="2:41" x14ac:dyDescent="0.25">
      <c r="B161" s="4"/>
      <c r="D161" s="3" t="str">
        <f>IF($A161="ADD",IF(NOT(ISBLANK(C161)),_xlfn.XLOOKUP(C161,roadnames[lookupValue],roadnames[lookupKey],"ERROR"),""), "")</f>
        <v/>
      </c>
      <c r="E161" s="5"/>
      <c r="F161" s="5"/>
      <c r="G161" s="4"/>
      <c r="I161" s="3" t="str">
        <f>IF($A161="ADD",IF(NOT(ISBLANK(H161)),_xlfn.XLOOKUP(H161,ud_side[lookupValue],ud_side[lookupKey],"ERROR"),""), "")</f>
        <v/>
      </c>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c r="U161" s="3" t="str">
        <f t="shared" si="18"/>
        <v/>
      </c>
      <c r="V161" s="3" t="str">
        <f>IF($A161="","",IF((AND($A161="ADD",OR(U161="",U161="Neither"))),"3",(_xlfn.XLOOKUP(U161,ud_replacement_status[lookupValue],ud_replacement_status[lookupKey],""))))</f>
        <v/>
      </c>
      <c r="W161" s="3" t="str">
        <f t="shared" si="19"/>
        <v/>
      </c>
      <c r="X161" s="3" t="str">
        <f>IF($A161="","",IF((AND($A161="ADD",OR(W161="",W161="In Use"))),"5",(_xlfn.XLOOKUP(W161,ud_asset_status[lookupValue],ud_asset_status[lookupKey],""))))</f>
        <v/>
      </c>
      <c r="Y161" s="7"/>
      <c r="AA161" s="3" t="str">
        <f>IF($A161="ADD",IF(NOT(ISBLANK(Z161)),_xlfn.XLOOKUP(Z161,ar_replace_reason[lookupValue],ar_replace_reason[lookupKey],"ERROR"),""), "")</f>
        <v/>
      </c>
      <c r="AB161" s="3" t="str">
        <f t="shared" si="20"/>
        <v/>
      </c>
      <c r="AC161" s="3" t="str">
        <f>IF($A161="","",IF((AND($A161="ADD",OR(AB161="",AB161="Queenstown-Lakes District Council"))),"70",(_xlfn.XLOOKUP(AB161,ud_organisation_owner[lookupValue],ud_organisation_owner[lookupKey],""))))</f>
        <v/>
      </c>
      <c r="AD161" s="3" t="str">
        <f t="shared" si="21"/>
        <v/>
      </c>
      <c r="AE161" s="3" t="str">
        <f>IF($A161="","",IF((AND($A161="ADD",OR(AD161="",AD161="Queenstown-Lakes District Council"))),"70",(_xlfn.XLOOKUP(AD161,ud_organisation_owner[lookupValue],ud_organisation_owner[lookupKey],""))))</f>
        <v/>
      </c>
      <c r="AF161" s="3" t="str">
        <f t="shared" si="22"/>
        <v/>
      </c>
      <c r="AG161" s="3" t="str">
        <f>IF($A161="","",IF((AND($A161="ADD",OR(AF161="",AF161="Local Authority"))),"17",(_xlfn.XLOOKUP(AF161,ud_sub_organisation[lookupValue],ud_sub_organisation[lookupKey],""))))</f>
        <v/>
      </c>
      <c r="AH161" s="3" t="str">
        <f t="shared" si="23"/>
        <v/>
      </c>
      <c r="AI161" s="3" t="str">
        <f>IF($A161="","",IF((AND($A161="ADD",OR(AH161="",AH161="Vested Assets"))),"12",(_xlfn.XLOOKUP(AH161,ud_work_category[lookupValue],ud_work_category[lookupKey],""))))</f>
        <v/>
      </c>
      <c r="AJ161" s="6"/>
      <c r="AK161" s="2" t="str">
        <f t="shared" si="24"/>
        <v/>
      </c>
      <c r="AL161" s="3" t="str">
        <f t="shared" si="25"/>
        <v/>
      </c>
      <c r="AM161" s="3" t="str">
        <f>IF($A161="","",IF((AND($A161="ADD",OR(AL161="",AL161="Excellent"))),"1",(_xlfn.XLOOKUP(AL161,condition[lookupValue],condition[lookupKey],""))))</f>
        <v/>
      </c>
      <c r="AN161" s="7" t="str">
        <f t="shared" si="26"/>
        <v/>
      </c>
      <c r="AO161" s="8"/>
    </row>
    <row r="162" spans="2:41" x14ac:dyDescent="0.25">
      <c r="B162" s="4"/>
      <c r="D162" s="3" t="str">
        <f>IF($A162="ADD",IF(NOT(ISBLANK(C162)),_xlfn.XLOOKUP(C162,roadnames[lookupValue],roadnames[lookupKey],"ERROR"),""), "")</f>
        <v/>
      </c>
      <c r="E162" s="5"/>
      <c r="F162" s="5"/>
      <c r="G162" s="4"/>
      <c r="I162" s="3" t="str">
        <f>IF($A162="ADD",IF(NOT(ISBLANK(H162)),_xlfn.XLOOKUP(H162,ud_side[lookupValue],ud_side[lookupKey],"ERROR"),""), "")</f>
        <v/>
      </c>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c r="U162" s="3" t="str">
        <f t="shared" si="18"/>
        <v/>
      </c>
      <c r="V162" s="3" t="str">
        <f>IF($A162="","",IF((AND($A162="ADD",OR(U162="",U162="Neither"))),"3",(_xlfn.XLOOKUP(U162,ud_replacement_status[lookupValue],ud_replacement_status[lookupKey],""))))</f>
        <v/>
      </c>
      <c r="W162" s="3" t="str">
        <f t="shared" si="19"/>
        <v/>
      </c>
      <c r="X162" s="3" t="str">
        <f>IF($A162="","",IF((AND($A162="ADD",OR(W162="",W162="In Use"))),"5",(_xlfn.XLOOKUP(W162,ud_asset_status[lookupValue],ud_asset_status[lookupKey],""))))</f>
        <v/>
      </c>
      <c r="Y162" s="7"/>
      <c r="AA162" s="3" t="str">
        <f>IF($A162="ADD",IF(NOT(ISBLANK(Z162)),_xlfn.XLOOKUP(Z162,ar_replace_reason[lookupValue],ar_replace_reason[lookupKey],"ERROR"),""), "")</f>
        <v/>
      </c>
      <c r="AB162" s="3" t="str">
        <f t="shared" si="20"/>
        <v/>
      </c>
      <c r="AC162" s="3" t="str">
        <f>IF($A162="","",IF((AND($A162="ADD",OR(AB162="",AB162="Queenstown-Lakes District Council"))),"70",(_xlfn.XLOOKUP(AB162,ud_organisation_owner[lookupValue],ud_organisation_owner[lookupKey],""))))</f>
        <v/>
      </c>
      <c r="AD162" s="3" t="str">
        <f t="shared" si="21"/>
        <v/>
      </c>
      <c r="AE162" s="3" t="str">
        <f>IF($A162="","",IF((AND($A162="ADD",OR(AD162="",AD162="Queenstown-Lakes District Council"))),"70",(_xlfn.XLOOKUP(AD162,ud_organisation_owner[lookupValue],ud_organisation_owner[lookupKey],""))))</f>
        <v/>
      </c>
      <c r="AF162" s="3" t="str">
        <f t="shared" si="22"/>
        <v/>
      </c>
      <c r="AG162" s="3" t="str">
        <f>IF($A162="","",IF((AND($A162="ADD",OR(AF162="",AF162="Local Authority"))),"17",(_xlfn.XLOOKUP(AF162,ud_sub_organisation[lookupValue],ud_sub_organisation[lookupKey],""))))</f>
        <v/>
      </c>
      <c r="AH162" s="3" t="str">
        <f t="shared" si="23"/>
        <v/>
      </c>
      <c r="AI162" s="3" t="str">
        <f>IF($A162="","",IF((AND($A162="ADD",OR(AH162="",AH162="Vested Assets"))),"12",(_xlfn.XLOOKUP(AH162,ud_work_category[lookupValue],ud_work_category[lookupKey],""))))</f>
        <v/>
      </c>
      <c r="AJ162" s="6"/>
      <c r="AK162" s="2" t="str">
        <f t="shared" si="24"/>
        <v/>
      </c>
      <c r="AL162" s="3" t="str">
        <f t="shared" si="25"/>
        <v/>
      </c>
      <c r="AM162" s="3" t="str">
        <f>IF($A162="","",IF((AND($A162="ADD",OR(AL162="",AL162="Excellent"))),"1",(_xlfn.XLOOKUP(AL162,condition[lookupValue],condition[lookupKey],""))))</f>
        <v/>
      </c>
      <c r="AN162" s="7" t="str">
        <f t="shared" si="26"/>
        <v/>
      </c>
      <c r="AO162" s="8"/>
    </row>
    <row r="163" spans="2:41" x14ac:dyDescent="0.25">
      <c r="B163" s="4"/>
      <c r="D163" s="3" t="str">
        <f>IF($A163="ADD",IF(NOT(ISBLANK(C163)),_xlfn.XLOOKUP(C163,roadnames[lookupValue],roadnames[lookupKey],"ERROR"),""), "")</f>
        <v/>
      </c>
      <c r="E163" s="5"/>
      <c r="F163" s="5"/>
      <c r="G163" s="4"/>
      <c r="I163" s="3" t="str">
        <f>IF($A163="ADD",IF(NOT(ISBLANK(H163)),_xlfn.XLOOKUP(H163,ud_side[lookupValue],ud_side[lookupKey],"ERROR"),""), "")</f>
        <v/>
      </c>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c r="U163" s="3" t="str">
        <f t="shared" si="18"/>
        <v/>
      </c>
      <c r="V163" s="3" t="str">
        <f>IF($A163="","",IF((AND($A163="ADD",OR(U163="",U163="Neither"))),"3",(_xlfn.XLOOKUP(U163,ud_replacement_status[lookupValue],ud_replacement_status[lookupKey],""))))</f>
        <v/>
      </c>
      <c r="W163" s="3" t="str">
        <f t="shared" si="19"/>
        <v/>
      </c>
      <c r="X163" s="3" t="str">
        <f>IF($A163="","",IF((AND($A163="ADD",OR(W163="",W163="In Use"))),"5",(_xlfn.XLOOKUP(W163,ud_asset_status[lookupValue],ud_asset_status[lookupKey],""))))</f>
        <v/>
      </c>
      <c r="Y163" s="7"/>
      <c r="AA163" s="3" t="str">
        <f>IF($A163="ADD",IF(NOT(ISBLANK(Z163)),_xlfn.XLOOKUP(Z163,ar_replace_reason[lookupValue],ar_replace_reason[lookupKey],"ERROR"),""), "")</f>
        <v/>
      </c>
      <c r="AB163" s="3" t="str">
        <f t="shared" si="20"/>
        <v/>
      </c>
      <c r="AC163" s="3" t="str">
        <f>IF($A163="","",IF((AND($A163="ADD",OR(AB163="",AB163="Queenstown-Lakes District Council"))),"70",(_xlfn.XLOOKUP(AB163,ud_organisation_owner[lookupValue],ud_organisation_owner[lookupKey],""))))</f>
        <v/>
      </c>
      <c r="AD163" s="3" t="str">
        <f t="shared" si="21"/>
        <v/>
      </c>
      <c r="AE163" s="3" t="str">
        <f>IF($A163="","",IF((AND($A163="ADD",OR(AD163="",AD163="Queenstown-Lakes District Council"))),"70",(_xlfn.XLOOKUP(AD163,ud_organisation_owner[lookupValue],ud_organisation_owner[lookupKey],""))))</f>
        <v/>
      </c>
      <c r="AF163" s="3" t="str">
        <f t="shared" si="22"/>
        <v/>
      </c>
      <c r="AG163" s="3" t="str">
        <f>IF($A163="","",IF((AND($A163="ADD",OR(AF163="",AF163="Local Authority"))),"17",(_xlfn.XLOOKUP(AF163,ud_sub_organisation[lookupValue],ud_sub_organisation[lookupKey],""))))</f>
        <v/>
      </c>
      <c r="AH163" s="3" t="str">
        <f t="shared" si="23"/>
        <v/>
      </c>
      <c r="AI163" s="3" t="str">
        <f>IF($A163="","",IF((AND($A163="ADD",OR(AH163="",AH163="Vested Assets"))),"12",(_xlfn.XLOOKUP(AH163,ud_work_category[lookupValue],ud_work_category[lookupKey],""))))</f>
        <v/>
      </c>
      <c r="AJ163" s="6"/>
      <c r="AK163" s="2" t="str">
        <f t="shared" si="24"/>
        <v/>
      </c>
      <c r="AL163" s="3" t="str">
        <f t="shared" si="25"/>
        <v/>
      </c>
      <c r="AM163" s="3" t="str">
        <f>IF($A163="","",IF((AND($A163="ADD",OR(AL163="",AL163="Excellent"))),"1",(_xlfn.XLOOKUP(AL163,condition[lookupValue],condition[lookupKey],""))))</f>
        <v/>
      </c>
      <c r="AN163" s="7" t="str">
        <f t="shared" si="26"/>
        <v/>
      </c>
      <c r="AO163" s="8"/>
    </row>
    <row r="164" spans="2:41" x14ac:dyDescent="0.25">
      <c r="B164" s="4"/>
      <c r="D164" s="3" t="str">
        <f>IF($A164="ADD",IF(NOT(ISBLANK(C164)),_xlfn.XLOOKUP(C164,roadnames[lookupValue],roadnames[lookupKey],"ERROR"),""), "")</f>
        <v/>
      </c>
      <c r="E164" s="5"/>
      <c r="F164" s="5"/>
      <c r="G164" s="4"/>
      <c r="I164" s="3" t="str">
        <f>IF($A164="ADD",IF(NOT(ISBLANK(H164)),_xlfn.XLOOKUP(H164,ud_side[lookupValue],ud_side[lookupKey],"ERROR"),""), "")</f>
        <v/>
      </c>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c r="U164" s="3" t="str">
        <f t="shared" si="18"/>
        <v/>
      </c>
      <c r="V164" s="3" t="str">
        <f>IF($A164="","",IF((AND($A164="ADD",OR(U164="",U164="Neither"))),"3",(_xlfn.XLOOKUP(U164,ud_replacement_status[lookupValue],ud_replacement_status[lookupKey],""))))</f>
        <v/>
      </c>
      <c r="W164" s="3" t="str">
        <f t="shared" si="19"/>
        <v/>
      </c>
      <c r="X164" s="3" t="str">
        <f>IF($A164="","",IF((AND($A164="ADD",OR(W164="",W164="In Use"))),"5",(_xlfn.XLOOKUP(W164,ud_asset_status[lookupValue],ud_asset_status[lookupKey],""))))</f>
        <v/>
      </c>
      <c r="Y164" s="7"/>
      <c r="AA164" s="3" t="str">
        <f>IF($A164="ADD",IF(NOT(ISBLANK(Z164)),_xlfn.XLOOKUP(Z164,ar_replace_reason[lookupValue],ar_replace_reason[lookupKey],"ERROR"),""), "")</f>
        <v/>
      </c>
      <c r="AB164" s="3" t="str">
        <f t="shared" si="20"/>
        <v/>
      </c>
      <c r="AC164" s="3" t="str">
        <f>IF($A164="","",IF((AND($A164="ADD",OR(AB164="",AB164="Queenstown-Lakes District Council"))),"70",(_xlfn.XLOOKUP(AB164,ud_organisation_owner[lookupValue],ud_organisation_owner[lookupKey],""))))</f>
        <v/>
      </c>
      <c r="AD164" s="3" t="str">
        <f t="shared" si="21"/>
        <v/>
      </c>
      <c r="AE164" s="3" t="str">
        <f>IF($A164="","",IF((AND($A164="ADD",OR(AD164="",AD164="Queenstown-Lakes District Council"))),"70",(_xlfn.XLOOKUP(AD164,ud_organisation_owner[lookupValue],ud_organisation_owner[lookupKey],""))))</f>
        <v/>
      </c>
      <c r="AF164" s="3" t="str">
        <f t="shared" si="22"/>
        <v/>
      </c>
      <c r="AG164" s="3" t="str">
        <f>IF($A164="","",IF((AND($A164="ADD",OR(AF164="",AF164="Local Authority"))),"17",(_xlfn.XLOOKUP(AF164,ud_sub_organisation[lookupValue],ud_sub_organisation[lookupKey],""))))</f>
        <v/>
      </c>
      <c r="AH164" s="3" t="str">
        <f t="shared" si="23"/>
        <v/>
      </c>
      <c r="AI164" s="3" t="str">
        <f>IF($A164="","",IF((AND($A164="ADD",OR(AH164="",AH164="Vested Assets"))),"12",(_xlfn.XLOOKUP(AH164,ud_work_category[lookupValue],ud_work_category[lookupKey],""))))</f>
        <v/>
      </c>
      <c r="AJ164" s="6"/>
      <c r="AK164" s="2" t="str">
        <f t="shared" si="24"/>
        <v/>
      </c>
      <c r="AL164" s="3" t="str">
        <f t="shared" si="25"/>
        <v/>
      </c>
      <c r="AM164" s="3" t="str">
        <f>IF($A164="","",IF((AND($A164="ADD",OR(AL164="",AL164="Excellent"))),"1",(_xlfn.XLOOKUP(AL164,condition[lookupValue],condition[lookupKey],""))))</f>
        <v/>
      </c>
      <c r="AN164" s="7" t="str">
        <f t="shared" si="26"/>
        <v/>
      </c>
      <c r="AO164" s="8"/>
    </row>
    <row r="165" spans="2:41" x14ac:dyDescent="0.25">
      <c r="B165" s="4"/>
      <c r="D165" s="3" t="str">
        <f>IF($A165="ADD",IF(NOT(ISBLANK(C165)),_xlfn.XLOOKUP(C165,roadnames[lookupValue],roadnames[lookupKey],"ERROR"),""), "")</f>
        <v/>
      </c>
      <c r="E165" s="5"/>
      <c r="F165" s="5"/>
      <c r="G165" s="4"/>
      <c r="I165" s="3" t="str">
        <f>IF($A165="ADD",IF(NOT(ISBLANK(H165)),_xlfn.XLOOKUP(H165,ud_side[lookupValue],ud_side[lookupKey],"ERROR"),""), "")</f>
        <v/>
      </c>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c r="U165" s="3" t="str">
        <f t="shared" si="18"/>
        <v/>
      </c>
      <c r="V165" s="3" t="str">
        <f>IF($A165="","",IF((AND($A165="ADD",OR(U165="",U165="Neither"))),"3",(_xlfn.XLOOKUP(U165,ud_replacement_status[lookupValue],ud_replacement_status[lookupKey],""))))</f>
        <v/>
      </c>
      <c r="W165" s="3" t="str">
        <f t="shared" si="19"/>
        <v/>
      </c>
      <c r="X165" s="3" t="str">
        <f>IF($A165="","",IF((AND($A165="ADD",OR(W165="",W165="In Use"))),"5",(_xlfn.XLOOKUP(W165,ud_asset_status[lookupValue],ud_asset_status[lookupKey],""))))</f>
        <v/>
      </c>
      <c r="Y165" s="7"/>
      <c r="AA165" s="3" t="str">
        <f>IF($A165="ADD",IF(NOT(ISBLANK(Z165)),_xlfn.XLOOKUP(Z165,ar_replace_reason[lookupValue],ar_replace_reason[lookupKey],"ERROR"),""), "")</f>
        <v/>
      </c>
      <c r="AB165" s="3" t="str">
        <f t="shared" si="20"/>
        <v/>
      </c>
      <c r="AC165" s="3" t="str">
        <f>IF($A165="","",IF((AND($A165="ADD",OR(AB165="",AB165="Queenstown-Lakes District Council"))),"70",(_xlfn.XLOOKUP(AB165,ud_organisation_owner[lookupValue],ud_organisation_owner[lookupKey],""))))</f>
        <v/>
      </c>
      <c r="AD165" s="3" t="str">
        <f t="shared" si="21"/>
        <v/>
      </c>
      <c r="AE165" s="3" t="str">
        <f>IF($A165="","",IF((AND($A165="ADD",OR(AD165="",AD165="Queenstown-Lakes District Council"))),"70",(_xlfn.XLOOKUP(AD165,ud_organisation_owner[lookupValue],ud_organisation_owner[lookupKey],""))))</f>
        <v/>
      </c>
      <c r="AF165" s="3" t="str">
        <f t="shared" si="22"/>
        <v/>
      </c>
      <c r="AG165" s="3" t="str">
        <f>IF($A165="","",IF((AND($A165="ADD",OR(AF165="",AF165="Local Authority"))),"17",(_xlfn.XLOOKUP(AF165,ud_sub_organisation[lookupValue],ud_sub_organisation[lookupKey],""))))</f>
        <v/>
      </c>
      <c r="AH165" s="3" t="str">
        <f t="shared" si="23"/>
        <v/>
      </c>
      <c r="AI165" s="3" t="str">
        <f>IF($A165="","",IF((AND($A165="ADD",OR(AH165="",AH165="Vested Assets"))),"12",(_xlfn.XLOOKUP(AH165,ud_work_category[lookupValue],ud_work_category[lookupKey],""))))</f>
        <v/>
      </c>
      <c r="AJ165" s="6"/>
      <c r="AK165" s="2" t="str">
        <f t="shared" si="24"/>
        <v/>
      </c>
      <c r="AL165" s="3" t="str">
        <f t="shared" si="25"/>
        <v/>
      </c>
      <c r="AM165" s="3" t="str">
        <f>IF($A165="","",IF((AND($A165="ADD",OR(AL165="",AL165="Excellent"))),"1",(_xlfn.XLOOKUP(AL165,condition[lookupValue],condition[lookupKey],""))))</f>
        <v/>
      </c>
      <c r="AN165" s="7" t="str">
        <f t="shared" si="26"/>
        <v/>
      </c>
      <c r="AO165" s="8"/>
    </row>
    <row r="166" spans="2:41" x14ac:dyDescent="0.25">
      <c r="B166" s="4"/>
      <c r="D166" s="3" t="str">
        <f>IF($A166="ADD",IF(NOT(ISBLANK(C166)),_xlfn.XLOOKUP(C166,roadnames[lookupValue],roadnames[lookupKey],"ERROR"),""), "")</f>
        <v/>
      </c>
      <c r="E166" s="5"/>
      <c r="F166" s="5"/>
      <c r="G166" s="4"/>
      <c r="I166" s="3" t="str">
        <f>IF($A166="ADD",IF(NOT(ISBLANK(H166)),_xlfn.XLOOKUP(H166,ud_side[lookupValue],ud_side[lookupKey],"ERROR"),""), "")</f>
        <v/>
      </c>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c r="U166" s="3" t="str">
        <f t="shared" si="18"/>
        <v/>
      </c>
      <c r="V166" s="3" t="str">
        <f>IF($A166="","",IF((AND($A166="ADD",OR(U166="",U166="Neither"))),"3",(_xlfn.XLOOKUP(U166,ud_replacement_status[lookupValue],ud_replacement_status[lookupKey],""))))</f>
        <v/>
      </c>
      <c r="W166" s="3" t="str">
        <f t="shared" si="19"/>
        <v/>
      </c>
      <c r="X166" s="3" t="str">
        <f>IF($A166="","",IF((AND($A166="ADD",OR(W166="",W166="In Use"))),"5",(_xlfn.XLOOKUP(W166,ud_asset_status[lookupValue],ud_asset_status[lookupKey],""))))</f>
        <v/>
      </c>
      <c r="Y166" s="7"/>
      <c r="AA166" s="3" t="str">
        <f>IF($A166="ADD",IF(NOT(ISBLANK(Z166)),_xlfn.XLOOKUP(Z166,ar_replace_reason[lookupValue],ar_replace_reason[lookupKey],"ERROR"),""), "")</f>
        <v/>
      </c>
      <c r="AB166" s="3" t="str">
        <f t="shared" si="20"/>
        <v/>
      </c>
      <c r="AC166" s="3" t="str">
        <f>IF($A166="","",IF((AND($A166="ADD",OR(AB166="",AB166="Queenstown-Lakes District Council"))),"70",(_xlfn.XLOOKUP(AB166,ud_organisation_owner[lookupValue],ud_organisation_owner[lookupKey],""))))</f>
        <v/>
      </c>
      <c r="AD166" s="3" t="str">
        <f t="shared" si="21"/>
        <v/>
      </c>
      <c r="AE166" s="3" t="str">
        <f>IF($A166="","",IF((AND($A166="ADD",OR(AD166="",AD166="Queenstown-Lakes District Council"))),"70",(_xlfn.XLOOKUP(AD166,ud_organisation_owner[lookupValue],ud_organisation_owner[lookupKey],""))))</f>
        <v/>
      </c>
      <c r="AF166" s="3" t="str">
        <f t="shared" si="22"/>
        <v/>
      </c>
      <c r="AG166" s="3" t="str">
        <f>IF($A166="","",IF((AND($A166="ADD",OR(AF166="",AF166="Local Authority"))),"17",(_xlfn.XLOOKUP(AF166,ud_sub_organisation[lookupValue],ud_sub_organisation[lookupKey],""))))</f>
        <v/>
      </c>
      <c r="AH166" s="3" t="str">
        <f t="shared" si="23"/>
        <v/>
      </c>
      <c r="AI166" s="3" t="str">
        <f>IF($A166="","",IF((AND($A166="ADD",OR(AH166="",AH166="Vested Assets"))),"12",(_xlfn.XLOOKUP(AH166,ud_work_category[lookupValue],ud_work_category[lookupKey],""))))</f>
        <v/>
      </c>
      <c r="AJ166" s="6"/>
      <c r="AK166" s="2" t="str">
        <f t="shared" si="24"/>
        <v/>
      </c>
      <c r="AL166" s="3" t="str">
        <f t="shared" si="25"/>
        <v/>
      </c>
      <c r="AM166" s="3" t="str">
        <f>IF($A166="","",IF((AND($A166="ADD",OR(AL166="",AL166="Excellent"))),"1",(_xlfn.XLOOKUP(AL166,condition[lookupValue],condition[lookupKey],""))))</f>
        <v/>
      </c>
      <c r="AN166" s="7" t="str">
        <f t="shared" si="26"/>
        <v/>
      </c>
      <c r="AO166" s="8"/>
    </row>
    <row r="167" spans="2:41" x14ac:dyDescent="0.25">
      <c r="B167" s="4"/>
      <c r="D167" s="3" t="str">
        <f>IF($A167="ADD",IF(NOT(ISBLANK(C167)),_xlfn.XLOOKUP(C167,roadnames[lookupValue],roadnames[lookupKey],"ERROR"),""), "")</f>
        <v/>
      </c>
      <c r="E167" s="5"/>
      <c r="F167" s="5"/>
      <c r="G167" s="4"/>
      <c r="I167" s="3" t="str">
        <f>IF($A167="ADD",IF(NOT(ISBLANK(H167)),_xlfn.XLOOKUP(H167,ud_side[lookupValue],ud_side[lookupKey],"ERROR"),""), "")</f>
        <v/>
      </c>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c r="U167" s="3" t="str">
        <f t="shared" si="18"/>
        <v/>
      </c>
      <c r="V167" s="3" t="str">
        <f>IF($A167="","",IF((AND($A167="ADD",OR(U167="",U167="Neither"))),"3",(_xlfn.XLOOKUP(U167,ud_replacement_status[lookupValue],ud_replacement_status[lookupKey],""))))</f>
        <v/>
      </c>
      <c r="W167" s="3" t="str">
        <f t="shared" si="19"/>
        <v/>
      </c>
      <c r="X167" s="3" t="str">
        <f>IF($A167="","",IF((AND($A167="ADD",OR(W167="",W167="In Use"))),"5",(_xlfn.XLOOKUP(W167,ud_asset_status[lookupValue],ud_asset_status[lookupKey],""))))</f>
        <v/>
      </c>
      <c r="Y167" s="7"/>
      <c r="AA167" s="3" t="str">
        <f>IF($A167="ADD",IF(NOT(ISBLANK(Z167)),_xlfn.XLOOKUP(Z167,ar_replace_reason[lookupValue],ar_replace_reason[lookupKey],"ERROR"),""), "")</f>
        <v/>
      </c>
      <c r="AB167" s="3" t="str">
        <f t="shared" si="20"/>
        <v/>
      </c>
      <c r="AC167" s="3" t="str">
        <f>IF($A167="","",IF((AND($A167="ADD",OR(AB167="",AB167="Queenstown-Lakes District Council"))),"70",(_xlfn.XLOOKUP(AB167,ud_organisation_owner[lookupValue],ud_organisation_owner[lookupKey],""))))</f>
        <v/>
      </c>
      <c r="AD167" s="3" t="str">
        <f t="shared" si="21"/>
        <v/>
      </c>
      <c r="AE167" s="3" t="str">
        <f>IF($A167="","",IF((AND($A167="ADD",OR(AD167="",AD167="Queenstown-Lakes District Council"))),"70",(_xlfn.XLOOKUP(AD167,ud_organisation_owner[lookupValue],ud_organisation_owner[lookupKey],""))))</f>
        <v/>
      </c>
      <c r="AF167" s="3" t="str">
        <f t="shared" si="22"/>
        <v/>
      </c>
      <c r="AG167" s="3" t="str">
        <f>IF($A167="","",IF((AND($A167="ADD",OR(AF167="",AF167="Local Authority"))),"17",(_xlfn.XLOOKUP(AF167,ud_sub_organisation[lookupValue],ud_sub_organisation[lookupKey],""))))</f>
        <v/>
      </c>
      <c r="AH167" s="3" t="str">
        <f t="shared" si="23"/>
        <v/>
      </c>
      <c r="AI167" s="3" t="str">
        <f>IF($A167="","",IF((AND($A167="ADD",OR(AH167="",AH167="Vested Assets"))),"12",(_xlfn.XLOOKUP(AH167,ud_work_category[lookupValue],ud_work_category[lookupKey],""))))</f>
        <v/>
      </c>
      <c r="AJ167" s="6"/>
      <c r="AK167" s="2" t="str">
        <f t="shared" si="24"/>
        <v/>
      </c>
      <c r="AL167" s="3" t="str">
        <f t="shared" si="25"/>
        <v/>
      </c>
      <c r="AM167" s="3" t="str">
        <f>IF($A167="","",IF((AND($A167="ADD",OR(AL167="",AL167="Excellent"))),"1",(_xlfn.XLOOKUP(AL167,condition[lookupValue],condition[lookupKey],""))))</f>
        <v/>
      </c>
      <c r="AN167" s="7" t="str">
        <f t="shared" si="26"/>
        <v/>
      </c>
      <c r="AO167" s="8"/>
    </row>
    <row r="168" spans="2:41" x14ac:dyDescent="0.25">
      <c r="B168" s="4"/>
      <c r="D168" s="3" t="str">
        <f>IF($A168="ADD",IF(NOT(ISBLANK(C168)),_xlfn.XLOOKUP(C168,roadnames[lookupValue],roadnames[lookupKey],"ERROR"),""), "")</f>
        <v/>
      </c>
      <c r="E168" s="5"/>
      <c r="F168" s="5"/>
      <c r="G168" s="4"/>
      <c r="I168" s="3" t="str">
        <f>IF($A168="ADD",IF(NOT(ISBLANK(H168)),_xlfn.XLOOKUP(H168,ud_side[lookupValue],ud_side[lookupKey],"ERROR"),""), "")</f>
        <v/>
      </c>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c r="U168" s="3" t="str">
        <f t="shared" si="18"/>
        <v/>
      </c>
      <c r="V168" s="3" t="str">
        <f>IF($A168="","",IF((AND($A168="ADD",OR(U168="",U168="Neither"))),"3",(_xlfn.XLOOKUP(U168,ud_replacement_status[lookupValue],ud_replacement_status[lookupKey],""))))</f>
        <v/>
      </c>
      <c r="W168" s="3" t="str">
        <f t="shared" si="19"/>
        <v/>
      </c>
      <c r="X168" s="3" t="str">
        <f>IF($A168="","",IF((AND($A168="ADD",OR(W168="",W168="In Use"))),"5",(_xlfn.XLOOKUP(W168,ud_asset_status[lookupValue],ud_asset_status[lookupKey],""))))</f>
        <v/>
      </c>
      <c r="Y168" s="7"/>
      <c r="AA168" s="3" t="str">
        <f>IF($A168="ADD",IF(NOT(ISBLANK(Z168)),_xlfn.XLOOKUP(Z168,ar_replace_reason[lookupValue],ar_replace_reason[lookupKey],"ERROR"),""), "")</f>
        <v/>
      </c>
      <c r="AB168" s="3" t="str">
        <f t="shared" si="20"/>
        <v/>
      </c>
      <c r="AC168" s="3" t="str">
        <f>IF($A168="","",IF((AND($A168="ADD",OR(AB168="",AB168="Queenstown-Lakes District Council"))),"70",(_xlfn.XLOOKUP(AB168,ud_organisation_owner[lookupValue],ud_organisation_owner[lookupKey],""))))</f>
        <v/>
      </c>
      <c r="AD168" s="3" t="str">
        <f t="shared" si="21"/>
        <v/>
      </c>
      <c r="AE168" s="3" t="str">
        <f>IF($A168="","",IF((AND($A168="ADD",OR(AD168="",AD168="Queenstown-Lakes District Council"))),"70",(_xlfn.XLOOKUP(AD168,ud_organisation_owner[lookupValue],ud_organisation_owner[lookupKey],""))))</f>
        <v/>
      </c>
      <c r="AF168" s="3" t="str">
        <f t="shared" si="22"/>
        <v/>
      </c>
      <c r="AG168" s="3" t="str">
        <f>IF($A168="","",IF((AND($A168="ADD",OR(AF168="",AF168="Local Authority"))),"17",(_xlfn.XLOOKUP(AF168,ud_sub_organisation[lookupValue],ud_sub_organisation[lookupKey],""))))</f>
        <v/>
      </c>
      <c r="AH168" s="3" t="str">
        <f t="shared" si="23"/>
        <v/>
      </c>
      <c r="AI168" s="3" t="str">
        <f>IF($A168="","",IF((AND($A168="ADD",OR(AH168="",AH168="Vested Assets"))),"12",(_xlfn.XLOOKUP(AH168,ud_work_category[lookupValue],ud_work_category[lookupKey],""))))</f>
        <v/>
      </c>
      <c r="AJ168" s="6"/>
      <c r="AK168" s="2" t="str">
        <f t="shared" si="24"/>
        <v/>
      </c>
      <c r="AL168" s="3" t="str">
        <f t="shared" si="25"/>
        <v/>
      </c>
      <c r="AM168" s="3" t="str">
        <f>IF($A168="","",IF((AND($A168="ADD",OR(AL168="",AL168="Excellent"))),"1",(_xlfn.XLOOKUP(AL168,condition[lookupValue],condition[lookupKey],""))))</f>
        <v/>
      </c>
      <c r="AN168" s="7" t="str">
        <f t="shared" si="26"/>
        <v/>
      </c>
      <c r="AO168" s="8"/>
    </row>
    <row r="169" spans="2:41" x14ac:dyDescent="0.25">
      <c r="B169" s="4"/>
      <c r="D169" s="3" t="str">
        <f>IF($A169="ADD",IF(NOT(ISBLANK(C169)),_xlfn.XLOOKUP(C169,roadnames[lookupValue],roadnames[lookupKey],"ERROR"),""), "")</f>
        <v/>
      </c>
      <c r="E169" s="5"/>
      <c r="F169" s="5"/>
      <c r="G169" s="4"/>
      <c r="I169" s="3" t="str">
        <f>IF($A169="ADD",IF(NOT(ISBLANK(H169)),_xlfn.XLOOKUP(H169,ud_side[lookupValue],ud_side[lookupKey],"ERROR"),""), "")</f>
        <v/>
      </c>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c r="U169" s="3" t="str">
        <f t="shared" si="18"/>
        <v/>
      </c>
      <c r="V169" s="3" t="str">
        <f>IF($A169="","",IF((AND($A169="ADD",OR(U169="",U169="Neither"))),"3",(_xlfn.XLOOKUP(U169,ud_replacement_status[lookupValue],ud_replacement_status[lookupKey],""))))</f>
        <v/>
      </c>
      <c r="W169" s="3" t="str">
        <f t="shared" si="19"/>
        <v/>
      </c>
      <c r="X169" s="3" t="str">
        <f>IF($A169="","",IF((AND($A169="ADD",OR(W169="",W169="In Use"))),"5",(_xlfn.XLOOKUP(W169,ud_asset_status[lookupValue],ud_asset_status[lookupKey],""))))</f>
        <v/>
      </c>
      <c r="Y169" s="7"/>
      <c r="AA169" s="3" t="str">
        <f>IF($A169="ADD",IF(NOT(ISBLANK(Z169)),_xlfn.XLOOKUP(Z169,ar_replace_reason[lookupValue],ar_replace_reason[lookupKey],"ERROR"),""), "")</f>
        <v/>
      </c>
      <c r="AB169" s="3" t="str">
        <f t="shared" si="20"/>
        <v/>
      </c>
      <c r="AC169" s="3" t="str">
        <f>IF($A169="","",IF((AND($A169="ADD",OR(AB169="",AB169="Queenstown-Lakes District Council"))),"70",(_xlfn.XLOOKUP(AB169,ud_organisation_owner[lookupValue],ud_organisation_owner[lookupKey],""))))</f>
        <v/>
      </c>
      <c r="AD169" s="3" t="str">
        <f t="shared" si="21"/>
        <v/>
      </c>
      <c r="AE169" s="3" t="str">
        <f>IF($A169="","",IF((AND($A169="ADD",OR(AD169="",AD169="Queenstown-Lakes District Council"))),"70",(_xlfn.XLOOKUP(AD169,ud_organisation_owner[lookupValue],ud_organisation_owner[lookupKey],""))))</f>
        <v/>
      </c>
      <c r="AF169" s="3" t="str">
        <f t="shared" si="22"/>
        <v/>
      </c>
      <c r="AG169" s="3" t="str">
        <f>IF($A169="","",IF((AND($A169="ADD",OR(AF169="",AF169="Local Authority"))),"17",(_xlfn.XLOOKUP(AF169,ud_sub_organisation[lookupValue],ud_sub_organisation[lookupKey],""))))</f>
        <v/>
      </c>
      <c r="AH169" s="3" t="str">
        <f t="shared" si="23"/>
        <v/>
      </c>
      <c r="AI169" s="3" t="str">
        <f>IF($A169="","",IF((AND($A169="ADD",OR(AH169="",AH169="Vested Assets"))),"12",(_xlfn.XLOOKUP(AH169,ud_work_category[lookupValue],ud_work_category[lookupKey],""))))</f>
        <v/>
      </c>
      <c r="AJ169" s="6"/>
      <c r="AK169" s="2" t="str">
        <f t="shared" si="24"/>
        <v/>
      </c>
      <c r="AL169" s="3" t="str">
        <f t="shared" si="25"/>
        <v/>
      </c>
      <c r="AM169" s="3" t="str">
        <f>IF($A169="","",IF((AND($A169="ADD",OR(AL169="",AL169="Excellent"))),"1",(_xlfn.XLOOKUP(AL169,condition[lookupValue],condition[lookupKey],""))))</f>
        <v/>
      </c>
      <c r="AN169" s="7" t="str">
        <f t="shared" si="26"/>
        <v/>
      </c>
      <c r="AO169" s="8"/>
    </row>
    <row r="170" spans="2:41" x14ac:dyDescent="0.25">
      <c r="B170" s="4"/>
      <c r="D170" s="3" t="str">
        <f>IF($A170="ADD",IF(NOT(ISBLANK(C170)),_xlfn.XLOOKUP(C170,roadnames[lookupValue],roadnames[lookupKey],"ERROR"),""), "")</f>
        <v/>
      </c>
      <c r="E170" s="5"/>
      <c r="F170" s="5"/>
      <c r="G170" s="4"/>
      <c r="I170" s="3" t="str">
        <f>IF($A170="ADD",IF(NOT(ISBLANK(H170)),_xlfn.XLOOKUP(H170,ud_side[lookupValue],ud_side[lookupKey],"ERROR"),""), "")</f>
        <v/>
      </c>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c r="U170" s="3" t="str">
        <f t="shared" si="18"/>
        <v/>
      </c>
      <c r="V170" s="3" t="str">
        <f>IF($A170="","",IF((AND($A170="ADD",OR(U170="",U170="Neither"))),"3",(_xlfn.XLOOKUP(U170,ud_replacement_status[lookupValue],ud_replacement_status[lookupKey],""))))</f>
        <v/>
      </c>
      <c r="W170" s="3" t="str">
        <f t="shared" si="19"/>
        <v/>
      </c>
      <c r="X170" s="3" t="str">
        <f>IF($A170="","",IF((AND($A170="ADD",OR(W170="",W170="In Use"))),"5",(_xlfn.XLOOKUP(W170,ud_asset_status[lookupValue],ud_asset_status[lookupKey],""))))</f>
        <v/>
      </c>
      <c r="Y170" s="7"/>
      <c r="AA170" s="3" t="str">
        <f>IF($A170="ADD",IF(NOT(ISBLANK(Z170)),_xlfn.XLOOKUP(Z170,ar_replace_reason[lookupValue],ar_replace_reason[lookupKey],"ERROR"),""), "")</f>
        <v/>
      </c>
      <c r="AB170" s="3" t="str">
        <f t="shared" si="20"/>
        <v/>
      </c>
      <c r="AC170" s="3" t="str">
        <f>IF($A170="","",IF((AND($A170="ADD",OR(AB170="",AB170="Queenstown-Lakes District Council"))),"70",(_xlfn.XLOOKUP(AB170,ud_organisation_owner[lookupValue],ud_organisation_owner[lookupKey],""))))</f>
        <v/>
      </c>
      <c r="AD170" s="3" t="str">
        <f t="shared" si="21"/>
        <v/>
      </c>
      <c r="AE170" s="3" t="str">
        <f>IF($A170="","",IF((AND($A170="ADD",OR(AD170="",AD170="Queenstown-Lakes District Council"))),"70",(_xlfn.XLOOKUP(AD170,ud_organisation_owner[lookupValue],ud_organisation_owner[lookupKey],""))))</f>
        <v/>
      </c>
      <c r="AF170" s="3" t="str">
        <f t="shared" si="22"/>
        <v/>
      </c>
      <c r="AG170" s="3" t="str">
        <f>IF($A170="","",IF((AND($A170="ADD",OR(AF170="",AF170="Local Authority"))),"17",(_xlfn.XLOOKUP(AF170,ud_sub_organisation[lookupValue],ud_sub_organisation[lookupKey],""))))</f>
        <v/>
      </c>
      <c r="AH170" s="3" t="str">
        <f t="shared" si="23"/>
        <v/>
      </c>
      <c r="AI170" s="3" t="str">
        <f>IF($A170="","",IF((AND($A170="ADD",OR(AH170="",AH170="Vested Assets"))),"12",(_xlfn.XLOOKUP(AH170,ud_work_category[lookupValue],ud_work_category[lookupKey],""))))</f>
        <v/>
      </c>
      <c r="AJ170" s="6"/>
      <c r="AK170" s="2" t="str">
        <f t="shared" si="24"/>
        <v/>
      </c>
      <c r="AL170" s="3" t="str">
        <f t="shared" si="25"/>
        <v/>
      </c>
      <c r="AM170" s="3" t="str">
        <f>IF($A170="","",IF((AND($A170="ADD",OR(AL170="",AL170="Excellent"))),"1",(_xlfn.XLOOKUP(AL170,condition[lookupValue],condition[lookupKey],""))))</f>
        <v/>
      </c>
      <c r="AN170" s="7" t="str">
        <f t="shared" si="26"/>
        <v/>
      </c>
      <c r="AO170" s="8"/>
    </row>
    <row r="171" spans="2:41" x14ac:dyDescent="0.25">
      <c r="B171" s="4"/>
      <c r="D171" s="3" t="str">
        <f>IF($A171="ADD",IF(NOT(ISBLANK(C171)),_xlfn.XLOOKUP(C171,roadnames[lookupValue],roadnames[lookupKey],"ERROR"),""), "")</f>
        <v/>
      </c>
      <c r="E171" s="5"/>
      <c r="F171" s="5"/>
      <c r="G171" s="4"/>
      <c r="I171" s="3" t="str">
        <f>IF($A171="ADD",IF(NOT(ISBLANK(H171)),_xlfn.XLOOKUP(H171,ud_side[lookupValue],ud_side[lookupKey],"ERROR"),""), "")</f>
        <v/>
      </c>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c r="U171" s="3" t="str">
        <f t="shared" si="18"/>
        <v/>
      </c>
      <c r="V171" s="3" t="str">
        <f>IF($A171="","",IF((AND($A171="ADD",OR(U171="",U171="Neither"))),"3",(_xlfn.XLOOKUP(U171,ud_replacement_status[lookupValue],ud_replacement_status[lookupKey],""))))</f>
        <v/>
      </c>
      <c r="W171" s="3" t="str">
        <f t="shared" si="19"/>
        <v/>
      </c>
      <c r="X171" s="3" t="str">
        <f>IF($A171="","",IF((AND($A171="ADD",OR(W171="",W171="In Use"))),"5",(_xlfn.XLOOKUP(W171,ud_asset_status[lookupValue],ud_asset_status[lookupKey],""))))</f>
        <v/>
      </c>
      <c r="Y171" s="7"/>
      <c r="AA171" s="3" t="str">
        <f>IF($A171="ADD",IF(NOT(ISBLANK(Z171)),_xlfn.XLOOKUP(Z171,ar_replace_reason[lookupValue],ar_replace_reason[lookupKey],"ERROR"),""), "")</f>
        <v/>
      </c>
      <c r="AB171" s="3" t="str">
        <f t="shared" si="20"/>
        <v/>
      </c>
      <c r="AC171" s="3" t="str">
        <f>IF($A171="","",IF((AND($A171="ADD",OR(AB171="",AB171="Queenstown-Lakes District Council"))),"70",(_xlfn.XLOOKUP(AB171,ud_organisation_owner[lookupValue],ud_organisation_owner[lookupKey],""))))</f>
        <v/>
      </c>
      <c r="AD171" s="3" t="str">
        <f t="shared" si="21"/>
        <v/>
      </c>
      <c r="AE171" s="3" t="str">
        <f>IF($A171="","",IF((AND($A171="ADD",OR(AD171="",AD171="Queenstown-Lakes District Council"))),"70",(_xlfn.XLOOKUP(AD171,ud_organisation_owner[lookupValue],ud_organisation_owner[lookupKey],""))))</f>
        <v/>
      </c>
      <c r="AF171" s="3" t="str">
        <f t="shared" si="22"/>
        <v/>
      </c>
      <c r="AG171" s="3" t="str">
        <f>IF($A171="","",IF((AND($A171="ADD",OR(AF171="",AF171="Local Authority"))),"17",(_xlfn.XLOOKUP(AF171,ud_sub_organisation[lookupValue],ud_sub_organisation[lookupKey],""))))</f>
        <v/>
      </c>
      <c r="AH171" s="3" t="str">
        <f t="shared" si="23"/>
        <v/>
      </c>
      <c r="AI171" s="3" t="str">
        <f>IF($A171="","",IF((AND($A171="ADD",OR(AH171="",AH171="Vested Assets"))),"12",(_xlfn.XLOOKUP(AH171,ud_work_category[lookupValue],ud_work_category[lookupKey],""))))</f>
        <v/>
      </c>
      <c r="AJ171" s="6"/>
      <c r="AK171" s="2" t="str">
        <f t="shared" si="24"/>
        <v/>
      </c>
      <c r="AL171" s="3" t="str">
        <f t="shared" si="25"/>
        <v/>
      </c>
      <c r="AM171" s="3" t="str">
        <f>IF($A171="","",IF((AND($A171="ADD",OR(AL171="",AL171="Excellent"))),"1",(_xlfn.XLOOKUP(AL171,condition[lookupValue],condition[lookupKey],""))))</f>
        <v/>
      </c>
      <c r="AN171" s="7" t="str">
        <f t="shared" si="26"/>
        <v/>
      </c>
      <c r="AO171" s="8"/>
    </row>
    <row r="172" spans="2:41" x14ac:dyDescent="0.25">
      <c r="B172" s="4"/>
      <c r="D172" s="3" t="str">
        <f>IF($A172="ADD",IF(NOT(ISBLANK(C172)),_xlfn.XLOOKUP(C172,roadnames[lookupValue],roadnames[lookupKey],"ERROR"),""), "")</f>
        <v/>
      </c>
      <c r="E172" s="5"/>
      <c r="F172" s="5"/>
      <c r="G172" s="4"/>
      <c r="I172" s="3" t="str">
        <f>IF($A172="ADD",IF(NOT(ISBLANK(H172)),_xlfn.XLOOKUP(H172,ud_side[lookupValue],ud_side[lookupKey],"ERROR"),""), "")</f>
        <v/>
      </c>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c r="U172" s="3" t="str">
        <f t="shared" si="18"/>
        <v/>
      </c>
      <c r="V172" s="3" t="str">
        <f>IF($A172="","",IF((AND($A172="ADD",OR(U172="",U172="Neither"))),"3",(_xlfn.XLOOKUP(U172,ud_replacement_status[lookupValue],ud_replacement_status[lookupKey],""))))</f>
        <v/>
      </c>
      <c r="W172" s="3" t="str">
        <f t="shared" si="19"/>
        <v/>
      </c>
      <c r="X172" s="3" t="str">
        <f>IF($A172="","",IF((AND($A172="ADD",OR(W172="",W172="In Use"))),"5",(_xlfn.XLOOKUP(W172,ud_asset_status[lookupValue],ud_asset_status[lookupKey],""))))</f>
        <v/>
      </c>
      <c r="Y172" s="7"/>
      <c r="AA172" s="3" t="str">
        <f>IF($A172="ADD",IF(NOT(ISBLANK(Z172)),_xlfn.XLOOKUP(Z172,ar_replace_reason[lookupValue],ar_replace_reason[lookupKey],"ERROR"),""), "")</f>
        <v/>
      </c>
      <c r="AB172" s="3" t="str">
        <f t="shared" si="20"/>
        <v/>
      </c>
      <c r="AC172" s="3" t="str">
        <f>IF($A172="","",IF((AND($A172="ADD",OR(AB172="",AB172="Queenstown-Lakes District Council"))),"70",(_xlfn.XLOOKUP(AB172,ud_organisation_owner[lookupValue],ud_organisation_owner[lookupKey],""))))</f>
        <v/>
      </c>
      <c r="AD172" s="3" t="str">
        <f t="shared" si="21"/>
        <v/>
      </c>
      <c r="AE172" s="3" t="str">
        <f>IF($A172="","",IF((AND($A172="ADD",OR(AD172="",AD172="Queenstown-Lakes District Council"))),"70",(_xlfn.XLOOKUP(AD172,ud_organisation_owner[lookupValue],ud_organisation_owner[lookupKey],""))))</f>
        <v/>
      </c>
      <c r="AF172" s="3" t="str">
        <f t="shared" si="22"/>
        <v/>
      </c>
      <c r="AG172" s="3" t="str">
        <f>IF($A172="","",IF((AND($A172="ADD",OR(AF172="",AF172="Local Authority"))),"17",(_xlfn.XLOOKUP(AF172,ud_sub_organisation[lookupValue],ud_sub_organisation[lookupKey],""))))</f>
        <v/>
      </c>
      <c r="AH172" s="3" t="str">
        <f t="shared" si="23"/>
        <v/>
      </c>
      <c r="AI172" s="3" t="str">
        <f>IF($A172="","",IF((AND($A172="ADD",OR(AH172="",AH172="Vested Assets"))),"12",(_xlfn.XLOOKUP(AH172,ud_work_category[lookupValue],ud_work_category[lookupKey],""))))</f>
        <v/>
      </c>
      <c r="AJ172" s="6"/>
      <c r="AK172" s="2" t="str">
        <f t="shared" si="24"/>
        <v/>
      </c>
      <c r="AL172" s="3" t="str">
        <f t="shared" si="25"/>
        <v/>
      </c>
      <c r="AM172" s="3" t="str">
        <f>IF($A172="","",IF((AND($A172="ADD",OR(AL172="",AL172="Excellent"))),"1",(_xlfn.XLOOKUP(AL172,condition[lookupValue],condition[lookupKey],""))))</f>
        <v/>
      </c>
      <c r="AN172" s="7" t="str">
        <f t="shared" si="26"/>
        <v/>
      </c>
      <c r="AO172" s="8"/>
    </row>
    <row r="173" spans="2:41" x14ac:dyDescent="0.25">
      <c r="B173" s="4"/>
      <c r="D173" s="3" t="str">
        <f>IF($A173="ADD",IF(NOT(ISBLANK(C173)),_xlfn.XLOOKUP(C173,roadnames[lookupValue],roadnames[lookupKey],"ERROR"),""), "")</f>
        <v/>
      </c>
      <c r="E173" s="5"/>
      <c r="F173" s="5"/>
      <c r="G173" s="4"/>
      <c r="I173" s="3" t="str">
        <f>IF($A173="ADD",IF(NOT(ISBLANK(H173)),_xlfn.XLOOKUP(H173,ud_side[lookupValue],ud_side[lookupKey],"ERROR"),""), "")</f>
        <v/>
      </c>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c r="U173" s="3" t="str">
        <f t="shared" si="18"/>
        <v/>
      </c>
      <c r="V173" s="3" t="str">
        <f>IF($A173="","",IF((AND($A173="ADD",OR(U173="",U173="Neither"))),"3",(_xlfn.XLOOKUP(U173,ud_replacement_status[lookupValue],ud_replacement_status[lookupKey],""))))</f>
        <v/>
      </c>
      <c r="W173" s="3" t="str">
        <f t="shared" si="19"/>
        <v/>
      </c>
      <c r="X173" s="3" t="str">
        <f>IF($A173="","",IF((AND($A173="ADD",OR(W173="",W173="In Use"))),"5",(_xlfn.XLOOKUP(W173,ud_asset_status[lookupValue],ud_asset_status[lookupKey],""))))</f>
        <v/>
      </c>
      <c r="Y173" s="7"/>
      <c r="AA173" s="3" t="str">
        <f>IF($A173="ADD",IF(NOT(ISBLANK(Z173)),_xlfn.XLOOKUP(Z173,ar_replace_reason[lookupValue],ar_replace_reason[lookupKey],"ERROR"),""), "")</f>
        <v/>
      </c>
      <c r="AB173" s="3" t="str">
        <f t="shared" si="20"/>
        <v/>
      </c>
      <c r="AC173" s="3" t="str">
        <f>IF($A173="","",IF((AND($A173="ADD",OR(AB173="",AB173="Queenstown-Lakes District Council"))),"70",(_xlfn.XLOOKUP(AB173,ud_organisation_owner[lookupValue],ud_organisation_owner[lookupKey],""))))</f>
        <v/>
      </c>
      <c r="AD173" s="3" t="str">
        <f t="shared" si="21"/>
        <v/>
      </c>
      <c r="AE173" s="3" t="str">
        <f>IF($A173="","",IF((AND($A173="ADD",OR(AD173="",AD173="Queenstown-Lakes District Council"))),"70",(_xlfn.XLOOKUP(AD173,ud_organisation_owner[lookupValue],ud_organisation_owner[lookupKey],""))))</f>
        <v/>
      </c>
      <c r="AF173" s="3" t="str">
        <f t="shared" si="22"/>
        <v/>
      </c>
      <c r="AG173" s="3" t="str">
        <f>IF($A173="","",IF((AND($A173="ADD",OR(AF173="",AF173="Local Authority"))),"17",(_xlfn.XLOOKUP(AF173,ud_sub_organisation[lookupValue],ud_sub_organisation[lookupKey],""))))</f>
        <v/>
      </c>
      <c r="AH173" s="3" t="str">
        <f t="shared" si="23"/>
        <v/>
      </c>
      <c r="AI173" s="3" t="str">
        <f>IF($A173="","",IF((AND($A173="ADD",OR(AH173="",AH173="Vested Assets"))),"12",(_xlfn.XLOOKUP(AH173,ud_work_category[lookupValue],ud_work_category[lookupKey],""))))</f>
        <v/>
      </c>
      <c r="AJ173" s="6"/>
      <c r="AK173" s="2" t="str">
        <f t="shared" si="24"/>
        <v/>
      </c>
      <c r="AL173" s="3" t="str">
        <f t="shared" si="25"/>
        <v/>
      </c>
      <c r="AM173" s="3" t="str">
        <f>IF($A173="","",IF((AND($A173="ADD",OR(AL173="",AL173="Excellent"))),"1",(_xlfn.XLOOKUP(AL173,condition[lookupValue],condition[lookupKey],""))))</f>
        <v/>
      </c>
      <c r="AN173" s="7" t="str">
        <f t="shared" si="26"/>
        <v/>
      </c>
      <c r="AO173" s="8"/>
    </row>
    <row r="174" spans="2:41" x14ac:dyDescent="0.25">
      <c r="B174" s="4"/>
      <c r="D174" s="3" t="str">
        <f>IF($A174="ADD",IF(NOT(ISBLANK(C174)),_xlfn.XLOOKUP(C174,roadnames[lookupValue],roadnames[lookupKey],"ERROR"),""), "")</f>
        <v/>
      </c>
      <c r="E174" s="5"/>
      <c r="F174" s="5"/>
      <c r="G174" s="4"/>
      <c r="I174" s="3" t="str">
        <f>IF($A174="ADD",IF(NOT(ISBLANK(H174)),_xlfn.XLOOKUP(H174,ud_side[lookupValue],ud_side[lookupKey],"ERROR"),""), "")</f>
        <v/>
      </c>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c r="U174" s="3" t="str">
        <f t="shared" si="18"/>
        <v/>
      </c>
      <c r="V174" s="3" t="str">
        <f>IF($A174="","",IF((AND($A174="ADD",OR(U174="",U174="Neither"))),"3",(_xlfn.XLOOKUP(U174,ud_replacement_status[lookupValue],ud_replacement_status[lookupKey],""))))</f>
        <v/>
      </c>
      <c r="W174" s="3" t="str">
        <f t="shared" si="19"/>
        <v/>
      </c>
      <c r="X174" s="3" t="str">
        <f>IF($A174="","",IF((AND($A174="ADD",OR(W174="",W174="In Use"))),"5",(_xlfn.XLOOKUP(W174,ud_asset_status[lookupValue],ud_asset_status[lookupKey],""))))</f>
        <v/>
      </c>
      <c r="Y174" s="7"/>
      <c r="AA174" s="3" t="str">
        <f>IF($A174="ADD",IF(NOT(ISBLANK(Z174)),_xlfn.XLOOKUP(Z174,ar_replace_reason[lookupValue],ar_replace_reason[lookupKey],"ERROR"),""), "")</f>
        <v/>
      </c>
      <c r="AB174" s="3" t="str">
        <f t="shared" si="20"/>
        <v/>
      </c>
      <c r="AC174" s="3" t="str">
        <f>IF($A174="","",IF((AND($A174="ADD",OR(AB174="",AB174="Queenstown-Lakes District Council"))),"70",(_xlfn.XLOOKUP(AB174,ud_organisation_owner[lookupValue],ud_organisation_owner[lookupKey],""))))</f>
        <v/>
      </c>
      <c r="AD174" s="3" t="str">
        <f t="shared" si="21"/>
        <v/>
      </c>
      <c r="AE174" s="3" t="str">
        <f>IF($A174="","",IF((AND($A174="ADD",OR(AD174="",AD174="Queenstown-Lakes District Council"))),"70",(_xlfn.XLOOKUP(AD174,ud_organisation_owner[lookupValue],ud_organisation_owner[lookupKey],""))))</f>
        <v/>
      </c>
      <c r="AF174" s="3" t="str">
        <f t="shared" si="22"/>
        <v/>
      </c>
      <c r="AG174" s="3" t="str">
        <f>IF($A174="","",IF((AND($A174="ADD",OR(AF174="",AF174="Local Authority"))),"17",(_xlfn.XLOOKUP(AF174,ud_sub_organisation[lookupValue],ud_sub_organisation[lookupKey],""))))</f>
        <v/>
      </c>
      <c r="AH174" s="3" t="str">
        <f t="shared" si="23"/>
        <v/>
      </c>
      <c r="AI174" s="3" t="str">
        <f>IF($A174="","",IF((AND($A174="ADD",OR(AH174="",AH174="Vested Assets"))),"12",(_xlfn.XLOOKUP(AH174,ud_work_category[lookupValue],ud_work_category[lookupKey],""))))</f>
        <v/>
      </c>
      <c r="AJ174" s="6"/>
      <c r="AK174" s="2" t="str">
        <f t="shared" si="24"/>
        <v/>
      </c>
      <c r="AL174" s="3" t="str">
        <f t="shared" si="25"/>
        <v/>
      </c>
      <c r="AM174" s="3" t="str">
        <f>IF($A174="","",IF((AND($A174="ADD",OR(AL174="",AL174="Excellent"))),"1",(_xlfn.XLOOKUP(AL174,condition[lookupValue],condition[lookupKey],""))))</f>
        <v/>
      </c>
      <c r="AN174" s="7" t="str">
        <f t="shared" si="26"/>
        <v/>
      </c>
      <c r="AO174" s="8"/>
    </row>
    <row r="175" spans="2:41" x14ac:dyDescent="0.25">
      <c r="B175" s="4"/>
      <c r="D175" s="3" t="str">
        <f>IF($A175="ADD",IF(NOT(ISBLANK(C175)),_xlfn.XLOOKUP(C175,roadnames[lookupValue],roadnames[lookupKey],"ERROR"),""), "")</f>
        <v/>
      </c>
      <c r="E175" s="5"/>
      <c r="F175" s="5"/>
      <c r="G175" s="4"/>
      <c r="I175" s="3" t="str">
        <f>IF($A175="ADD",IF(NOT(ISBLANK(H175)),_xlfn.XLOOKUP(H175,ud_side[lookupValue],ud_side[lookupKey],"ERROR"),""), "")</f>
        <v/>
      </c>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c r="U175" s="3" t="str">
        <f t="shared" si="18"/>
        <v/>
      </c>
      <c r="V175" s="3" t="str">
        <f>IF($A175="","",IF((AND($A175="ADD",OR(U175="",U175="Neither"))),"3",(_xlfn.XLOOKUP(U175,ud_replacement_status[lookupValue],ud_replacement_status[lookupKey],""))))</f>
        <v/>
      </c>
      <c r="W175" s="3" t="str">
        <f t="shared" si="19"/>
        <v/>
      </c>
      <c r="X175" s="3" t="str">
        <f>IF($A175="","",IF((AND($A175="ADD",OR(W175="",W175="In Use"))),"5",(_xlfn.XLOOKUP(W175,ud_asset_status[lookupValue],ud_asset_status[lookupKey],""))))</f>
        <v/>
      </c>
      <c r="Y175" s="7"/>
      <c r="AA175" s="3" t="str">
        <f>IF($A175="ADD",IF(NOT(ISBLANK(Z175)),_xlfn.XLOOKUP(Z175,ar_replace_reason[lookupValue],ar_replace_reason[lookupKey],"ERROR"),""), "")</f>
        <v/>
      </c>
      <c r="AB175" s="3" t="str">
        <f t="shared" si="20"/>
        <v/>
      </c>
      <c r="AC175" s="3" t="str">
        <f>IF($A175="","",IF((AND($A175="ADD",OR(AB175="",AB175="Queenstown-Lakes District Council"))),"70",(_xlfn.XLOOKUP(AB175,ud_organisation_owner[lookupValue],ud_organisation_owner[lookupKey],""))))</f>
        <v/>
      </c>
      <c r="AD175" s="3" t="str">
        <f t="shared" si="21"/>
        <v/>
      </c>
      <c r="AE175" s="3" t="str">
        <f>IF($A175="","",IF((AND($A175="ADD",OR(AD175="",AD175="Queenstown-Lakes District Council"))),"70",(_xlfn.XLOOKUP(AD175,ud_organisation_owner[lookupValue],ud_organisation_owner[lookupKey],""))))</f>
        <v/>
      </c>
      <c r="AF175" s="3" t="str">
        <f t="shared" si="22"/>
        <v/>
      </c>
      <c r="AG175" s="3" t="str">
        <f>IF($A175="","",IF((AND($A175="ADD",OR(AF175="",AF175="Local Authority"))),"17",(_xlfn.XLOOKUP(AF175,ud_sub_organisation[lookupValue],ud_sub_organisation[lookupKey],""))))</f>
        <v/>
      </c>
      <c r="AH175" s="3" t="str">
        <f t="shared" si="23"/>
        <v/>
      </c>
      <c r="AI175" s="3" t="str">
        <f>IF($A175="","",IF((AND($A175="ADD",OR(AH175="",AH175="Vested Assets"))),"12",(_xlfn.XLOOKUP(AH175,ud_work_category[lookupValue],ud_work_category[lookupKey],""))))</f>
        <v/>
      </c>
      <c r="AJ175" s="6"/>
      <c r="AK175" s="2" t="str">
        <f t="shared" si="24"/>
        <v/>
      </c>
      <c r="AL175" s="3" t="str">
        <f t="shared" si="25"/>
        <v/>
      </c>
      <c r="AM175" s="3" t="str">
        <f>IF($A175="","",IF((AND($A175="ADD",OR(AL175="",AL175="Excellent"))),"1",(_xlfn.XLOOKUP(AL175,condition[lookupValue],condition[lookupKey],""))))</f>
        <v/>
      </c>
      <c r="AN175" s="7" t="str">
        <f t="shared" si="26"/>
        <v/>
      </c>
      <c r="AO175" s="8"/>
    </row>
    <row r="176" spans="2:41" x14ac:dyDescent="0.25">
      <c r="B176" s="4"/>
      <c r="D176" s="3" t="str">
        <f>IF($A176="ADD",IF(NOT(ISBLANK(C176)),_xlfn.XLOOKUP(C176,roadnames[lookupValue],roadnames[lookupKey],"ERROR"),""), "")</f>
        <v/>
      </c>
      <c r="E176" s="5"/>
      <c r="F176" s="5"/>
      <c r="G176" s="4"/>
      <c r="I176" s="3" t="str">
        <f>IF($A176="ADD",IF(NOT(ISBLANK(H176)),_xlfn.XLOOKUP(H176,ud_side[lookupValue],ud_side[lookupKey],"ERROR"),""), "")</f>
        <v/>
      </c>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c r="U176" s="3" t="str">
        <f t="shared" si="18"/>
        <v/>
      </c>
      <c r="V176" s="3" t="str">
        <f>IF($A176="","",IF((AND($A176="ADD",OR(U176="",U176="Neither"))),"3",(_xlfn.XLOOKUP(U176,ud_replacement_status[lookupValue],ud_replacement_status[lookupKey],""))))</f>
        <v/>
      </c>
      <c r="W176" s="3" t="str">
        <f t="shared" si="19"/>
        <v/>
      </c>
      <c r="X176" s="3" t="str">
        <f>IF($A176="","",IF((AND($A176="ADD",OR(W176="",W176="In Use"))),"5",(_xlfn.XLOOKUP(W176,ud_asset_status[lookupValue],ud_asset_status[lookupKey],""))))</f>
        <v/>
      </c>
      <c r="Y176" s="7"/>
      <c r="AA176" s="3" t="str">
        <f>IF($A176="ADD",IF(NOT(ISBLANK(Z176)),_xlfn.XLOOKUP(Z176,ar_replace_reason[lookupValue],ar_replace_reason[lookupKey],"ERROR"),""), "")</f>
        <v/>
      </c>
      <c r="AB176" s="3" t="str">
        <f t="shared" si="20"/>
        <v/>
      </c>
      <c r="AC176" s="3" t="str">
        <f>IF($A176="","",IF((AND($A176="ADD",OR(AB176="",AB176="Queenstown-Lakes District Council"))),"70",(_xlfn.XLOOKUP(AB176,ud_organisation_owner[lookupValue],ud_organisation_owner[lookupKey],""))))</f>
        <v/>
      </c>
      <c r="AD176" s="3" t="str">
        <f t="shared" si="21"/>
        <v/>
      </c>
      <c r="AE176" s="3" t="str">
        <f>IF($A176="","",IF((AND($A176="ADD",OR(AD176="",AD176="Queenstown-Lakes District Council"))),"70",(_xlfn.XLOOKUP(AD176,ud_organisation_owner[lookupValue],ud_organisation_owner[lookupKey],""))))</f>
        <v/>
      </c>
      <c r="AF176" s="3" t="str">
        <f t="shared" si="22"/>
        <v/>
      </c>
      <c r="AG176" s="3" t="str">
        <f>IF($A176="","",IF((AND($A176="ADD",OR(AF176="",AF176="Local Authority"))),"17",(_xlfn.XLOOKUP(AF176,ud_sub_organisation[lookupValue],ud_sub_organisation[lookupKey],""))))</f>
        <v/>
      </c>
      <c r="AH176" s="3" t="str">
        <f t="shared" si="23"/>
        <v/>
      </c>
      <c r="AI176" s="3" t="str">
        <f>IF($A176="","",IF((AND($A176="ADD",OR(AH176="",AH176="Vested Assets"))),"12",(_xlfn.XLOOKUP(AH176,ud_work_category[lookupValue],ud_work_category[lookupKey],""))))</f>
        <v/>
      </c>
      <c r="AJ176" s="6"/>
      <c r="AK176" s="2" t="str">
        <f t="shared" si="24"/>
        <v/>
      </c>
      <c r="AL176" s="3" t="str">
        <f t="shared" si="25"/>
        <v/>
      </c>
      <c r="AM176" s="3" t="str">
        <f>IF($A176="","",IF((AND($A176="ADD",OR(AL176="",AL176="Excellent"))),"1",(_xlfn.XLOOKUP(AL176,condition[lookupValue],condition[lookupKey],""))))</f>
        <v/>
      </c>
      <c r="AN176" s="7" t="str">
        <f t="shared" si="26"/>
        <v/>
      </c>
      <c r="AO176" s="8"/>
    </row>
    <row r="177" spans="2:41" x14ac:dyDescent="0.25">
      <c r="B177" s="4"/>
      <c r="D177" s="3" t="str">
        <f>IF($A177="ADD",IF(NOT(ISBLANK(C177)),_xlfn.XLOOKUP(C177,roadnames[lookupValue],roadnames[lookupKey],"ERROR"),""), "")</f>
        <v/>
      </c>
      <c r="E177" s="5"/>
      <c r="F177" s="5"/>
      <c r="G177" s="4"/>
      <c r="I177" s="3" t="str">
        <f>IF($A177="ADD",IF(NOT(ISBLANK(H177)),_xlfn.XLOOKUP(H177,ud_side[lookupValue],ud_side[lookupKey],"ERROR"),""), "")</f>
        <v/>
      </c>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c r="U177" s="3" t="str">
        <f t="shared" si="18"/>
        <v/>
      </c>
      <c r="V177" s="3" t="str">
        <f>IF($A177="","",IF((AND($A177="ADD",OR(U177="",U177="Neither"))),"3",(_xlfn.XLOOKUP(U177,ud_replacement_status[lookupValue],ud_replacement_status[lookupKey],""))))</f>
        <v/>
      </c>
      <c r="W177" s="3" t="str">
        <f t="shared" si="19"/>
        <v/>
      </c>
      <c r="X177" s="3" t="str">
        <f>IF($A177="","",IF((AND($A177="ADD",OR(W177="",W177="In Use"))),"5",(_xlfn.XLOOKUP(W177,ud_asset_status[lookupValue],ud_asset_status[lookupKey],""))))</f>
        <v/>
      </c>
      <c r="Y177" s="7"/>
      <c r="AA177" s="3" t="str">
        <f>IF($A177="ADD",IF(NOT(ISBLANK(Z177)),_xlfn.XLOOKUP(Z177,ar_replace_reason[lookupValue],ar_replace_reason[lookupKey],"ERROR"),""), "")</f>
        <v/>
      </c>
      <c r="AB177" s="3" t="str">
        <f t="shared" si="20"/>
        <v/>
      </c>
      <c r="AC177" s="3" t="str">
        <f>IF($A177="","",IF((AND($A177="ADD",OR(AB177="",AB177="Queenstown-Lakes District Council"))),"70",(_xlfn.XLOOKUP(AB177,ud_organisation_owner[lookupValue],ud_organisation_owner[lookupKey],""))))</f>
        <v/>
      </c>
      <c r="AD177" s="3" t="str">
        <f t="shared" si="21"/>
        <v/>
      </c>
      <c r="AE177" s="3" t="str">
        <f>IF($A177="","",IF((AND($A177="ADD",OR(AD177="",AD177="Queenstown-Lakes District Council"))),"70",(_xlfn.XLOOKUP(AD177,ud_organisation_owner[lookupValue],ud_organisation_owner[lookupKey],""))))</f>
        <v/>
      </c>
      <c r="AF177" s="3" t="str">
        <f t="shared" si="22"/>
        <v/>
      </c>
      <c r="AG177" s="3" t="str">
        <f>IF($A177="","",IF((AND($A177="ADD",OR(AF177="",AF177="Local Authority"))),"17",(_xlfn.XLOOKUP(AF177,ud_sub_organisation[lookupValue],ud_sub_organisation[lookupKey],""))))</f>
        <v/>
      </c>
      <c r="AH177" s="3" t="str">
        <f t="shared" si="23"/>
        <v/>
      </c>
      <c r="AI177" s="3" t="str">
        <f>IF($A177="","",IF((AND($A177="ADD",OR(AH177="",AH177="Vested Assets"))),"12",(_xlfn.XLOOKUP(AH177,ud_work_category[lookupValue],ud_work_category[lookupKey],""))))</f>
        <v/>
      </c>
      <c r="AJ177" s="6"/>
      <c r="AK177" s="2" t="str">
        <f t="shared" si="24"/>
        <v/>
      </c>
      <c r="AL177" s="3" t="str">
        <f t="shared" si="25"/>
        <v/>
      </c>
      <c r="AM177" s="3" t="str">
        <f>IF($A177="","",IF((AND($A177="ADD",OR(AL177="",AL177="Excellent"))),"1",(_xlfn.XLOOKUP(AL177,condition[lookupValue],condition[lookupKey],""))))</f>
        <v/>
      </c>
      <c r="AN177" s="7" t="str">
        <f t="shared" si="26"/>
        <v/>
      </c>
      <c r="AO177" s="8"/>
    </row>
    <row r="178" spans="2:41" x14ac:dyDescent="0.25">
      <c r="B178" s="4"/>
      <c r="D178" s="3" t="str">
        <f>IF($A178="ADD",IF(NOT(ISBLANK(C178)),_xlfn.XLOOKUP(C178,roadnames[lookupValue],roadnames[lookupKey],"ERROR"),""), "")</f>
        <v/>
      </c>
      <c r="E178" s="5"/>
      <c r="F178" s="5"/>
      <c r="G178" s="4"/>
      <c r="I178" s="3" t="str">
        <f>IF($A178="ADD",IF(NOT(ISBLANK(H178)),_xlfn.XLOOKUP(H178,ud_side[lookupValue],ud_side[lookupKey],"ERROR"),""), "")</f>
        <v/>
      </c>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c r="U178" s="3" t="str">
        <f t="shared" si="18"/>
        <v/>
      </c>
      <c r="V178" s="3" t="str">
        <f>IF($A178="","",IF((AND($A178="ADD",OR(U178="",U178="Neither"))),"3",(_xlfn.XLOOKUP(U178,ud_replacement_status[lookupValue],ud_replacement_status[lookupKey],""))))</f>
        <v/>
      </c>
      <c r="W178" s="3" t="str">
        <f t="shared" si="19"/>
        <v/>
      </c>
      <c r="X178" s="3" t="str">
        <f>IF($A178="","",IF((AND($A178="ADD",OR(W178="",W178="In Use"))),"5",(_xlfn.XLOOKUP(W178,ud_asset_status[lookupValue],ud_asset_status[lookupKey],""))))</f>
        <v/>
      </c>
      <c r="Y178" s="7"/>
      <c r="AA178" s="3" t="str">
        <f>IF($A178="ADD",IF(NOT(ISBLANK(Z178)),_xlfn.XLOOKUP(Z178,ar_replace_reason[lookupValue],ar_replace_reason[lookupKey],"ERROR"),""), "")</f>
        <v/>
      </c>
      <c r="AB178" s="3" t="str">
        <f t="shared" si="20"/>
        <v/>
      </c>
      <c r="AC178" s="3" t="str">
        <f>IF($A178="","",IF((AND($A178="ADD",OR(AB178="",AB178="Queenstown-Lakes District Council"))),"70",(_xlfn.XLOOKUP(AB178,ud_organisation_owner[lookupValue],ud_organisation_owner[lookupKey],""))))</f>
        <v/>
      </c>
      <c r="AD178" s="3" t="str">
        <f t="shared" si="21"/>
        <v/>
      </c>
      <c r="AE178" s="3" t="str">
        <f>IF($A178="","",IF((AND($A178="ADD",OR(AD178="",AD178="Queenstown-Lakes District Council"))),"70",(_xlfn.XLOOKUP(AD178,ud_organisation_owner[lookupValue],ud_organisation_owner[lookupKey],""))))</f>
        <v/>
      </c>
      <c r="AF178" s="3" t="str">
        <f t="shared" si="22"/>
        <v/>
      </c>
      <c r="AG178" s="3" t="str">
        <f>IF($A178="","",IF((AND($A178="ADD",OR(AF178="",AF178="Local Authority"))),"17",(_xlfn.XLOOKUP(AF178,ud_sub_organisation[lookupValue],ud_sub_organisation[lookupKey],""))))</f>
        <v/>
      </c>
      <c r="AH178" s="3" t="str">
        <f t="shared" si="23"/>
        <v/>
      </c>
      <c r="AI178" s="3" t="str">
        <f>IF($A178="","",IF((AND($A178="ADD",OR(AH178="",AH178="Vested Assets"))),"12",(_xlfn.XLOOKUP(AH178,ud_work_category[lookupValue],ud_work_category[lookupKey],""))))</f>
        <v/>
      </c>
      <c r="AJ178" s="6"/>
      <c r="AK178" s="2" t="str">
        <f t="shared" si="24"/>
        <v/>
      </c>
      <c r="AL178" s="3" t="str">
        <f t="shared" si="25"/>
        <v/>
      </c>
      <c r="AM178" s="3" t="str">
        <f>IF($A178="","",IF((AND($A178="ADD",OR(AL178="",AL178="Excellent"))),"1",(_xlfn.XLOOKUP(AL178,condition[lookupValue],condition[lookupKey],""))))</f>
        <v/>
      </c>
      <c r="AN178" s="7" t="str">
        <f t="shared" si="26"/>
        <v/>
      </c>
      <c r="AO178" s="8"/>
    </row>
    <row r="179" spans="2:41" x14ac:dyDescent="0.25">
      <c r="B179" s="4"/>
      <c r="D179" s="3" t="str">
        <f>IF($A179="ADD",IF(NOT(ISBLANK(C179)),_xlfn.XLOOKUP(C179,roadnames[lookupValue],roadnames[lookupKey],"ERROR"),""), "")</f>
        <v/>
      </c>
      <c r="E179" s="5"/>
      <c r="F179" s="5"/>
      <c r="G179" s="4"/>
      <c r="I179" s="3" t="str">
        <f>IF($A179="ADD",IF(NOT(ISBLANK(H179)),_xlfn.XLOOKUP(H179,ud_side[lookupValue],ud_side[lookupKey],"ERROR"),""), "")</f>
        <v/>
      </c>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c r="U179" s="3" t="str">
        <f t="shared" si="18"/>
        <v/>
      </c>
      <c r="V179" s="3" t="str">
        <f>IF($A179="","",IF((AND($A179="ADD",OR(U179="",U179="Neither"))),"3",(_xlfn.XLOOKUP(U179,ud_replacement_status[lookupValue],ud_replacement_status[lookupKey],""))))</f>
        <v/>
      </c>
      <c r="W179" s="3" t="str">
        <f t="shared" si="19"/>
        <v/>
      </c>
      <c r="X179" s="3" t="str">
        <f>IF($A179="","",IF((AND($A179="ADD",OR(W179="",W179="In Use"))),"5",(_xlfn.XLOOKUP(W179,ud_asset_status[lookupValue],ud_asset_status[lookupKey],""))))</f>
        <v/>
      </c>
      <c r="Y179" s="7"/>
      <c r="AA179" s="3" t="str">
        <f>IF($A179="ADD",IF(NOT(ISBLANK(Z179)),_xlfn.XLOOKUP(Z179,ar_replace_reason[lookupValue],ar_replace_reason[lookupKey],"ERROR"),""), "")</f>
        <v/>
      </c>
      <c r="AB179" s="3" t="str">
        <f t="shared" si="20"/>
        <v/>
      </c>
      <c r="AC179" s="3" t="str">
        <f>IF($A179="","",IF((AND($A179="ADD",OR(AB179="",AB179="Queenstown-Lakes District Council"))),"70",(_xlfn.XLOOKUP(AB179,ud_organisation_owner[lookupValue],ud_organisation_owner[lookupKey],""))))</f>
        <v/>
      </c>
      <c r="AD179" s="3" t="str">
        <f t="shared" si="21"/>
        <v/>
      </c>
      <c r="AE179" s="3" t="str">
        <f>IF($A179="","",IF((AND($A179="ADD",OR(AD179="",AD179="Queenstown-Lakes District Council"))),"70",(_xlfn.XLOOKUP(AD179,ud_organisation_owner[lookupValue],ud_organisation_owner[lookupKey],""))))</f>
        <v/>
      </c>
      <c r="AF179" s="3" t="str">
        <f t="shared" si="22"/>
        <v/>
      </c>
      <c r="AG179" s="3" t="str">
        <f>IF($A179="","",IF((AND($A179="ADD",OR(AF179="",AF179="Local Authority"))),"17",(_xlfn.XLOOKUP(AF179,ud_sub_organisation[lookupValue],ud_sub_organisation[lookupKey],""))))</f>
        <v/>
      </c>
      <c r="AH179" s="3" t="str">
        <f t="shared" si="23"/>
        <v/>
      </c>
      <c r="AI179" s="3" t="str">
        <f>IF($A179="","",IF((AND($A179="ADD",OR(AH179="",AH179="Vested Assets"))),"12",(_xlfn.XLOOKUP(AH179,ud_work_category[lookupValue],ud_work_category[lookupKey],""))))</f>
        <v/>
      </c>
      <c r="AJ179" s="6"/>
      <c r="AK179" s="2" t="str">
        <f t="shared" si="24"/>
        <v/>
      </c>
      <c r="AL179" s="3" t="str">
        <f t="shared" si="25"/>
        <v/>
      </c>
      <c r="AM179" s="3" t="str">
        <f>IF($A179="","",IF((AND($A179="ADD",OR(AL179="",AL179="Excellent"))),"1",(_xlfn.XLOOKUP(AL179,condition[lookupValue],condition[lookupKey],""))))</f>
        <v/>
      </c>
      <c r="AN179" s="7" t="str">
        <f t="shared" si="26"/>
        <v/>
      </c>
      <c r="AO179" s="8"/>
    </row>
    <row r="180" spans="2:41" x14ac:dyDescent="0.25">
      <c r="B180" s="4"/>
      <c r="D180" s="3" t="str">
        <f>IF($A180="ADD",IF(NOT(ISBLANK(C180)),_xlfn.XLOOKUP(C180,roadnames[lookupValue],roadnames[lookupKey],"ERROR"),""), "")</f>
        <v/>
      </c>
      <c r="E180" s="5"/>
      <c r="F180" s="5"/>
      <c r="G180" s="4"/>
      <c r="I180" s="3" t="str">
        <f>IF($A180="ADD",IF(NOT(ISBLANK(H180)),_xlfn.XLOOKUP(H180,ud_side[lookupValue],ud_side[lookupKey],"ERROR"),""), "")</f>
        <v/>
      </c>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c r="U180" s="3" t="str">
        <f t="shared" si="18"/>
        <v/>
      </c>
      <c r="V180" s="3" t="str">
        <f>IF($A180="","",IF((AND($A180="ADD",OR(U180="",U180="Neither"))),"3",(_xlfn.XLOOKUP(U180,ud_replacement_status[lookupValue],ud_replacement_status[lookupKey],""))))</f>
        <v/>
      </c>
      <c r="W180" s="3" t="str">
        <f t="shared" si="19"/>
        <v/>
      </c>
      <c r="X180" s="3" t="str">
        <f>IF($A180="","",IF((AND($A180="ADD",OR(W180="",W180="In Use"))),"5",(_xlfn.XLOOKUP(W180,ud_asset_status[lookupValue],ud_asset_status[lookupKey],""))))</f>
        <v/>
      </c>
      <c r="Y180" s="7"/>
      <c r="AA180" s="3" t="str">
        <f>IF($A180="ADD",IF(NOT(ISBLANK(Z180)),_xlfn.XLOOKUP(Z180,ar_replace_reason[lookupValue],ar_replace_reason[lookupKey],"ERROR"),""), "")</f>
        <v/>
      </c>
      <c r="AB180" s="3" t="str">
        <f t="shared" si="20"/>
        <v/>
      </c>
      <c r="AC180" s="3" t="str">
        <f>IF($A180="","",IF((AND($A180="ADD",OR(AB180="",AB180="Queenstown-Lakes District Council"))),"70",(_xlfn.XLOOKUP(AB180,ud_organisation_owner[lookupValue],ud_organisation_owner[lookupKey],""))))</f>
        <v/>
      </c>
      <c r="AD180" s="3" t="str">
        <f t="shared" si="21"/>
        <v/>
      </c>
      <c r="AE180" s="3" t="str">
        <f>IF($A180="","",IF((AND($A180="ADD",OR(AD180="",AD180="Queenstown-Lakes District Council"))),"70",(_xlfn.XLOOKUP(AD180,ud_organisation_owner[lookupValue],ud_organisation_owner[lookupKey],""))))</f>
        <v/>
      </c>
      <c r="AF180" s="3" t="str">
        <f t="shared" si="22"/>
        <v/>
      </c>
      <c r="AG180" s="3" t="str">
        <f>IF($A180="","",IF((AND($A180="ADD",OR(AF180="",AF180="Local Authority"))),"17",(_xlfn.XLOOKUP(AF180,ud_sub_organisation[lookupValue],ud_sub_organisation[lookupKey],""))))</f>
        <v/>
      </c>
      <c r="AH180" s="3" t="str">
        <f t="shared" si="23"/>
        <v/>
      </c>
      <c r="AI180" s="3" t="str">
        <f>IF($A180="","",IF((AND($A180="ADD",OR(AH180="",AH180="Vested Assets"))),"12",(_xlfn.XLOOKUP(AH180,ud_work_category[lookupValue],ud_work_category[lookupKey],""))))</f>
        <v/>
      </c>
      <c r="AJ180" s="6"/>
      <c r="AK180" s="2" t="str">
        <f t="shared" si="24"/>
        <v/>
      </c>
      <c r="AL180" s="3" t="str">
        <f t="shared" si="25"/>
        <v/>
      </c>
      <c r="AM180" s="3" t="str">
        <f>IF($A180="","",IF((AND($A180="ADD",OR(AL180="",AL180="Excellent"))),"1",(_xlfn.XLOOKUP(AL180,condition[lookupValue],condition[lookupKey],""))))</f>
        <v/>
      </c>
      <c r="AN180" s="7" t="str">
        <f t="shared" si="26"/>
        <v/>
      </c>
      <c r="AO180" s="8"/>
    </row>
    <row r="181" spans="2:41" x14ac:dyDescent="0.25">
      <c r="B181" s="4"/>
      <c r="D181" s="3" t="str">
        <f>IF($A181="ADD",IF(NOT(ISBLANK(C181)),_xlfn.XLOOKUP(C181,roadnames[lookupValue],roadnames[lookupKey],"ERROR"),""), "")</f>
        <v/>
      </c>
      <c r="E181" s="5"/>
      <c r="F181" s="5"/>
      <c r="G181" s="4"/>
      <c r="I181" s="3" t="str">
        <f>IF($A181="ADD",IF(NOT(ISBLANK(H181)),_xlfn.XLOOKUP(H181,ud_side[lookupValue],ud_side[lookupKey],"ERROR"),""), "")</f>
        <v/>
      </c>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c r="U181" s="3" t="str">
        <f t="shared" si="18"/>
        <v/>
      </c>
      <c r="V181" s="3" t="str">
        <f>IF($A181="","",IF((AND($A181="ADD",OR(U181="",U181="Neither"))),"3",(_xlfn.XLOOKUP(U181,ud_replacement_status[lookupValue],ud_replacement_status[lookupKey],""))))</f>
        <v/>
      </c>
      <c r="W181" s="3" t="str">
        <f t="shared" si="19"/>
        <v/>
      </c>
      <c r="X181" s="3" t="str">
        <f>IF($A181="","",IF((AND($A181="ADD",OR(W181="",W181="In Use"))),"5",(_xlfn.XLOOKUP(W181,ud_asset_status[lookupValue],ud_asset_status[lookupKey],""))))</f>
        <v/>
      </c>
      <c r="Y181" s="7"/>
      <c r="AA181" s="3" t="str">
        <f>IF($A181="ADD",IF(NOT(ISBLANK(Z181)),_xlfn.XLOOKUP(Z181,ar_replace_reason[lookupValue],ar_replace_reason[lookupKey],"ERROR"),""), "")</f>
        <v/>
      </c>
      <c r="AB181" s="3" t="str">
        <f t="shared" si="20"/>
        <v/>
      </c>
      <c r="AC181" s="3" t="str">
        <f>IF($A181="","",IF((AND($A181="ADD",OR(AB181="",AB181="Queenstown-Lakes District Council"))),"70",(_xlfn.XLOOKUP(AB181,ud_organisation_owner[lookupValue],ud_organisation_owner[lookupKey],""))))</f>
        <v/>
      </c>
      <c r="AD181" s="3" t="str">
        <f t="shared" si="21"/>
        <v/>
      </c>
      <c r="AE181" s="3" t="str">
        <f>IF($A181="","",IF((AND($A181="ADD",OR(AD181="",AD181="Queenstown-Lakes District Council"))),"70",(_xlfn.XLOOKUP(AD181,ud_organisation_owner[lookupValue],ud_organisation_owner[lookupKey],""))))</f>
        <v/>
      </c>
      <c r="AF181" s="3" t="str">
        <f t="shared" si="22"/>
        <v/>
      </c>
      <c r="AG181" s="3" t="str">
        <f>IF($A181="","",IF((AND($A181="ADD",OR(AF181="",AF181="Local Authority"))),"17",(_xlfn.XLOOKUP(AF181,ud_sub_organisation[lookupValue],ud_sub_organisation[lookupKey],""))))</f>
        <v/>
      </c>
      <c r="AH181" s="3" t="str">
        <f t="shared" si="23"/>
        <v/>
      </c>
      <c r="AI181" s="3" t="str">
        <f>IF($A181="","",IF((AND($A181="ADD",OR(AH181="",AH181="Vested Assets"))),"12",(_xlfn.XLOOKUP(AH181,ud_work_category[lookupValue],ud_work_category[lookupKey],""))))</f>
        <v/>
      </c>
      <c r="AJ181" s="6"/>
      <c r="AK181" s="2" t="str">
        <f t="shared" si="24"/>
        <v/>
      </c>
      <c r="AL181" s="3" t="str">
        <f t="shared" si="25"/>
        <v/>
      </c>
      <c r="AM181" s="3" t="str">
        <f>IF($A181="","",IF((AND($A181="ADD",OR(AL181="",AL181="Excellent"))),"1",(_xlfn.XLOOKUP(AL181,condition[lookupValue],condition[lookupKey],""))))</f>
        <v/>
      </c>
      <c r="AN181" s="7" t="str">
        <f t="shared" si="26"/>
        <v/>
      </c>
      <c r="AO181" s="8"/>
    </row>
    <row r="182" spans="2:41" x14ac:dyDescent="0.25">
      <c r="B182" s="4"/>
      <c r="D182" s="3" t="str">
        <f>IF($A182="ADD",IF(NOT(ISBLANK(C182)),_xlfn.XLOOKUP(C182,roadnames[lookupValue],roadnames[lookupKey],"ERROR"),""), "")</f>
        <v/>
      </c>
      <c r="E182" s="5"/>
      <c r="F182" s="5"/>
      <c r="G182" s="4"/>
      <c r="I182" s="3" t="str">
        <f>IF($A182="ADD",IF(NOT(ISBLANK(H182)),_xlfn.XLOOKUP(H182,ud_side[lookupValue],ud_side[lookupKey],"ERROR"),""), "")</f>
        <v/>
      </c>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c r="U182" s="3" t="str">
        <f t="shared" si="18"/>
        <v/>
      </c>
      <c r="V182" s="3" t="str">
        <f>IF($A182="","",IF((AND($A182="ADD",OR(U182="",U182="Neither"))),"3",(_xlfn.XLOOKUP(U182,ud_replacement_status[lookupValue],ud_replacement_status[lookupKey],""))))</f>
        <v/>
      </c>
      <c r="W182" s="3" t="str">
        <f t="shared" si="19"/>
        <v/>
      </c>
      <c r="X182" s="3" t="str">
        <f>IF($A182="","",IF((AND($A182="ADD",OR(W182="",W182="In Use"))),"5",(_xlfn.XLOOKUP(W182,ud_asset_status[lookupValue],ud_asset_status[lookupKey],""))))</f>
        <v/>
      </c>
      <c r="Y182" s="7"/>
      <c r="AA182" s="3" t="str">
        <f>IF($A182="ADD",IF(NOT(ISBLANK(Z182)),_xlfn.XLOOKUP(Z182,ar_replace_reason[lookupValue],ar_replace_reason[lookupKey],"ERROR"),""), "")</f>
        <v/>
      </c>
      <c r="AB182" s="3" t="str">
        <f t="shared" si="20"/>
        <v/>
      </c>
      <c r="AC182" s="3" t="str">
        <f>IF($A182="","",IF((AND($A182="ADD",OR(AB182="",AB182="Queenstown-Lakes District Council"))),"70",(_xlfn.XLOOKUP(AB182,ud_organisation_owner[lookupValue],ud_organisation_owner[lookupKey],""))))</f>
        <v/>
      </c>
      <c r="AD182" s="3" t="str">
        <f t="shared" si="21"/>
        <v/>
      </c>
      <c r="AE182" s="3" t="str">
        <f>IF($A182="","",IF((AND($A182="ADD",OR(AD182="",AD182="Queenstown-Lakes District Council"))),"70",(_xlfn.XLOOKUP(AD182,ud_organisation_owner[lookupValue],ud_organisation_owner[lookupKey],""))))</f>
        <v/>
      </c>
      <c r="AF182" s="3" t="str">
        <f t="shared" si="22"/>
        <v/>
      </c>
      <c r="AG182" s="3" t="str">
        <f>IF($A182="","",IF((AND($A182="ADD",OR(AF182="",AF182="Local Authority"))),"17",(_xlfn.XLOOKUP(AF182,ud_sub_organisation[lookupValue],ud_sub_organisation[lookupKey],""))))</f>
        <v/>
      </c>
      <c r="AH182" s="3" t="str">
        <f t="shared" si="23"/>
        <v/>
      </c>
      <c r="AI182" s="3" t="str">
        <f>IF($A182="","",IF((AND($A182="ADD",OR(AH182="",AH182="Vested Assets"))),"12",(_xlfn.XLOOKUP(AH182,ud_work_category[lookupValue],ud_work_category[lookupKey],""))))</f>
        <v/>
      </c>
      <c r="AJ182" s="6"/>
      <c r="AK182" s="2" t="str">
        <f t="shared" si="24"/>
        <v/>
      </c>
      <c r="AL182" s="3" t="str">
        <f t="shared" si="25"/>
        <v/>
      </c>
      <c r="AM182" s="3" t="str">
        <f>IF($A182="","",IF((AND($A182="ADD",OR(AL182="",AL182="Excellent"))),"1",(_xlfn.XLOOKUP(AL182,condition[lookupValue],condition[lookupKey],""))))</f>
        <v/>
      </c>
      <c r="AN182" s="7" t="str">
        <f t="shared" si="26"/>
        <v/>
      </c>
      <c r="AO182" s="8"/>
    </row>
    <row r="183" spans="2:41" x14ac:dyDescent="0.25">
      <c r="B183" s="4"/>
      <c r="D183" s="3" t="str">
        <f>IF($A183="ADD",IF(NOT(ISBLANK(C183)),_xlfn.XLOOKUP(C183,roadnames[lookupValue],roadnames[lookupKey],"ERROR"),""), "")</f>
        <v/>
      </c>
      <c r="E183" s="5"/>
      <c r="F183" s="5"/>
      <c r="G183" s="4"/>
      <c r="I183" s="3" t="str">
        <f>IF($A183="ADD",IF(NOT(ISBLANK(H183)),_xlfn.XLOOKUP(H183,ud_side[lookupValue],ud_side[lookupKey],"ERROR"),""), "")</f>
        <v/>
      </c>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c r="U183" s="3" t="str">
        <f t="shared" si="18"/>
        <v/>
      </c>
      <c r="V183" s="3" t="str">
        <f>IF($A183="","",IF((AND($A183="ADD",OR(U183="",U183="Neither"))),"3",(_xlfn.XLOOKUP(U183,ud_replacement_status[lookupValue],ud_replacement_status[lookupKey],""))))</f>
        <v/>
      </c>
      <c r="W183" s="3" t="str">
        <f t="shared" si="19"/>
        <v/>
      </c>
      <c r="X183" s="3" t="str">
        <f>IF($A183="","",IF((AND($A183="ADD",OR(W183="",W183="In Use"))),"5",(_xlfn.XLOOKUP(W183,ud_asset_status[lookupValue],ud_asset_status[lookupKey],""))))</f>
        <v/>
      </c>
      <c r="Y183" s="7"/>
      <c r="AA183" s="3" t="str">
        <f>IF($A183="ADD",IF(NOT(ISBLANK(Z183)),_xlfn.XLOOKUP(Z183,ar_replace_reason[lookupValue],ar_replace_reason[lookupKey],"ERROR"),""), "")</f>
        <v/>
      </c>
      <c r="AB183" s="3" t="str">
        <f t="shared" si="20"/>
        <v/>
      </c>
      <c r="AC183" s="3" t="str">
        <f>IF($A183="","",IF((AND($A183="ADD",OR(AB183="",AB183="Queenstown-Lakes District Council"))),"70",(_xlfn.XLOOKUP(AB183,ud_organisation_owner[lookupValue],ud_organisation_owner[lookupKey],""))))</f>
        <v/>
      </c>
      <c r="AD183" s="3" t="str">
        <f t="shared" si="21"/>
        <v/>
      </c>
      <c r="AE183" s="3" t="str">
        <f>IF($A183="","",IF((AND($A183="ADD",OR(AD183="",AD183="Queenstown-Lakes District Council"))),"70",(_xlfn.XLOOKUP(AD183,ud_organisation_owner[lookupValue],ud_organisation_owner[lookupKey],""))))</f>
        <v/>
      </c>
      <c r="AF183" s="3" t="str">
        <f t="shared" si="22"/>
        <v/>
      </c>
      <c r="AG183" s="3" t="str">
        <f>IF($A183="","",IF((AND($A183="ADD",OR(AF183="",AF183="Local Authority"))),"17",(_xlfn.XLOOKUP(AF183,ud_sub_organisation[lookupValue],ud_sub_organisation[lookupKey],""))))</f>
        <v/>
      </c>
      <c r="AH183" s="3" t="str">
        <f t="shared" si="23"/>
        <v/>
      </c>
      <c r="AI183" s="3" t="str">
        <f>IF($A183="","",IF((AND($A183="ADD",OR(AH183="",AH183="Vested Assets"))),"12",(_xlfn.XLOOKUP(AH183,ud_work_category[lookupValue],ud_work_category[lookupKey],""))))</f>
        <v/>
      </c>
      <c r="AJ183" s="6"/>
      <c r="AK183" s="2" t="str">
        <f t="shared" si="24"/>
        <v/>
      </c>
      <c r="AL183" s="3" t="str">
        <f t="shared" si="25"/>
        <v/>
      </c>
      <c r="AM183" s="3" t="str">
        <f>IF($A183="","",IF((AND($A183="ADD",OR(AL183="",AL183="Excellent"))),"1",(_xlfn.XLOOKUP(AL183,condition[lookupValue],condition[lookupKey],""))))</f>
        <v/>
      </c>
      <c r="AN183" s="7" t="str">
        <f t="shared" si="26"/>
        <v/>
      </c>
      <c r="AO183" s="8"/>
    </row>
    <row r="184" spans="2:41" x14ac:dyDescent="0.25">
      <c r="B184" s="4"/>
      <c r="D184" s="3" t="str">
        <f>IF($A184="ADD",IF(NOT(ISBLANK(C184)),_xlfn.XLOOKUP(C184,roadnames[lookupValue],roadnames[lookupKey],"ERROR"),""), "")</f>
        <v/>
      </c>
      <c r="E184" s="5"/>
      <c r="F184" s="5"/>
      <c r="G184" s="4"/>
      <c r="I184" s="3" t="str">
        <f>IF($A184="ADD",IF(NOT(ISBLANK(H184)),_xlfn.XLOOKUP(H184,ud_side[lookupValue],ud_side[lookupKey],"ERROR"),""), "")</f>
        <v/>
      </c>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c r="U184" s="3" t="str">
        <f t="shared" si="18"/>
        <v/>
      </c>
      <c r="V184" s="3" t="str">
        <f>IF($A184="","",IF((AND($A184="ADD",OR(U184="",U184="Neither"))),"3",(_xlfn.XLOOKUP(U184,ud_replacement_status[lookupValue],ud_replacement_status[lookupKey],""))))</f>
        <v/>
      </c>
      <c r="W184" s="3" t="str">
        <f t="shared" si="19"/>
        <v/>
      </c>
      <c r="X184" s="3" t="str">
        <f>IF($A184="","",IF((AND($A184="ADD",OR(W184="",W184="In Use"))),"5",(_xlfn.XLOOKUP(W184,ud_asset_status[lookupValue],ud_asset_status[lookupKey],""))))</f>
        <v/>
      </c>
      <c r="Y184" s="7"/>
      <c r="AA184" s="3" t="str">
        <f>IF($A184="ADD",IF(NOT(ISBLANK(Z184)),_xlfn.XLOOKUP(Z184,ar_replace_reason[lookupValue],ar_replace_reason[lookupKey],"ERROR"),""), "")</f>
        <v/>
      </c>
      <c r="AB184" s="3" t="str">
        <f t="shared" si="20"/>
        <v/>
      </c>
      <c r="AC184" s="3" t="str">
        <f>IF($A184="","",IF((AND($A184="ADD",OR(AB184="",AB184="Queenstown-Lakes District Council"))),"70",(_xlfn.XLOOKUP(AB184,ud_organisation_owner[lookupValue],ud_organisation_owner[lookupKey],""))))</f>
        <v/>
      </c>
      <c r="AD184" s="3" t="str">
        <f t="shared" si="21"/>
        <v/>
      </c>
      <c r="AE184" s="3" t="str">
        <f>IF($A184="","",IF((AND($A184="ADD",OR(AD184="",AD184="Queenstown-Lakes District Council"))),"70",(_xlfn.XLOOKUP(AD184,ud_organisation_owner[lookupValue],ud_organisation_owner[lookupKey],""))))</f>
        <v/>
      </c>
      <c r="AF184" s="3" t="str">
        <f t="shared" si="22"/>
        <v/>
      </c>
      <c r="AG184" s="3" t="str">
        <f>IF($A184="","",IF((AND($A184="ADD",OR(AF184="",AF184="Local Authority"))),"17",(_xlfn.XLOOKUP(AF184,ud_sub_organisation[lookupValue],ud_sub_organisation[lookupKey],""))))</f>
        <v/>
      </c>
      <c r="AH184" s="3" t="str">
        <f t="shared" si="23"/>
        <v/>
      </c>
      <c r="AI184" s="3" t="str">
        <f>IF($A184="","",IF((AND($A184="ADD",OR(AH184="",AH184="Vested Assets"))),"12",(_xlfn.XLOOKUP(AH184,ud_work_category[lookupValue],ud_work_category[lookupKey],""))))</f>
        <v/>
      </c>
      <c r="AJ184" s="6"/>
      <c r="AK184" s="2" t="str">
        <f t="shared" si="24"/>
        <v/>
      </c>
      <c r="AL184" s="3" t="str">
        <f t="shared" si="25"/>
        <v/>
      </c>
      <c r="AM184" s="3" t="str">
        <f>IF($A184="","",IF((AND($A184="ADD",OR(AL184="",AL184="Excellent"))),"1",(_xlfn.XLOOKUP(AL184,condition[lookupValue],condition[lookupKey],""))))</f>
        <v/>
      </c>
      <c r="AN184" s="7" t="str">
        <f t="shared" si="26"/>
        <v/>
      </c>
      <c r="AO184" s="8"/>
    </row>
    <row r="185" spans="2:41" x14ac:dyDescent="0.25">
      <c r="B185" s="4"/>
      <c r="D185" s="3" t="str">
        <f>IF($A185="ADD",IF(NOT(ISBLANK(C185)),_xlfn.XLOOKUP(C185,roadnames[lookupValue],roadnames[lookupKey],"ERROR"),""), "")</f>
        <v/>
      </c>
      <c r="E185" s="5"/>
      <c r="F185" s="5"/>
      <c r="G185" s="4"/>
      <c r="I185" s="3" t="str">
        <f>IF($A185="ADD",IF(NOT(ISBLANK(H185)),_xlfn.XLOOKUP(H185,ud_side[lookupValue],ud_side[lookupKey],"ERROR"),""), "")</f>
        <v/>
      </c>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c r="U185" s="3" t="str">
        <f t="shared" si="18"/>
        <v/>
      </c>
      <c r="V185" s="3" t="str">
        <f>IF($A185="","",IF((AND($A185="ADD",OR(U185="",U185="Neither"))),"3",(_xlfn.XLOOKUP(U185,ud_replacement_status[lookupValue],ud_replacement_status[lookupKey],""))))</f>
        <v/>
      </c>
      <c r="W185" s="3" t="str">
        <f t="shared" si="19"/>
        <v/>
      </c>
      <c r="X185" s="3" t="str">
        <f>IF($A185="","",IF((AND($A185="ADD",OR(W185="",W185="In Use"))),"5",(_xlfn.XLOOKUP(W185,ud_asset_status[lookupValue],ud_asset_status[lookupKey],""))))</f>
        <v/>
      </c>
      <c r="Y185" s="7"/>
      <c r="AA185" s="3" t="str">
        <f>IF($A185="ADD",IF(NOT(ISBLANK(Z185)),_xlfn.XLOOKUP(Z185,ar_replace_reason[lookupValue],ar_replace_reason[lookupKey],"ERROR"),""), "")</f>
        <v/>
      </c>
      <c r="AB185" s="3" t="str">
        <f t="shared" si="20"/>
        <v/>
      </c>
      <c r="AC185" s="3" t="str">
        <f>IF($A185="","",IF((AND($A185="ADD",OR(AB185="",AB185="Queenstown-Lakes District Council"))),"70",(_xlfn.XLOOKUP(AB185,ud_organisation_owner[lookupValue],ud_organisation_owner[lookupKey],""))))</f>
        <v/>
      </c>
      <c r="AD185" s="3" t="str">
        <f t="shared" si="21"/>
        <v/>
      </c>
      <c r="AE185" s="3" t="str">
        <f>IF($A185="","",IF((AND($A185="ADD",OR(AD185="",AD185="Queenstown-Lakes District Council"))),"70",(_xlfn.XLOOKUP(AD185,ud_organisation_owner[lookupValue],ud_organisation_owner[lookupKey],""))))</f>
        <v/>
      </c>
      <c r="AF185" s="3" t="str">
        <f t="shared" si="22"/>
        <v/>
      </c>
      <c r="AG185" s="3" t="str">
        <f>IF($A185="","",IF((AND($A185="ADD",OR(AF185="",AF185="Local Authority"))),"17",(_xlfn.XLOOKUP(AF185,ud_sub_organisation[lookupValue],ud_sub_organisation[lookupKey],""))))</f>
        <v/>
      </c>
      <c r="AH185" s="3" t="str">
        <f t="shared" si="23"/>
        <v/>
      </c>
      <c r="AI185" s="3" t="str">
        <f>IF($A185="","",IF((AND($A185="ADD",OR(AH185="",AH185="Vested Assets"))),"12",(_xlfn.XLOOKUP(AH185,ud_work_category[lookupValue],ud_work_category[lookupKey],""))))</f>
        <v/>
      </c>
      <c r="AJ185" s="6"/>
      <c r="AK185" s="2" t="str">
        <f t="shared" si="24"/>
        <v/>
      </c>
      <c r="AL185" s="3" t="str">
        <f t="shared" si="25"/>
        <v/>
      </c>
      <c r="AM185" s="3" t="str">
        <f>IF($A185="","",IF((AND($A185="ADD",OR(AL185="",AL185="Excellent"))),"1",(_xlfn.XLOOKUP(AL185,condition[lookupValue],condition[lookupKey],""))))</f>
        <v/>
      </c>
      <c r="AN185" s="7" t="str">
        <f t="shared" si="26"/>
        <v/>
      </c>
      <c r="AO185" s="8"/>
    </row>
    <row r="186" spans="2:41" x14ac:dyDescent="0.25">
      <c r="B186" s="4"/>
      <c r="D186" s="3" t="str">
        <f>IF($A186="ADD",IF(NOT(ISBLANK(C186)),_xlfn.XLOOKUP(C186,roadnames[lookupValue],roadnames[lookupKey],"ERROR"),""), "")</f>
        <v/>
      </c>
      <c r="E186" s="5"/>
      <c r="F186" s="5"/>
      <c r="G186" s="4"/>
      <c r="I186" s="3" t="str">
        <f>IF($A186="ADD",IF(NOT(ISBLANK(H186)),_xlfn.XLOOKUP(H186,ud_side[lookupValue],ud_side[lookupKey],"ERROR"),""), "")</f>
        <v/>
      </c>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c r="U186" s="3" t="str">
        <f t="shared" si="18"/>
        <v/>
      </c>
      <c r="V186" s="3" t="str">
        <f>IF($A186="","",IF((AND($A186="ADD",OR(U186="",U186="Neither"))),"3",(_xlfn.XLOOKUP(U186,ud_replacement_status[lookupValue],ud_replacement_status[lookupKey],""))))</f>
        <v/>
      </c>
      <c r="W186" s="3" t="str">
        <f t="shared" si="19"/>
        <v/>
      </c>
      <c r="X186" s="3" t="str">
        <f>IF($A186="","",IF((AND($A186="ADD",OR(W186="",W186="In Use"))),"5",(_xlfn.XLOOKUP(W186,ud_asset_status[lookupValue],ud_asset_status[lookupKey],""))))</f>
        <v/>
      </c>
      <c r="Y186" s="7"/>
      <c r="AA186" s="3" t="str">
        <f>IF($A186="ADD",IF(NOT(ISBLANK(Z186)),_xlfn.XLOOKUP(Z186,ar_replace_reason[lookupValue],ar_replace_reason[lookupKey],"ERROR"),""), "")</f>
        <v/>
      </c>
      <c r="AB186" s="3" t="str">
        <f t="shared" si="20"/>
        <v/>
      </c>
      <c r="AC186" s="3" t="str">
        <f>IF($A186="","",IF((AND($A186="ADD",OR(AB186="",AB186="Queenstown-Lakes District Council"))),"70",(_xlfn.XLOOKUP(AB186,ud_organisation_owner[lookupValue],ud_organisation_owner[lookupKey],""))))</f>
        <v/>
      </c>
      <c r="AD186" s="3" t="str">
        <f t="shared" si="21"/>
        <v/>
      </c>
      <c r="AE186" s="3" t="str">
        <f>IF($A186="","",IF((AND($A186="ADD",OR(AD186="",AD186="Queenstown-Lakes District Council"))),"70",(_xlfn.XLOOKUP(AD186,ud_organisation_owner[lookupValue],ud_organisation_owner[lookupKey],""))))</f>
        <v/>
      </c>
      <c r="AF186" s="3" t="str">
        <f t="shared" si="22"/>
        <v/>
      </c>
      <c r="AG186" s="3" t="str">
        <f>IF($A186="","",IF((AND($A186="ADD",OR(AF186="",AF186="Local Authority"))),"17",(_xlfn.XLOOKUP(AF186,ud_sub_organisation[lookupValue],ud_sub_organisation[lookupKey],""))))</f>
        <v/>
      </c>
      <c r="AH186" s="3" t="str">
        <f t="shared" si="23"/>
        <v/>
      </c>
      <c r="AI186" s="3" t="str">
        <f>IF($A186="","",IF((AND($A186="ADD",OR(AH186="",AH186="Vested Assets"))),"12",(_xlfn.XLOOKUP(AH186,ud_work_category[lookupValue],ud_work_category[lookupKey],""))))</f>
        <v/>
      </c>
      <c r="AJ186" s="6"/>
      <c r="AK186" s="2" t="str">
        <f t="shared" si="24"/>
        <v/>
      </c>
      <c r="AL186" s="3" t="str">
        <f t="shared" si="25"/>
        <v/>
      </c>
      <c r="AM186" s="3" t="str">
        <f>IF($A186="","",IF((AND($A186="ADD",OR(AL186="",AL186="Excellent"))),"1",(_xlfn.XLOOKUP(AL186,condition[lookupValue],condition[lookupKey],""))))</f>
        <v/>
      </c>
      <c r="AN186" s="7" t="str">
        <f t="shared" si="26"/>
        <v/>
      </c>
      <c r="AO186" s="8"/>
    </row>
    <row r="187" spans="2:41" x14ac:dyDescent="0.25">
      <c r="B187" s="4"/>
      <c r="D187" s="3" t="str">
        <f>IF($A187="ADD",IF(NOT(ISBLANK(C187)),_xlfn.XLOOKUP(C187,roadnames[lookupValue],roadnames[lookupKey],"ERROR"),""), "")</f>
        <v/>
      </c>
      <c r="E187" s="5"/>
      <c r="F187" s="5"/>
      <c r="G187" s="4"/>
      <c r="I187" s="3" t="str">
        <f>IF($A187="ADD",IF(NOT(ISBLANK(H187)),_xlfn.XLOOKUP(H187,ud_side[lookupValue],ud_side[lookupKey],"ERROR"),""), "")</f>
        <v/>
      </c>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c r="U187" s="3" t="str">
        <f t="shared" si="18"/>
        <v/>
      </c>
      <c r="V187" s="3" t="str">
        <f>IF($A187="","",IF((AND($A187="ADD",OR(U187="",U187="Neither"))),"3",(_xlfn.XLOOKUP(U187,ud_replacement_status[lookupValue],ud_replacement_status[lookupKey],""))))</f>
        <v/>
      </c>
      <c r="W187" s="3" t="str">
        <f t="shared" si="19"/>
        <v/>
      </c>
      <c r="X187" s="3" t="str">
        <f>IF($A187="","",IF((AND($A187="ADD",OR(W187="",W187="In Use"))),"5",(_xlfn.XLOOKUP(W187,ud_asset_status[lookupValue],ud_asset_status[lookupKey],""))))</f>
        <v/>
      </c>
      <c r="Y187" s="7"/>
      <c r="AA187" s="3" t="str">
        <f>IF($A187="ADD",IF(NOT(ISBLANK(Z187)),_xlfn.XLOOKUP(Z187,ar_replace_reason[lookupValue],ar_replace_reason[lookupKey],"ERROR"),""), "")</f>
        <v/>
      </c>
      <c r="AB187" s="3" t="str">
        <f t="shared" si="20"/>
        <v/>
      </c>
      <c r="AC187" s="3" t="str">
        <f>IF($A187="","",IF((AND($A187="ADD",OR(AB187="",AB187="Queenstown-Lakes District Council"))),"70",(_xlfn.XLOOKUP(AB187,ud_organisation_owner[lookupValue],ud_organisation_owner[lookupKey],""))))</f>
        <v/>
      </c>
      <c r="AD187" s="3" t="str">
        <f t="shared" si="21"/>
        <v/>
      </c>
      <c r="AE187" s="3" t="str">
        <f>IF($A187="","",IF((AND($A187="ADD",OR(AD187="",AD187="Queenstown-Lakes District Council"))),"70",(_xlfn.XLOOKUP(AD187,ud_organisation_owner[lookupValue],ud_organisation_owner[lookupKey],""))))</f>
        <v/>
      </c>
      <c r="AF187" s="3" t="str">
        <f t="shared" si="22"/>
        <v/>
      </c>
      <c r="AG187" s="3" t="str">
        <f>IF($A187="","",IF((AND($A187="ADD",OR(AF187="",AF187="Local Authority"))),"17",(_xlfn.XLOOKUP(AF187,ud_sub_organisation[lookupValue],ud_sub_organisation[lookupKey],""))))</f>
        <v/>
      </c>
      <c r="AH187" s="3" t="str">
        <f t="shared" si="23"/>
        <v/>
      </c>
      <c r="AI187" s="3" t="str">
        <f>IF($A187="","",IF((AND($A187="ADD",OR(AH187="",AH187="Vested Assets"))),"12",(_xlfn.XLOOKUP(AH187,ud_work_category[lookupValue],ud_work_category[lookupKey],""))))</f>
        <v/>
      </c>
      <c r="AJ187" s="6"/>
      <c r="AK187" s="2" t="str">
        <f t="shared" si="24"/>
        <v/>
      </c>
      <c r="AL187" s="3" t="str">
        <f t="shared" si="25"/>
        <v/>
      </c>
      <c r="AM187" s="3" t="str">
        <f>IF($A187="","",IF((AND($A187="ADD",OR(AL187="",AL187="Excellent"))),"1",(_xlfn.XLOOKUP(AL187,condition[lookupValue],condition[lookupKey],""))))</f>
        <v/>
      </c>
      <c r="AN187" s="7" t="str">
        <f t="shared" si="26"/>
        <v/>
      </c>
      <c r="AO187" s="8"/>
    </row>
    <row r="188" spans="2:41" x14ac:dyDescent="0.25">
      <c r="B188" s="4"/>
      <c r="D188" s="3" t="str">
        <f>IF($A188="ADD",IF(NOT(ISBLANK(C188)),_xlfn.XLOOKUP(C188,roadnames[lookupValue],roadnames[lookupKey],"ERROR"),""), "")</f>
        <v/>
      </c>
      <c r="E188" s="5"/>
      <c r="F188" s="5"/>
      <c r="G188" s="4"/>
      <c r="I188" s="3" t="str">
        <f>IF($A188="ADD",IF(NOT(ISBLANK(H188)),_xlfn.XLOOKUP(H188,ud_side[lookupValue],ud_side[lookupKey],"ERROR"),""), "")</f>
        <v/>
      </c>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c r="U188" s="3" t="str">
        <f t="shared" si="18"/>
        <v/>
      </c>
      <c r="V188" s="3" t="str">
        <f>IF($A188="","",IF((AND($A188="ADD",OR(U188="",U188="Neither"))),"3",(_xlfn.XLOOKUP(U188,ud_replacement_status[lookupValue],ud_replacement_status[lookupKey],""))))</f>
        <v/>
      </c>
      <c r="W188" s="3" t="str">
        <f t="shared" si="19"/>
        <v/>
      </c>
      <c r="X188" s="3" t="str">
        <f>IF($A188="","",IF((AND($A188="ADD",OR(W188="",W188="In Use"))),"5",(_xlfn.XLOOKUP(W188,ud_asset_status[lookupValue],ud_asset_status[lookupKey],""))))</f>
        <v/>
      </c>
      <c r="Y188" s="7"/>
      <c r="AA188" s="3" t="str">
        <f>IF($A188="ADD",IF(NOT(ISBLANK(Z188)),_xlfn.XLOOKUP(Z188,ar_replace_reason[lookupValue],ar_replace_reason[lookupKey],"ERROR"),""), "")</f>
        <v/>
      </c>
      <c r="AB188" s="3" t="str">
        <f t="shared" si="20"/>
        <v/>
      </c>
      <c r="AC188" s="3" t="str">
        <f>IF($A188="","",IF((AND($A188="ADD",OR(AB188="",AB188="Queenstown-Lakes District Council"))),"70",(_xlfn.XLOOKUP(AB188,ud_organisation_owner[lookupValue],ud_organisation_owner[lookupKey],""))))</f>
        <v/>
      </c>
      <c r="AD188" s="3" t="str">
        <f t="shared" si="21"/>
        <v/>
      </c>
      <c r="AE188" s="3" t="str">
        <f>IF($A188="","",IF((AND($A188="ADD",OR(AD188="",AD188="Queenstown-Lakes District Council"))),"70",(_xlfn.XLOOKUP(AD188,ud_organisation_owner[lookupValue],ud_organisation_owner[lookupKey],""))))</f>
        <v/>
      </c>
      <c r="AF188" s="3" t="str">
        <f t="shared" si="22"/>
        <v/>
      </c>
      <c r="AG188" s="3" t="str">
        <f>IF($A188="","",IF((AND($A188="ADD",OR(AF188="",AF188="Local Authority"))),"17",(_xlfn.XLOOKUP(AF188,ud_sub_organisation[lookupValue],ud_sub_organisation[lookupKey],""))))</f>
        <v/>
      </c>
      <c r="AH188" s="3" t="str">
        <f t="shared" si="23"/>
        <v/>
      </c>
      <c r="AI188" s="3" t="str">
        <f>IF($A188="","",IF((AND($A188="ADD",OR(AH188="",AH188="Vested Assets"))),"12",(_xlfn.XLOOKUP(AH188,ud_work_category[lookupValue],ud_work_category[lookupKey],""))))</f>
        <v/>
      </c>
      <c r="AJ188" s="6"/>
      <c r="AK188" s="2" t="str">
        <f t="shared" si="24"/>
        <v/>
      </c>
      <c r="AL188" s="3" t="str">
        <f t="shared" si="25"/>
        <v/>
      </c>
      <c r="AM188" s="3" t="str">
        <f>IF($A188="","",IF((AND($A188="ADD",OR(AL188="",AL188="Excellent"))),"1",(_xlfn.XLOOKUP(AL188,condition[lookupValue],condition[lookupKey],""))))</f>
        <v/>
      </c>
      <c r="AN188" s="7" t="str">
        <f t="shared" si="26"/>
        <v/>
      </c>
      <c r="AO188" s="8"/>
    </row>
    <row r="189" spans="2:41" x14ac:dyDescent="0.25">
      <c r="B189" s="4"/>
      <c r="D189" s="3" t="str">
        <f>IF($A189="ADD",IF(NOT(ISBLANK(C189)),_xlfn.XLOOKUP(C189,roadnames[lookupValue],roadnames[lookupKey],"ERROR"),""), "")</f>
        <v/>
      </c>
      <c r="E189" s="5"/>
      <c r="F189" s="5"/>
      <c r="G189" s="4"/>
      <c r="I189" s="3" t="str">
        <f>IF($A189="ADD",IF(NOT(ISBLANK(H189)),_xlfn.XLOOKUP(H189,ud_side[lookupValue],ud_side[lookupKey],"ERROR"),""), "")</f>
        <v/>
      </c>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c r="U189" s="3" t="str">
        <f t="shared" si="18"/>
        <v/>
      </c>
      <c r="V189" s="3" t="str">
        <f>IF($A189="","",IF((AND($A189="ADD",OR(U189="",U189="Neither"))),"3",(_xlfn.XLOOKUP(U189,ud_replacement_status[lookupValue],ud_replacement_status[lookupKey],""))))</f>
        <v/>
      </c>
      <c r="W189" s="3" t="str">
        <f t="shared" si="19"/>
        <v/>
      </c>
      <c r="X189" s="3" t="str">
        <f>IF($A189="","",IF((AND($A189="ADD",OR(W189="",W189="In Use"))),"5",(_xlfn.XLOOKUP(W189,ud_asset_status[lookupValue],ud_asset_status[lookupKey],""))))</f>
        <v/>
      </c>
      <c r="Y189" s="7"/>
      <c r="AA189" s="3" t="str">
        <f>IF($A189="ADD",IF(NOT(ISBLANK(Z189)),_xlfn.XLOOKUP(Z189,ar_replace_reason[lookupValue],ar_replace_reason[lookupKey],"ERROR"),""), "")</f>
        <v/>
      </c>
      <c r="AB189" s="3" t="str">
        <f t="shared" si="20"/>
        <v/>
      </c>
      <c r="AC189" s="3" t="str">
        <f>IF($A189="","",IF((AND($A189="ADD",OR(AB189="",AB189="Queenstown-Lakes District Council"))),"70",(_xlfn.XLOOKUP(AB189,ud_organisation_owner[lookupValue],ud_organisation_owner[lookupKey],""))))</f>
        <v/>
      </c>
      <c r="AD189" s="3" t="str">
        <f t="shared" si="21"/>
        <v/>
      </c>
      <c r="AE189" s="3" t="str">
        <f>IF($A189="","",IF((AND($A189="ADD",OR(AD189="",AD189="Queenstown-Lakes District Council"))),"70",(_xlfn.XLOOKUP(AD189,ud_organisation_owner[lookupValue],ud_organisation_owner[lookupKey],""))))</f>
        <v/>
      </c>
      <c r="AF189" s="3" t="str">
        <f t="shared" si="22"/>
        <v/>
      </c>
      <c r="AG189" s="3" t="str">
        <f>IF($A189="","",IF((AND($A189="ADD",OR(AF189="",AF189="Local Authority"))),"17",(_xlfn.XLOOKUP(AF189,ud_sub_organisation[lookupValue],ud_sub_organisation[lookupKey],""))))</f>
        <v/>
      </c>
      <c r="AH189" s="3" t="str">
        <f t="shared" si="23"/>
        <v/>
      </c>
      <c r="AI189" s="3" t="str">
        <f>IF($A189="","",IF((AND($A189="ADD",OR(AH189="",AH189="Vested Assets"))),"12",(_xlfn.XLOOKUP(AH189,ud_work_category[lookupValue],ud_work_category[lookupKey],""))))</f>
        <v/>
      </c>
      <c r="AJ189" s="6"/>
      <c r="AK189" s="2" t="str">
        <f t="shared" si="24"/>
        <v/>
      </c>
      <c r="AL189" s="3" t="str">
        <f t="shared" si="25"/>
        <v/>
      </c>
      <c r="AM189" s="3" t="str">
        <f>IF($A189="","",IF((AND($A189="ADD",OR(AL189="",AL189="Excellent"))),"1",(_xlfn.XLOOKUP(AL189,condition[lookupValue],condition[lookupKey],""))))</f>
        <v/>
      </c>
      <c r="AN189" s="7" t="str">
        <f t="shared" si="26"/>
        <v/>
      </c>
      <c r="AO189" s="8"/>
    </row>
    <row r="190" spans="2:41" x14ac:dyDescent="0.25">
      <c r="B190" s="4"/>
      <c r="D190" s="3" t="str">
        <f>IF($A190="ADD",IF(NOT(ISBLANK(C190)),_xlfn.XLOOKUP(C190,roadnames[lookupValue],roadnames[lookupKey],"ERROR"),""), "")</f>
        <v/>
      </c>
      <c r="E190" s="5"/>
      <c r="F190" s="5"/>
      <c r="G190" s="4"/>
      <c r="I190" s="3" t="str">
        <f>IF($A190="ADD",IF(NOT(ISBLANK(H190)),_xlfn.XLOOKUP(H190,ud_side[lookupValue],ud_side[lookupKey],"ERROR"),""), "")</f>
        <v/>
      </c>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c r="U190" s="3" t="str">
        <f t="shared" si="18"/>
        <v/>
      </c>
      <c r="V190" s="3" t="str">
        <f>IF($A190="","",IF((AND($A190="ADD",OR(U190="",U190="Neither"))),"3",(_xlfn.XLOOKUP(U190,ud_replacement_status[lookupValue],ud_replacement_status[lookupKey],""))))</f>
        <v/>
      </c>
      <c r="W190" s="3" t="str">
        <f t="shared" si="19"/>
        <v/>
      </c>
      <c r="X190" s="3" t="str">
        <f>IF($A190="","",IF((AND($A190="ADD",OR(W190="",W190="In Use"))),"5",(_xlfn.XLOOKUP(W190,ud_asset_status[lookupValue],ud_asset_status[lookupKey],""))))</f>
        <v/>
      </c>
      <c r="Y190" s="7"/>
      <c r="AA190" s="3" t="str">
        <f>IF($A190="ADD",IF(NOT(ISBLANK(Z190)),_xlfn.XLOOKUP(Z190,ar_replace_reason[lookupValue],ar_replace_reason[lookupKey],"ERROR"),""), "")</f>
        <v/>
      </c>
      <c r="AB190" s="3" t="str">
        <f t="shared" si="20"/>
        <v/>
      </c>
      <c r="AC190" s="3" t="str">
        <f>IF($A190="","",IF((AND($A190="ADD",OR(AB190="",AB190="Queenstown-Lakes District Council"))),"70",(_xlfn.XLOOKUP(AB190,ud_organisation_owner[lookupValue],ud_organisation_owner[lookupKey],""))))</f>
        <v/>
      </c>
      <c r="AD190" s="3" t="str">
        <f t="shared" si="21"/>
        <v/>
      </c>
      <c r="AE190" s="3" t="str">
        <f>IF($A190="","",IF((AND($A190="ADD",OR(AD190="",AD190="Queenstown-Lakes District Council"))),"70",(_xlfn.XLOOKUP(AD190,ud_organisation_owner[lookupValue],ud_organisation_owner[lookupKey],""))))</f>
        <v/>
      </c>
      <c r="AF190" s="3" t="str">
        <f t="shared" si="22"/>
        <v/>
      </c>
      <c r="AG190" s="3" t="str">
        <f>IF($A190="","",IF((AND($A190="ADD",OR(AF190="",AF190="Local Authority"))),"17",(_xlfn.XLOOKUP(AF190,ud_sub_organisation[lookupValue],ud_sub_organisation[lookupKey],""))))</f>
        <v/>
      </c>
      <c r="AH190" s="3" t="str">
        <f t="shared" si="23"/>
        <v/>
      </c>
      <c r="AI190" s="3" t="str">
        <f>IF($A190="","",IF((AND($A190="ADD",OR(AH190="",AH190="Vested Assets"))),"12",(_xlfn.XLOOKUP(AH190,ud_work_category[lookupValue],ud_work_category[lookupKey],""))))</f>
        <v/>
      </c>
      <c r="AJ190" s="6"/>
      <c r="AK190" s="2" t="str">
        <f t="shared" si="24"/>
        <v/>
      </c>
      <c r="AL190" s="3" t="str">
        <f t="shared" si="25"/>
        <v/>
      </c>
      <c r="AM190" s="3" t="str">
        <f>IF($A190="","",IF((AND($A190="ADD",OR(AL190="",AL190="Excellent"))),"1",(_xlfn.XLOOKUP(AL190,condition[lookupValue],condition[lookupKey],""))))</f>
        <v/>
      </c>
      <c r="AN190" s="7" t="str">
        <f t="shared" si="26"/>
        <v/>
      </c>
      <c r="AO190" s="8"/>
    </row>
    <row r="191" spans="2:41" x14ac:dyDescent="0.25">
      <c r="B191" s="4"/>
      <c r="D191" s="3" t="str">
        <f>IF($A191="ADD",IF(NOT(ISBLANK(C191)),_xlfn.XLOOKUP(C191,roadnames[lookupValue],roadnames[lookupKey],"ERROR"),""), "")</f>
        <v/>
      </c>
      <c r="E191" s="5"/>
      <c r="F191" s="5"/>
      <c r="G191" s="4"/>
      <c r="I191" s="3" t="str">
        <f>IF($A191="ADD",IF(NOT(ISBLANK(H191)),_xlfn.XLOOKUP(H191,ud_side[lookupValue],ud_side[lookupKey],"ERROR"),""), "")</f>
        <v/>
      </c>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c r="U191" s="3" t="str">
        <f t="shared" si="18"/>
        <v/>
      </c>
      <c r="V191" s="3" t="str">
        <f>IF($A191="","",IF((AND($A191="ADD",OR(U191="",U191="Neither"))),"3",(_xlfn.XLOOKUP(U191,ud_replacement_status[lookupValue],ud_replacement_status[lookupKey],""))))</f>
        <v/>
      </c>
      <c r="W191" s="3" t="str">
        <f t="shared" si="19"/>
        <v/>
      </c>
      <c r="X191" s="3" t="str">
        <f>IF($A191="","",IF((AND($A191="ADD",OR(W191="",W191="In Use"))),"5",(_xlfn.XLOOKUP(W191,ud_asset_status[lookupValue],ud_asset_status[lookupKey],""))))</f>
        <v/>
      </c>
      <c r="Y191" s="7"/>
      <c r="AA191" s="3" t="str">
        <f>IF($A191="ADD",IF(NOT(ISBLANK(Z191)),_xlfn.XLOOKUP(Z191,ar_replace_reason[lookupValue],ar_replace_reason[lookupKey],"ERROR"),""), "")</f>
        <v/>
      </c>
      <c r="AB191" s="3" t="str">
        <f t="shared" si="20"/>
        <v/>
      </c>
      <c r="AC191" s="3" t="str">
        <f>IF($A191="","",IF((AND($A191="ADD",OR(AB191="",AB191="Queenstown-Lakes District Council"))),"70",(_xlfn.XLOOKUP(AB191,ud_organisation_owner[lookupValue],ud_organisation_owner[lookupKey],""))))</f>
        <v/>
      </c>
      <c r="AD191" s="3" t="str">
        <f t="shared" si="21"/>
        <v/>
      </c>
      <c r="AE191" s="3" t="str">
        <f>IF($A191="","",IF((AND($A191="ADD",OR(AD191="",AD191="Queenstown-Lakes District Council"))),"70",(_xlfn.XLOOKUP(AD191,ud_organisation_owner[lookupValue],ud_organisation_owner[lookupKey],""))))</f>
        <v/>
      </c>
      <c r="AF191" s="3" t="str">
        <f t="shared" si="22"/>
        <v/>
      </c>
      <c r="AG191" s="3" t="str">
        <f>IF($A191="","",IF((AND($A191="ADD",OR(AF191="",AF191="Local Authority"))),"17",(_xlfn.XLOOKUP(AF191,ud_sub_organisation[lookupValue],ud_sub_organisation[lookupKey],""))))</f>
        <v/>
      </c>
      <c r="AH191" s="3" t="str">
        <f t="shared" si="23"/>
        <v/>
      </c>
      <c r="AI191" s="3" t="str">
        <f>IF($A191="","",IF((AND($A191="ADD",OR(AH191="",AH191="Vested Assets"))),"12",(_xlfn.XLOOKUP(AH191,ud_work_category[lookupValue],ud_work_category[lookupKey],""))))</f>
        <v/>
      </c>
      <c r="AJ191" s="6"/>
      <c r="AK191" s="2" t="str">
        <f t="shared" si="24"/>
        <v/>
      </c>
      <c r="AL191" s="3" t="str">
        <f t="shared" si="25"/>
        <v/>
      </c>
      <c r="AM191" s="3" t="str">
        <f>IF($A191="","",IF((AND($A191="ADD",OR(AL191="",AL191="Excellent"))),"1",(_xlfn.XLOOKUP(AL191,condition[lookupValue],condition[lookupKey],""))))</f>
        <v/>
      </c>
      <c r="AN191" s="7" t="str">
        <f t="shared" si="26"/>
        <v/>
      </c>
      <c r="AO191" s="8"/>
    </row>
    <row r="192" spans="2:41" x14ac:dyDescent="0.25">
      <c r="B192" s="4"/>
      <c r="D192" s="3" t="str">
        <f>IF($A192="ADD",IF(NOT(ISBLANK(C192)),_xlfn.XLOOKUP(C192,roadnames[lookupValue],roadnames[lookupKey],"ERROR"),""), "")</f>
        <v/>
      </c>
      <c r="E192" s="5"/>
      <c r="F192" s="5"/>
      <c r="G192" s="4"/>
      <c r="I192" s="3" t="str">
        <f>IF($A192="ADD",IF(NOT(ISBLANK(H192)),_xlfn.XLOOKUP(H192,ud_side[lookupValue],ud_side[lookupKey],"ERROR"),""), "")</f>
        <v/>
      </c>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c r="U192" s="3" t="str">
        <f t="shared" si="18"/>
        <v/>
      </c>
      <c r="V192" s="3" t="str">
        <f>IF($A192="","",IF((AND($A192="ADD",OR(U192="",U192="Neither"))),"3",(_xlfn.XLOOKUP(U192,ud_replacement_status[lookupValue],ud_replacement_status[lookupKey],""))))</f>
        <v/>
      </c>
      <c r="W192" s="3" t="str">
        <f t="shared" si="19"/>
        <v/>
      </c>
      <c r="X192" s="3" t="str">
        <f>IF($A192="","",IF((AND($A192="ADD",OR(W192="",W192="In Use"))),"5",(_xlfn.XLOOKUP(W192,ud_asset_status[lookupValue],ud_asset_status[lookupKey],""))))</f>
        <v/>
      </c>
      <c r="Y192" s="7"/>
      <c r="AA192" s="3" t="str">
        <f>IF($A192="ADD",IF(NOT(ISBLANK(Z192)),_xlfn.XLOOKUP(Z192,ar_replace_reason[lookupValue],ar_replace_reason[lookupKey],"ERROR"),""), "")</f>
        <v/>
      </c>
      <c r="AB192" s="3" t="str">
        <f t="shared" si="20"/>
        <v/>
      </c>
      <c r="AC192" s="3" t="str">
        <f>IF($A192="","",IF((AND($A192="ADD",OR(AB192="",AB192="Queenstown-Lakes District Council"))),"70",(_xlfn.XLOOKUP(AB192,ud_organisation_owner[lookupValue],ud_organisation_owner[lookupKey],""))))</f>
        <v/>
      </c>
      <c r="AD192" s="3" t="str">
        <f t="shared" si="21"/>
        <v/>
      </c>
      <c r="AE192" s="3" t="str">
        <f>IF($A192="","",IF((AND($A192="ADD",OR(AD192="",AD192="Queenstown-Lakes District Council"))),"70",(_xlfn.XLOOKUP(AD192,ud_organisation_owner[lookupValue],ud_organisation_owner[lookupKey],""))))</f>
        <v/>
      </c>
      <c r="AF192" s="3" t="str">
        <f t="shared" si="22"/>
        <v/>
      </c>
      <c r="AG192" s="3" t="str">
        <f>IF($A192="","",IF((AND($A192="ADD",OR(AF192="",AF192="Local Authority"))),"17",(_xlfn.XLOOKUP(AF192,ud_sub_organisation[lookupValue],ud_sub_organisation[lookupKey],""))))</f>
        <v/>
      </c>
      <c r="AH192" s="3" t="str">
        <f t="shared" si="23"/>
        <v/>
      </c>
      <c r="AI192" s="3" t="str">
        <f>IF($A192="","",IF((AND($A192="ADD",OR(AH192="",AH192="Vested Assets"))),"12",(_xlfn.XLOOKUP(AH192,ud_work_category[lookupValue],ud_work_category[lookupKey],""))))</f>
        <v/>
      </c>
      <c r="AJ192" s="6"/>
      <c r="AK192" s="2" t="str">
        <f t="shared" si="24"/>
        <v/>
      </c>
      <c r="AL192" s="3" t="str">
        <f t="shared" si="25"/>
        <v/>
      </c>
      <c r="AM192" s="3" t="str">
        <f>IF($A192="","",IF((AND($A192="ADD",OR(AL192="",AL192="Excellent"))),"1",(_xlfn.XLOOKUP(AL192,condition[lookupValue],condition[lookupKey],""))))</f>
        <v/>
      </c>
      <c r="AN192" s="7" t="str">
        <f t="shared" si="26"/>
        <v/>
      </c>
      <c r="AO192" s="8"/>
    </row>
    <row r="193" spans="2:41" x14ac:dyDescent="0.25">
      <c r="B193" s="4"/>
      <c r="D193" s="3" t="str">
        <f>IF($A193="ADD",IF(NOT(ISBLANK(C193)),_xlfn.XLOOKUP(C193,roadnames[lookupValue],roadnames[lookupKey],"ERROR"),""), "")</f>
        <v/>
      </c>
      <c r="E193" s="5"/>
      <c r="F193" s="5"/>
      <c r="G193" s="4"/>
      <c r="I193" s="3" t="str">
        <f>IF($A193="ADD",IF(NOT(ISBLANK(H193)),_xlfn.XLOOKUP(H193,ud_side[lookupValue],ud_side[lookupKey],"ERROR"),""), "")</f>
        <v/>
      </c>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c r="U193" s="3" t="str">
        <f t="shared" si="18"/>
        <v/>
      </c>
      <c r="V193" s="3" t="str">
        <f>IF($A193="","",IF((AND($A193="ADD",OR(U193="",U193="Neither"))),"3",(_xlfn.XLOOKUP(U193,ud_replacement_status[lookupValue],ud_replacement_status[lookupKey],""))))</f>
        <v/>
      </c>
      <c r="W193" s="3" t="str">
        <f t="shared" si="19"/>
        <v/>
      </c>
      <c r="X193" s="3" t="str">
        <f>IF($A193="","",IF((AND($A193="ADD",OR(W193="",W193="In Use"))),"5",(_xlfn.XLOOKUP(W193,ud_asset_status[lookupValue],ud_asset_status[lookupKey],""))))</f>
        <v/>
      </c>
      <c r="Y193" s="7"/>
      <c r="AA193" s="3" t="str">
        <f>IF($A193="ADD",IF(NOT(ISBLANK(Z193)),_xlfn.XLOOKUP(Z193,ar_replace_reason[lookupValue],ar_replace_reason[lookupKey],"ERROR"),""), "")</f>
        <v/>
      </c>
      <c r="AB193" s="3" t="str">
        <f t="shared" si="20"/>
        <v/>
      </c>
      <c r="AC193" s="3" t="str">
        <f>IF($A193="","",IF((AND($A193="ADD",OR(AB193="",AB193="Queenstown-Lakes District Council"))),"70",(_xlfn.XLOOKUP(AB193,ud_organisation_owner[lookupValue],ud_organisation_owner[lookupKey],""))))</f>
        <v/>
      </c>
      <c r="AD193" s="3" t="str">
        <f t="shared" si="21"/>
        <v/>
      </c>
      <c r="AE193" s="3" t="str">
        <f>IF($A193="","",IF((AND($A193="ADD",OR(AD193="",AD193="Queenstown-Lakes District Council"))),"70",(_xlfn.XLOOKUP(AD193,ud_organisation_owner[lookupValue],ud_organisation_owner[lookupKey],""))))</f>
        <v/>
      </c>
      <c r="AF193" s="3" t="str">
        <f t="shared" si="22"/>
        <v/>
      </c>
      <c r="AG193" s="3" t="str">
        <f>IF($A193="","",IF((AND($A193="ADD",OR(AF193="",AF193="Local Authority"))),"17",(_xlfn.XLOOKUP(AF193,ud_sub_organisation[lookupValue],ud_sub_organisation[lookupKey],""))))</f>
        <v/>
      </c>
      <c r="AH193" s="3" t="str">
        <f t="shared" si="23"/>
        <v/>
      </c>
      <c r="AI193" s="3" t="str">
        <f>IF($A193="","",IF((AND($A193="ADD",OR(AH193="",AH193="Vested Assets"))),"12",(_xlfn.XLOOKUP(AH193,ud_work_category[lookupValue],ud_work_category[lookupKey],""))))</f>
        <v/>
      </c>
      <c r="AJ193" s="6"/>
      <c r="AK193" s="2" t="str">
        <f t="shared" si="24"/>
        <v/>
      </c>
      <c r="AL193" s="3" t="str">
        <f t="shared" si="25"/>
        <v/>
      </c>
      <c r="AM193" s="3" t="str">
        <f>IF($A193="","",IF((AND($A193="ADD",OR(AL193="",AL193="Excellent"))),"1",(_xlfn.XLOOKUP(AL193,condition[lookupValue],condition[lookupKey],""))))</f>
        <v/>
      </c>
      <c r="AN193" s="7" t="str">
        <f t="shared" si="26"/>
        <v/>
      </c>
      <c r="AO193" s="8"/>
    </row>
    <row r="194" spans="2:41" x14ac:dyDescent="0.25">
      <c r="B194" s="4"/>
      <c r="D194" s="3" t="str">
        <f>IF($A194="ADD",IF(NOT(ISBLANK(C194)),_xlfn.XLOOKUP(C194,roadnames[lookupValue],roadnames[lookupKey],"ERROR"),""), "")</f>
        <v/>
      </c>
      <c r="E194" s="5"/>
      <c r="F194" s="5"/>
      <c r="G194" s="4"/>
      <c r="I194" s="3" t="str">
        <f>IF($A194="ADD",IF(NOT(ISBLANK(H194)),_xlfn.XLOOKUP(H194,ud_side[lookupValue],ud_side[lookupKey],"ERROR"),""), "")</f>
        <v/>
      </c>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c r="U194" s="3" t="str">
        <f t="shared" si="18"/>
        <v/>
      </c>
      <c r="V194" s="3" t="str">
        <f>IF($A194="","",IF((AND($A194="ADD",OR(U194="",U194="Neither"))),"3",(_xlfn.XLOOKUP(U194,ud_replacement_status[lookupValue],ud_replacement_status[lookupKey],""))))</f>
        <v/>
      </c>
      <c r="W194" s="3" t="str">
        <f t="shared" si="19"/>
        <v/>
      </c>
      <c r="X194" s="3" t="str">
        <f>IF($A194="","",IF((AND($A194="ADD",OR(W194="",W194="In Use"))),"5",(_xlfn.XLOOKUP(W194,ud_asset_status[lookupValue],ud_asset_status[lookupKey],""))))</f>
        <v/>
      </c>
      <c r="Y194" s="7"/>
      <c r="AA194" s="3" t="str">
        <f>IF($A194="ADD",IF(NOT(ISBLANK(Z194)),_xlfn.XLOOKUP(Z194,ar_replace_reason[lookupValue],ar_replace_reason[lookupKey],"ERROR"),""), "")</f>
        <v/>
      </c>
      <c r="AB194" s="3" t="str">
        <f t="shared" si="20"/>
        <v/>
      </c>
      <c r="AC194" s="3" t="str">
        <f>IF($A194="","",IF((AND($A194="ADD",OR(AB194="",AB194="Queenstown-Lakes District Council"))),"70",(_xlfn.XLOOKUP(AB194,ud_organisation_owner[lookupValue],ud_organisation_owner[lookupKey],""))))</f>
        <v/>
      </c>
      <c r="AD194" s="3" t="str">
        <f t="shared" si="21"/>
        <v/>
      </c>
      <c r="AE194" s="3" t="str">
        <f>IF($A194="","",IF((AND($A194="ADD",OR(AD194="",AD194="Queenstown-Lakes District Council"))),"70",(_xlfn.XLOOKUP(AD194,ud_organisation_owner[lookupValue],ud_organisation_owner[lookupKey],""))))</f>
        <v/>
      </c>
      <c r="AF194" s="3" t="str">
        <f t="shared" si="22"/>
        <v/>
      </c>
      <c r="AG194" s="3" t="str">
        <f>IF($A194="","",IF((AND($A194="ADD",OR(AF194="",AF194="Local Authority"))),"17",(_xlfn.XLOOKUP(AF194,ud_sub_organisation[lookupValue],ud_sub_organisation[lookupKey],""))))</f>
        <v/>
      </c>
      <c r="AH194" s="3" t="str">
        <f t="shared" si="23"/>
        <v/>
      </c>
      <c r="AI194" s="3" t="str">
        <f>IF($A194="","",IF((AND($A194="ADD",OR(AH194="",AH194="Vested Assets"))),"12",(_xlfn.XLOOKUP(AH194,ud_work_category[lookupValue],ud_work_category[lookupKey],""))))</f>
        <v/>
      </c>
      <c r="AJ194" s="6"/>
      <c r="AK194" s="2" t="str">
        <f t="shared" si="24"/>
        <v/>
      </c>
      <c r="AL194" s="3" t="str">
        <f t="shared" si="25"/>
        <v/>
      </c>
      <c r="AM194" s="3" t="str">
        <f>IF($A194="","",IF((AND($A194="ADD",OR(AL194="",AL194="Excellent"))),"1",(_xlfn.XLOOKUP(AL194,condition[lookupValue],condition[lookupKey],""))))</f>
        <v/>
      </c>
      <c r="AN194" s="7" t="str">
        <f t="shared" si="26"/>
        <v/>
      </c>
      <c r="AO194" s="8"/>
    </row>
    <row r="195" spans="2:41" x14ac:dyDescent="0.25">
      <c r="B195" s="4"/>
      <c r="D195" s="3" t="str">
        <f>IF($A195="ADD",IF(NOT(ISBLANK(C195)),_xlfn.XLOOKUP(C195,roadnames[lookupValue],roadnames[lookupKey],"ERROR"),""), "")</f>
        <v/>
      </c>
      <c r="E195" s="5"/>
      <c r="F195" s="5"/>
      <c r="G195" s="4"/>
      <c r="I195" s="3" t="str">
        <f>IF($A195="ADD",IF(NOT(ISBLANK(H195)),_xlfn.XLOOKUP(H195,ud_side[lookupValue],ud_side[lookupKey],"ERROR"),""), "")</f>
        <v/>
      </c>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c r="U195" s="3" t="str">
        <f t="shared" si="18"/>
        <v/>
      </c>
      <c r="V195" s="3" t="str">
        <f>IF($A195="","",IF((AND($A195="ADD",OR(U195="",U195="Neither"))),"3",(_xlfn.XLOOKUP(U195,ud_replacement_status[lookupValue],ud_replacement_status[lookupKey],""))))</f>
        <v/>
      </c>
      <c r="W195" s="3" t="str">
        <f t="shared" si="19"/>
        <v/>
      </c>
      <c r="X195" s="3" t="str">
        <f>IF($A195="","",IF((AND($A195="ADD",OR(W195="",W195="In Use"))),"5",(_xlfn.XLOOKUP(W195,ud_asset_status[lookupValue],ud_asset_status[lookupKey],""))))</f>
        <v/>
      </c>
      <c r="Y195" s="7"/>
      <c r="AA195" s="3" t="str">
        <f>IF($A195="ADD",IF(NOT(ISBLANK(Z195)),_xlfn.XLOOKUP(Z195,ar_replace_reason[lookupValue],ar_replace_reason[lookupKey],"ERROR"),""), "")</f>
        <v/>
      </c>
      <c r="AB195" s="3" t="str">
        <f t="shared" si="20"/>
        <v/>
      </c>
      <c r="AC195" s="3" t="str">
        <f>IF($A195="","",IF((AND($A195="ADD",OR(AB195="",AB195="Queenstown-Lakes District Council"))),"70",(_xlfn.XLOOKUP(AB195,ud_organisation_owner[lookupValue],ud_organisation_owner[lookupKey],""))))</f>
        <v/>
      </c>
      <c r="AD195" s="3" t="str">
        <f t="shared" si="21"/>
        <v/>
      </c>
      <c r="AE195" s="3" t="str">
        <f>IF($A195="","",IF((AND($A195="ADD",OR(AD195="",AD195="Queenstown-Lakes District Council"))),"70",(_xlfn.XLOOKUP(AD195,ud_organisation_owner[lookupValue],ud_organisation_owner[lookupKey],""))))</f>
        <v/>
      </c>
      <c r="AF195" s="3" t="str">
        <f t="shared" si="22"/>
        <v/>
      </c>
      <c r="AG195" s="3" t="str">
        <f>IF($A195="","",IF((AND($A195="ADD",OR(AF195="",AF195="Local Authority"))),"17",(_xlfn.XLOOKUP(AF195,ud_sub_organisation[lookupValue],ud_sub_organisation[lookupKey],""))))</f>
        <v/>
      </c>
      <c r="AH195" s="3" t="str">
        <f t="shared" si="23"/>
        <v/>
      </c>
      <c r="AI195" s="3" t="str">
        <f>IF($A195="","",IF((AND($A195="ADD",OR(AH195="",AH195="Vested Assets"))),"12",(_xlfn.XLOOKUP(AH195,ud_work_category[lookupValue],ud_work_category[lookupKey],""))))</f>
        <v/>
      </c>
      <c r="AJ195" s="6"/>
      <c r="AK195" s="2" t="str">
        <f t="shared" si="24"/>
        <v/>
      </c>
      <c r="AL195" s="3" t="str">
        <f t="shared" si="25"/>
        <v/>
      </c>
      <c r="AM195" s="3" t="str">
        <f>IF($A195="","",IF((AND($A195="ADD",OR(AL195="",AL195="Excellent"))),"1",(_xlfn.XLOOKUP(AL195,condition[lookupValue],condition[lookupKey],""))))</f>
        <v/>
      </c>
      <c r="AN195" s="7" t="str">
        <f t="shared" si="26"/>
        <v/>
      </c>
      <c r="AO195" s="8"/>
    </row>
    <row r="196" spans="2:41" x14ac:dyDescent="0.25">
      <c r="B196" s="4"/>
      <c r="D196" s="3" t="str">
        <f>IF($A196="ADD",IF(NOT(ISBLANK(C196)),_xlfn.XLOOKUP(C196,roadnames[lookupValue],roadnames[lookupKey],"ERROR"),""), "")</f>
        <v/>
      </c>
      <c r="E196" s="5"/>
      <c r="F196" s="5"/>
      <c r="G196" s="4"/>
      <c r="I196" s="3" t="str">
        <f>IF($A196="ADD",IF(NOT(ISBLANK(H196)),_xlfn.XLOOKUP(H196,ud_side[lookupValue],ud_side[lookupKey],"ERROR"),""), "")</f>
        <v/>
      </c>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c r="U196" s="3" t="str">
        <f t="shared" si="18"/>
        <v/>
      </c>
      <c r="V196" s="3" t="str">
        <f>IF($A196="","",IF((AND($A196="ADD",OR(U196="",U196="Neither"))),"3",(_xlfn.XLOOKUP(U196,ud_replacement_status[lookupValue],ud_replacement_status[lookupKey],""))))</f>
        <v/>
      </c>
      <c r="W196" s="3" t="str">
        <f t="shared" si="19"/>
        <v/>
      </c>
      <c r="X196" s="3" t="str">
        <f>IF($A196="","",IF((AND($A196="ADD",OR(W196="",W196="In Use"))),"5",(_xlfn.XLOOKUP(W196,ud_asset_status[lookupValue],ud_asset_status[lookupKey],""))))</f>
        <v/>
      </c>
      <c r="Y196" s="7"/>
      <c r="AA196" s="3" t="str">
        <f>IF($A196="ADD",IF(NOT(ISBLANK(Z196)),_xlfn.XLOOKUP(Z196,ar_replace_reason[lookupValue],ar_replace_reason[lookupKey],"ERROR"),""), "")</f>
        <v/>
      </c>
      <c r="AB196" s="3" t="str">
        <f t="shared" si="20"/>
        <v/>
      </c>
      <c r="AC196" s="3" t="str">
        <f>IF($A196="","",IF((AND($A196="ADD",OR(AB196="",AB196="Queenstown-Lakes District Council"))),"70",(_xlfn.XLOOKUP(AB196,ud_organisation_owner[lookupValue],ud_organisation_owner[lookupKey],""))))</f>
        <v/>
      </c>
      <c r="AD196" s="3" t="str">
        <f t="shared" si="21"/>
        <v/>
      </c>
      <c r="AE196" s="3" t="str">
        <f>IF($A196="","",IF((AND($A196="ADD",OR(AD196="",AD196="Queenstown-Lakes District Council"))),"70",(_xlfn.XLOOKUP(AD196,ud_organisation_owner[lookupValue],ud_organisation_owner[lookupKey],""))))</f>
        <v/>
      </c>
      <c r="AF196" s="3" t="str">
        <f t="shared" si="22"/>
        <v/>
      </c>
      <c r="AG196" s="3" t="str">
        <f>IF($A196="","",IF((AND($A196="ADD",OR(AF196="",AF196="Local Authority"))),"17",(_xlfn.XLOOKUP(AF196,ud_sub_organisation[lookupValue],ud_sub_organisation[lookupKey],""))))</f>
        <v/>
      </c>
      <c r="AH196" s="3" t="str">
        <f t="shared" si="23"/>
        <v/>
      </c>
      <c r="AI196" s="3" t="str">
        <f>IF($A196="","",IF((AND($A196="ADD",OR(AH196="",AH196="Vested Assets"))),"12",(_xlfn.XLOOKUP(AH196,ud_work_category[lookupValue],ud_work_category[lookupKey],""))))</f>
        <v/>
      </c>
      <c r="AJ196" s="6"/>
      <c r="AK196" s="2" t="str">
        <f t="shared" si="24"/>
        <v/>
      </c>
      <c r="AL196" s="3" t="str">
        <f t="shared" si="25"/>
        <v/>
      </c>
      <c r="AM196" s="3" t="str">
        <f>IF($A196="","",IF((AND($A196="ADD",OR(AL196="",AL196="Excellent"))),"1",(_xlfn.XLOOKUP(AL196,condition[lookupValue],condition[lookupKey],""))))</f>
        <v/>
      </c>
      <c r="AN196" s="7" t="str">
        <f t="shared" si="26"/>
        <v/>
      </c>
      <c r="AO196" s="8"/>
    </row>
    <row r="197" spans="2:41" x14ac:dyDescent="0.25">
      <c r="B197" s="4"/>
      <c r="D197" s="3" t="str">
        <f>IF($A197="ADD",IF(NOT(ISBLANK(C197)),_xlfn.XLOOKUP(C197,roadnames[lookupValue],roadnames[lookupKey],"ERROR"),""), "")</f>
        <v/>
      </c>
      <c r="E197" s="5"/>
      <c r="F197" s="5"/>
      <c r="G197" s="4"/>
      <c r="I197" s="3" t="str">
        <f>IF($A197="ADD",IF(NOT(ISBLANK(H197)),_xlfn.XLOOKUP(H197,ud_side[lookupValue],ud_side[lookupKey],"ERROR"),""), "")</f>
        <v/>
      </c>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c r="U197" s="3" t="str">
        <f t="shared" si="18"/>
        <v/>
      </c>
      <c r="V197" s="3" t="str">
        <f>IF($A197="","",IF((AND($A197="ADD",OR(U197="",U197="Neither"))),"3",(_xlfn.XLOOKUP(U197,ud_replacement_status[lookupValue],ud_replacement_status[lookupKey],""))))</f>
        <v/>
      </c>
      <c r="W197" s="3" t="str">
        <f t="shared" si="19"/>
        <v/>
      </c>
      <c r="X197" s="3" t="str">
        <f>IF($A197="","",IF((AND($A197="ADD",OR(W197="",W197="In Use"))),"5",(_xlfn.XLOOKUP(W197,ud_asset_status[lookupValue],ud_asset_status[lookupKey],""))))</f>
        <v/>
      </c>
      <c r="Y197" s="7"/>
      <c r="AA197" s="3" t="str">
        <f>IF($A197="ADD",IF(NOT(ISBLANK(Z197)),_xlfn.XLOOKUP(Z197,ar_replace_reason[lookupValue],ar_replace_reason[lookupKey],"ERROR"),""), "")</f>
        <v/>
      </c>
      <c r="AB197" s="3" t="str">
        <f t="shared" si="20"/>
        <v/>
      </c>
      <c r="AC197" s="3" t="str">
        <f>IF($A197="","",IF((AND($A197="ADD",OR(AB197="",AB197="Queenstown-Lakes District Council"))),"70",(_xlfn.XLOOKUP(AB197,ud_organisation_owner[lookupValue],ud_organisation_owner[lookupKey],""))))</f>
        <v/>
      </c>
      <c r="AD197" s="3" t="str">
        <f t="shared" si="21"/>
        <v/>
      </c>
      <c r="AE197" s="3" t="str">
        <f>IF($A197="","",IF((AND($A197="ADD",OR(AD197="",AD197="Queenstown-Lakes District Council"))),"70",(_xlfn.XLOOKUP(AD197,ud_organisation_owner[lookupValue],ud_organisation_owner[lookupKey],""))))</f>
        <v/>
      </c>
      <c r="AF197" s="3" t="str">
        <f t="shared" si="22"/>
        <v/>
      </c>
      <c r="AG197" s="3" t="str">
        <f>IF($A197="","",IF((AND($A197="ADD",OR(AF197="",AF197="Local Authority"))),"17",(_xlfn.XLOOKUP(AF197,ud_sub_organisation[lookupValue],ud_sub_organisation[lookupKey],""))))</f>
        <v/>
      </c>
      <c r="AH197" s="3" t="str">
        <f t="shared" si="23"/>
        <v/>
      </c>
      <c r="AI197" s="3" t="str">
        <f>IF($A197="","",IF((AND($A197="ADD",OR(AH197="",AH197="Vested Assets"))),"12",(_xlfn.XLOOKUP(AH197,ud_work_category[lookupValue],ud_work_category[lookupKey],""))))</f>
        <v/>
      </c>
      <c r="AJ197" s="6"/>
      <c r="AK197" s="2" t="str">
        <f t="shared" si="24"/>
        <v/>
      </c>
      <c r="AL197" s="3" t="str">
        <f t="shared" si="25"/>
        <v/>
      </c>
      <c r="AM197" s="3" t="str">
        <f>IF($A197="","",IF((AND($A197="ADD",OR(AL197="",AL197="Excellent"))),"1",(_xlfn.XLOOKUP(AL197,condition[lookupValue],condition[lookupKey],""))))</f>
        <v/>
      </c>
      <c r="AN197" s="7" t="str">
        <f t="shared" si="26"/>
        <v/>
      </c>
      <c r="AO197" s="8"/>
    </row>
    <row r="198" spans="2:41" x14ac:dyDescent="0.25">
      <c r="B198" s="4"/>
      <c r="D198" s="3" t="str">
        <f>IF($A198="ADD",IF(NOT(ISBLANK(C198)),_xlfn.XLOOKUP(C198,roadnames[lookupValue],roadnames[lookupKey],"ERROR"),""), "")</f>
        <v/>
      </c>
      <c r="E198" s="5"/>
      <c r="F198" s="5"/>
      <c r="G198" s="4"/>
      <c r="I198" s="3" t="str">
        <f>IF($A198="ADD",IF(NOT(ISBLANK(H198)),_xlfn.XLOOKUP(H198,ud_side[lookupValue],ud_side[lookupKey],"ERROR"),""), "")</f>
        <v/>
      </c>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c r="U198" s="3" t="str">
        <f t="shared" si="18"/>
        <v/>
      </c>
      <c r="V198" s="3" t="str">
        <f>IF($A198="","",IF((AND($A198="ADD",OR(U198="",U198="Neither"))),"3",(_xlfn.XLOOKUP(U198,ud_replacement_status[lookupValue],ud_replacement_status[lookupKey],""))))</f>
        <v/>
      </c>
      <c r="W198" s="3" t="str">
        <f t="shared" si="19"/>
        <v/>
      </c>
      <c r="X198" s="3" t="str">
        <f>IF($A198="","",IF((AND($A198="ADD",OR(W198="",W198="In Use"))),"5",(_xlfn.XLOOKUP(W198,ud_asset_status[lookupValue],ud_asset_status[lookupKey],""))))</f>
        <v/>
      </c>
      <c r="Y198" s="7"/>
      <c r="AA198" s="3" t="str">
        <f>IF($A198="ADD",IF(NOT(ISBLANK(Z198)),_xlfn.XLOOKUP(Z198,ar_replace_reason[lookupValue],ar_replace_reason[lookupKey],"ERROR"),""), "")</f>
        <v/>
      </c>
      <c r="AB198" s="3" t="str">
        <f t="shared" si="20"/>
        <v/>
      </c>
      <c r="AC198" s="3" t="str">
        <f>IF($A198="","",IF((AND($A198="ADD",OR(AB198="",AB198="Queenstown-Lakes District Council"))),"70",(_xlfn.XLOOKUP(AB198,ud_organisation_owner[lookupValue],ud_organisation_owner[lookupKey],""))))</f>
        <v/>
      </c>
      <c r="AD198" s="3" t="str">
        <f t="shared" si="21"/>
        <v/>
      </c>
      <c r="AE198" s="3" t="str">
        <f>IF($A198="","",IF((AND($A198="ADD",OR(AD198="",AD198="Queenstown-Lakes District Council"))),"70",(_xlfn.XLOOKUP(AD198,ud_organisation_owner[lookupValue],ud_organisation_owner[lookupKey],""))))</f>
        <v/>
      </c>
      <c r="AF198" s="3" t="str">
        <f t="shared" si="22"/>
        <v/>
      </c>
      <c r="AG198" s="3" t="str">
        <f>IF($A198="","",IF((AND($A198="ADD",OR(AF198="",AF198="Local Authority"))),"17",(_xlfn.XLOOKUP(AF198,ud_sub_organisation[lookupValue],ud_sub_organisation[lookupKey],""))))</f>
        <v/>
      </c>
      <c r="AH198" s="3" t="str">
        <f t="shared" si="23"/>
        <v/>
      </c>
      <c r="AI198" s="3" t="str">
        <f>IF($A198="","",IF((AND($A198="ADD",OR(AH198="",AH198="Vested Assets"))),"12",(_xlfn.XLOOKUP(AH198,ud_work_category[lookupValue],ud_work_category[lookupKey],""))))</f>
        <v/>
      </c>
      <c r="AJ198" s="6"/>
      <c r="AK198" s="2" t="str">
        <f t="shared" si="24"/>
        <v/>
      </c>
      <c r="AL198" s="3" t="str">
        <f t="shared" si="25"/>
        <v/>
      </c>
      <c r="AM198" s="3" t="str">
        <f>IF($A198="","",IF((AND($A198="ADD",OR(AL198="",AL198="Excellent"))),"1",(_xlfn.XLOOKUP(AL198,condition[lookupValue],condition[lookupKey],""))))</f>
        <v/>
      </c>
      <c r="AN198" s="7" t="str">
        <f t="shared" si="26"/>
        <v/>
      </c>
      <c r="AO198" s="8"/>
    </row>
    <row r="199" spans="2:41" x14ac:dyDescent="0.25">
      <c r="B199" s="4"/>
      <c r="D199" s="3" t="str">
        <f>IF($A199="ADD",IF(NOT(ISBLANK(C199)),_xlfn.XLOOKUP(C199,roadnames[lookupValue],roadnames[lookupKey],"ERROR"),""), "")</f>
        <v/>
      </c>
      <c r="E199" s="5"/>
      <c r="F199" s="5"/>
      <c r="G199" s="4"/>
      <c r="I199" s="3" t="str">
        <f>IF($A199="ADD",IF(NOT(ISBLANK(H199)),_xlfn.XLOOKUP(H199,ud_side[lookupValue],ud_side[lookupKey],"ERROR"),""), "")</f>
        <v/>
      </c>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c r="U199" s="3" t="str">
        <f t="shared" si="18"/>
        <v/>
      </c>
      <c r="V199" s="3" t="str">
        <f>IF($A199="","",IF((AND($A199="ADD",OR(U199="",U199="Neither"))),"3",(_xlfn.XLOOKUP(U199,ud_replacement_status[lookupValue],ud_replacement_status[lookupKey],""))))</f>
        <v/>
      </c>
      <c r="W199" s="3" t="str">
        <f t="shared" si="19"/>
        <v/>
      </c>
      <c r="X199" s="3" t="str">
        <f>IF($A199="","",IF((AND($A199="ADD",OR(W199="",W199="In Use"))),"5",(_xlfn.XLOOKUP(W199,ud_asset_status[lookupValue],ud_asset_status[lookupKey],""))))</f>
        <v/>
      </c>
      <c r="Y199" s="7"/>
      <c r="AA199" s="3" t="str">
        <f>IF($A199="ADD",IF(NOT(ISBLANK(Z199)),_xlfn.XLOOKUP(Z199,ar_replace_reason[lookupValue],ar_replace_reason[lookupKey],"ERROR"),""), "")</f>
        <v/>
      </c>
      <c r="AB199" s="3" t="str">
        <f t="shared" si="20"/>
        <v/>
      </c>
      <c r="AC199" s="3" t="str">
        <f>IF($A199="","",IF((AND($A199="ADD",OR(AB199="",AB199="Queenstown-Lakes District Council"))),"70",(_xlfn.XLOOKUP(AB199,ud_organisation_owner[lookupValue],ud_organisation_owner[lookupKey],""))))</f>
        <v/>
      </c>
      <c r="AD199" s="3" t="str">
        <f t="shared" si="21"/>
        <v/>
      </c>
      <c r="AE199" s="3" t="str">
        <f>IF($A199="","",IF((AND($A199="ADD",OR(AD199="",AD199="Queenstown-Lakes District Council"))),"70",(_xlfn.XLOOKUP(AD199,ud_organisation_owner[lookupValue],ud_organisation_owner[lookupKey],""))))</f>
        <v/>
      </c>
      <c r="AF199" s="3" t="str">
        <f t="shared" si="22"/>
        <v/>
      </c>
      <c r="AG199" s="3" t="str">
        <f>IF($A199="","",IF((AND($A199="ADD",OR(AF199="",AF199="Local Authority"))),"17",(_xlfn.XLOOKUP(AF199,ud_sub_organisation[lookupValue],ud_sub_organisation[lookupKey],""))))</f>
        <v/>
      </c>
      <c r="AH199" s="3" t="str">
        <f t="shared" si="23"/>
        <v/>
      </c>
      <c r="AI199" s="3" t="str">
        <f>IF($A199="","",IF((AND($A199="ADD",OR(AH199="",AH199="Vested Assets"))),"12",(_xlfn.XLOOKUP(AH199,ud_work_category[lookupValue],ud_work_category[lookupKey],""))))</f>
        <v/>
      </c>
      <c r="AJ199" s="6"/>
      <c r="AK199" s="2" t="str">
        <f t="shared" si="24"/>
        <v/>
      </c>
      <c r="AL199" s="3" t="str">
        <f t="shared" si="25"/>
        <v/>
      </c>
      <c r="AM199" s="3" t="str">
        <f>IF($A199="","",IF((AND($A199="ADD",OR(AL199="",AL199="Excellent"))),"1",(_xlfn.XLOOKUP(AL199,condition[lookupValue],condition[lookupKey],""))))</f>
        <v/>
      </c>
      <c r="AN199" s="7" t="str">
        <f t="shared" si="26"/>
        <v/>
      </c>
      <c r="AO199" s="8"/>
    </row>
    <row r="200" spans="2:41" x14ac:dyDescent="0.25">
      <c r="B200" s="4"/>
      <c r="D200" s="3" t="str">
        <f>IF($A200="ADD",IF(NOT(ISBLANK(C200)),_xlfn.XLOOKUP(C200,roadnames[lookupValue],roadnames[lookupKey],"ERROR"),""), "")</f>
        <v/>
      </c>
      <c r="E200" s="5"/>
      <c r="F200" s="5"/>
      <c r="G200" s="4"/>
      <c r="I200" s="3" t="str">
        <f>IF($A200="ADD",IF(NOT(ISBLANK(H200)),_xlfn.XLOOKUP(H200,ud_side[lookupValue],ud_side[lookupKey],"ERROR"),""), "")</f>
        <v/>
      </c>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c r="U200" s="3" t="str">
        <f t="shared" si="18"/>
        <v/>
      </c>
      <c r="V200" s="3" t="str">
        <f>IF($A200="","",IF((AND($A200="ADD",OR(U200="",U200="Neither"))),"3",(_xlfn.XLOOKUP(U200,ud_replacement_status[lookupValue],ud_replacement_status[lookupKey],""))))</f>
        <v/>
      </c>
      <c r="W200" s="3" t="str">
        <f t="shared" si="19"/>
        <v/>
      </c>
      <c r="X200" s="3" t="str">
        <f>IF($A200="","",IF((AND($A200="ADD",OR(W200="",W200="In Use"))),"5",(_xlfn.XLOOKUP(W200,ud_asset_status[lookupValue],ud_asset_status[lookupKey],""))))</f>
        <v/>
      </c>
      <c r="Y200" s="7"/>
      <c r="AA200" s="3" t="str">
        <f>IF($A200="ADD",IF(NOT(ISBLANK(Z200)),_xlfn.XLOOKUP(Z200,ar_replace_reason[lookupValue],ar_replace_reason[lookupKey],"ERROR"),""), "")</f>
        <v/>
      </c>
      <c r="AB200" s="3" t="str">
        <f t="shared" si="20"/>
        <v/>
      </c>
      <c r="AC200" s="3" t="str">
        <f>IF($A200="","",IF((AND($A200="ADD",OR(AB200="",AB200="Queenstown-Lakes District Council"))),"70",(_xlfn.XLOOKUP(AB200,ud_organisation_owner[lookupValue],ud_organisation_owner[lookupKey],""))))</f>
        <v/>
      </c>
      <c r="AD200" s="3" t="str">
        <f t="shared" si="21"/>
        <v/>
      </c>
      <c r="AE200" s="3" t="str">
        <f>IF($A200="","",IF((AND($A200="ADD",OR(AD200="",AD200="Queenstown-Lakes District Council"))),"70",(_xlfn.XLOOKUP(AD200,ud_organisation_owner[lookupValue],ud_organisation_owner[lookupKey],""))))</f>
        <v/>
      </c>
      <c r="AF200" s="3" t="str">
        <f t="shared" si="22"/>
        <v/>
      </c>
      <c r="AG200" s="3" t="str">
        <f>IF($A200="","",IF((AND($A200="ADD",OR(AF200="",AF200="Local Authority"))),"17",(_xlfn.XLOOKUP(AF200,ud_sub_organisation[lookupValue],ud_sub_organisation[lookupKey],""))))</f>
        <v/>
      </c>
      <c r="AH200" s="3" t="str">
        <f t="shared" si="23"/>
        <v/>
      </c>
      <c r="AI200" s="3" t="str">
        <f>IF($A200="","",IF((AND($A200="ADD",OR(AH200="",AH200="Vested Assets"))),"12",(_xlfn.XLOOKUP(AH200,ud_work_category[lookupValue],ud_work_category[lookupKey],""))))</f>
        <v/>
      </c>
      <c r="AJ200" s="6"/>
      <c r="AK200" s="2" t="str">
        <f t="shared" si="24"/>
        <v/>
      </c>
      <c r="AL200" s="3" t="str">
        <f t="shared" si="25"/>
        <v/>
      </c>
      <c r="AM200" s="3" t="str">
        <f>IF($A200="","",IF((AND($A200="ADD",OR(AL200="",AL200="Excellent"))),"1",(_xlfn.XLOOKUP(AL200,condition[lookupValue],condition[lookupKey],""))))</f>
        <v/>
      </c>
      <c r="AN200" s="7" t="str">
        <f t="shared" si="26"/>
        <v/>
      </c>
      <c r="AO200" s="8"/>
    </row>
    <row r="201" spans="2:41" x14ac:dyDescent="0.25">
      <c r="B201" s="4"/>
      <c r="D201" s="3" t="str">
        <f>IF($A201="ADD",IF(NOT(ISBLANK(C201)),_xlfn.XLOOKUP(C201,roadnames[lookupValue],roadnames[lookupKey],"ERROR"),""), "")</f>
        <v/>
      </c>
      <c r="E201" s="5"/>
      <c r="F201" s="5"/>
      <c r="G201" s="4"/>
      <c r="I201" s="3" t="str">
        <f>IF($A201="ADD",IF(NOT(ISBLANK(H201)),_xlfn.XLOOKUP(H201,ud_side[lookupValue],ud_side[lookupKey],"ERROR"),""), "")</f>
        <v/>
      </c>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c r="U201" s="3" t="str">
        <f t="shared" si="18"/>
        <v/>
      </c>
      <c r="V201" s="3" t="str">
        <f>IF($A201="","",IF((AND($A201="ADD",OR(U201="",U201="Neither"))),"3",(_xlfn.XLOOKUP(U201,ud_replacement_status[lookupValue],ud_replacement_status[lookupKey],""))))</f>
        <v/>
      </c>
      <c r="W201" s="3" t="str">
        <f t="shared" si="19"/>
        <v/>
      </c>
      <c r="X201" s="3" t="str">
        <f>IF($A201="","",IF((AND($A201="ADD",OR(W201="",W201="In Use"))),"5",(_xlfn.XLOOKUP(W201,ud_asset_status[lookupValue],ud_asset_status[lookupKey],""))))</f>
        <v/>
      </c>
      <c r="Y201" s="7"/>
      <c r="AA201" s="3" t="str">
        <f>IF($A201="ADD",IF(NOT(ISBLANK(Z201)),_xlfn.XLOOKUP(Z201,ar_replace_reason[lookupValue],ar_replace_reason[lookupKey],"ERROR"),""), "")</f>
        <v/>
      </c>
      <c r="AB201" s="3" t="str">
        <f t="shared" si="20"/>
        <v/>
      </c>
      <c r="AC201" s="3" t="str">
        <f>IF($A201="","",IF((AND($A201="ADD",OR(AB201="",AB201="Queenstown-Lakes District Council"))),"70",(_xlfn.XLOOKUP(AB201,ud_organisation_owner[lookupValue],ud_organisation_owner[lookupKey],""))))</f>
        <v/>
      </c>
      <c r="AD201" s="3" t="str">
        <f t="shared" si="21"/>
        <v/>
      </c>
      <c r="AE201" s="3" t="str">
        <f>IF($A201="","",IF((AND($A201="ADD",OR(AD201="",AD201="Queenstown-Lakes District Council"))),"70",(_xlfn.XLOOKUP(AD201,ud_organisation_owner[lookupValue],ud_organisation_owner[lookupKey],""))))</f>
        <v/>
      </c>
      <c r="AF201" s="3" t="str">
        <f t="shared" si="22"/>
        <v/>
      </c>
      <c r="AG201" s="3" t="str">
        <f>IF($A201="","",IF((AND($A201="ADD",OR(AF201="",AF201="Local Authority"))),"17",(_xlfn.XLOOKUP(AF201,ud_sub_organisation[lookupValue],ud_sub_organisation[lookupKey],""))))</f>
        <v/>
      </c>
      <c r="AH201" s="3" t="str">
        <f t="shared" si="23"/>
        <v/>
      </c>
      <c r="AI201" s="3" t="str">
        <f>IF($A201="","",IF((AND($A201="ADD",OR(AH201="",AH201="Vested Assets"))),"12",(_xlfn.XLOOKUP(AH201,ud_work_category[lookupValue],ud_work_category[lookupKey],""))))</f>
        <v/>
      </c>
      <c r="AJ201" s="6"/>
      <c r="AK201" s="2" t="str">
        <f t="shared" si="24"/>
        <v/>
      </c>
      <c r="AL201" s="3" t="str">
        <f t="shared" si="25"/>
        <v/>
      </c>
      <c r="AM201" s="3" t="str">
        <f>IF($A201="","",IF((AND($A201="ADD",OR(AL201="",AL201="Excellent"))),"1",(_xlfn.XLOOKUP(AL201,condition[lookupValue],condition[lookupKey],""))))</f>
        <v/>
      </c>
      <c r="AN201" s="7" t="str">
        <f t="shared" si="26"/>
        <v/>
      </c>
      <c r="AO201" s="8"/>
    </row>
    <row r="202" spans="2:41" x14ac:dyDescent="0.25">
      <c r="B202" s="4"/>
      <c r="D202" s="3" t="str">
        <f>IF($A202="ADD",IF(NOT(ISBLANK(C202)),_xlfn.XLOOKUP(C202,roadnames[lookupValue],roadnames[lookupKey],"ERROR"),""), "")</f>
        <v/>
      </c>
      <c r="E202" s="5"/>
      <c r="F202" s="5"/>
      <c r="G202" s="4"/>
      <c r="I202" s="3" t="str">
        <f>IF($A202="ADD",IF(NOT(ISBLANK(H202)),_xlfn.XLOOKUP(H202,ud_side[lookupValue],ud_side[lookupKey],"ERROR"),""), "")</f>
        <v/>
      </c>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c r="U202" s="3" t="str">
        <f t="shared" si="18"/>
        <v/>
      </c>
      <c r="V202" s="3" t="str">
        <f>IF($A202="","",IF((AND($A202="ADD",OR(U202="",U202="Neither"))),"3",(_xlfn.XLOOKUP(U202,ud_replacement_status[lookupValue],ud_replacement_status[lookupKey],""))))</f>
        <v/>
      </c>
      <c r="W202" s="3" t="str">
        <f t="shared" si="19"/>
        <v/>
      </c>
      <c r="X202" s="3" t="str">
        <f>IF($A202="","",IF((AND($A202="ADD",OR(W202="",W202="In Use"))),"5",(_xlfn.XLOOKUP(W202,ud_asset_status[lookupValue],ud_asset_status[lookupKey],""))))</f>
        <v/>
      </c>
      <c r="Y202" s="7"/>
      <c r="AA202" s="3" t="str">
        <f>IF($A202="ADD",IF(NOT(ISBLANK(Z202)),_xlfn.XLOOKUP(Z202,ar_replace_reason[lookupValue],ar_replace_reason[lookupKey],"ERROR"),""), "")</f>
        <v/>
      </c>
      <c r="AB202" s="3" t="str">
        <f t="shared" si="20"/>
        <v/>
      </c>
      <c r="AC202" s="3" t="str">
        <f>IF($A202="","",IF((AND($A202="ADD",OR(AB202="",AB202="Queenstown-Lakes District Council"))),"70",(_xlfn.XLOOKUP(AB202,ud_organisation_owner[lookupValue],ud_organisation_owner[lookupKey],""))))</f>
        <v/>
      </c>
      <c r="AD202" s="3" t="str">
        <f t="shared" si="21"/>
        <v/>
      </c>
      <c r="AE202" s="3" t="str">
        <f>IF($A202="","",IF((AND($A202="ADD",OR(AD202="",AD202="Queenstown-Lakes District Council"))),"70",(_xlfn.XLOOKUP(AD202,ud_organisation_owner[lookupValue],ud_organisation_owner[lookupKey],""))))</f>
        <v/>
      </c>
      <c r="AF202" s="3" t="str">
        <f t="shared" si="22"/>
        <v/>
      </c>
      <c r="AG202" s="3" t="str">
        <f>IF($A202="","",IF((AND($A202="ADD",OR(AF202="",AF202="Local Authority"))),"17",(_xlfn.XLOOKUP(AF202,ud_sub_organisation[lookupValue],ud_sub_organisation[lookupKey],""))))</f>
        <v/>
      </c>
      <c r="AH202" s="3" t="str">
        <f t="shared" si="23"/>
        <v/>
      </c>
      <c r="AI202" s="3" t="str">
        <f>IF($A202="","",IF((AND($A202="ADD",OR(AH202="",AH202="Vested Assets"))),"12",(_xlfn.XLOOKUP(AH202,ud_work_category[lookupValue],ud_work_category[lookupKey],""))))</f>
        <v/>
      </c>
      <c r="AJ202" s="6"/>
      <c r="AK202" s="2" t="str">
        <f t="shared" si="24"/>
        <v/>
      </c>
      <c r="AL202" s="3" t="str">
        <f t="shared" si="25"/>
        <v/>
      </c>
      <c r="AM202" s="3" t="str">
        <f>IF($A202="","",IF((AND($A202="ADD",OR(AL202="",AL202="Excellent"))),"1",(_xlfn.XLOOKUP(AL202,condition[lookupValue],condition[lookupKey],""))))</f>
        <v/>
      </c>
      <c r="AN202" s="7" t="str">
        <f t="shared" si="26"/>
        <v/>
      </c>
      <c r="AO202" s="8"/>
    </row>
    <row r="203" spans="2:41" x14ac:dyDescent="0.25">
      <c r="B203" s="4"/>
      <c r="D203" s="3" t="str">
        <f>IF($A203="ADD",IF(NOT(ISBLANK(C203)),_xlfn.XLOOKUP(C203,roadnames[lookupValue],roadnames[lookupKey],"ERROR"),""), "")</f>
        <v/>
      </c>
      <c r="E203" s="5"/>
      <c r="F203" s="5"/>
      <c r="G203" s="4"/>
      <c r="I203" s="3" t="str">
        <f>IF($A203="ADD",IF(NOT(ISBLANK(H203)),_xlfn.XLOOKUP(H203,ud_side[lookupValue],ud_side[lookupKey],"ERROR"),""), "")</f>
        <v/>
      </c>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c r="U203" s="3" t="str">
        <f t="shared" ref="U203:U266" si="27">IF($A203="ADD","Neither","")</f>
        <v/>
      </c>
      <c r="V203" s="3" t="str">
        <f>IF($A203="","",IF((AND($A203="ADD",OR(U203="",U203="Neither"))),"3",(_xlfn.XLOOKUP(U203,ud_replacement_status[lookupValue],ud_replacement_status[lookupKey],""))))</f>
        <v/>
      </c>
      <c r="W203" s="3" t="str">
        <f t="shared" ref="W203:W266" si="28">IF($A203="ADD","In Use","")</f>
        <v/>
      </c>
      <c r="X203" s="3" t="str">
        <f>IF($A203="","",IF((AND($A203="ADD",OR(W203="",W203="In Use"))),"5",(_xlfn.XLOOKUP(W203,ud_asset_status[lookupValue],ud_asset_status[lookupKey],""))))</f>
        <v/>
      </c>
      <c r="Y203" s="7"/>
      <c r="AA203" s="3" t="str">
        <f>IF($A203="ADD",IF(NOT(ISBLANK(Z203)),_xlfn.XLOOKUP(Z203,ar_replace_reason[lookupValue],ar_replace_reason[lookupKey],"ERROR"),""), "")</f>
        <v/>
      </c>
      <c r="AB203" s="3" t="str">
        <f t="shared" ref="AB203:AB266" si="29">IF($A203="ADD","Queenstown-Lakes District Council","")</f>
        <v/>
      </c>
      <c r="AC203" s="3" t="str">
        <f>IF($A203="","",IF((AND($A203="ADD",OR(AB203="",AB203="Queenstown-Lakes District Council"))),"70",(_xlfn.XLOOKUP(AB203,ud_organisation_owner[lookupValue],ud_organisation_owner[lookupKey],""))))</f>
        <v/>
      </c>
      <c r="AD203" s="3" t="str">
        <f t="shared" ref="AD203:AD266" si="30">IF($A203="ADD","Queenstown-Lakes District Council","")</f>
        <v/>
      </c>
      <c r="AE203" s="3" t="str">
        <f>IF($A203="","",IF((AND($A203="ADD",OR(AD203="",AD203="Queenstown-Lakes District Council"))),"70",(_xlfn.XLOOKUP(AD203,ud_organisation_owner[lookupValue],ud_organisation_owner[lookupKey],""))))</f>
        <v/>
      </c>
      <c r="AF203" s="3" t="str">
        <f t="shared" ref="AF203:AF266" si="31">IF($A203="ADD","Local Authority","")</f>
        <v/>
      </c>
      <c r="AG203" s="3" t="str">
        <f>IF($A203="","",IF((AND($A203="ADD",OR(AF203="",AF203="Local Authority"))),"17",(_xlfn.XLOOKUP(AF203,ud_sub_organisation[lookupValue],ud_sub_organisation[lookupKey],""))))</f>
        <v/>
      </c>
      <c r="AH203" s="3" t="str">
        <f t="shared" ref="AH203:AH266" si="32">IF($A203="ADD","Vested Assets","")</f>
        <v/>
      </c>
      <c r="AI203" s="3" t="str">
        <f>IF($A203="","",IF((AND($A203="ADD",OR(AH203="",AH203="Vested Assets"))),"12",(_xlfn.XLOOKUP(AH203,ud_work_category[lookupValue],ud_work_category[lookupKey],""))))</f>
        <v/>
      </c>
      <c r="AJ203" s="6"/>
      <c r="AK203" s="2" t="str">
        <f t="shared" ref="AK203:AK266" si="33">IF($A203="ADD","TRUE","")</f>
        <v/>
      </c>
      <c r="AL203" s="3" t="str">
        <f t="shared" ref="AL203:AL266" si="34">IF($A203="ADD","Excellent","")</f>
        <v/>
      </c>
      <c r="AM203" s="3" t="str">
        <f>IF($A203="","",IF((AND($A203="ADD",OR(AL203="",AL203="Excellent"))),"1",(_xlfn.XLOOKUP(AL203,condition[lookupValue],condition[lookupKey],""))))</f>
        <v/>
      </c>
      <c r="AN203" s="7" t="str">
        <f t="shared" ref="AN203:AN266" si="35">IF(S203&lt;&gt;"",S203,"")</f>
        <v/>
      </c>
      <c r="AO203" s="8"/>
    </row>
    <row r="204" spans="2:41" x14ac:dyDescent="0.25">
      <c r="B204" s="4"/>
      <c r="D204" s="3" t="str">
        <f>IF($A204="ADD",IF(NOT(ISBLANK(C204)),_xlfn.XLOOKUP(C204,roadnames[lookupValue],roadnames[lookupKey],"ERROR"),""), "")</f>
        <v/>
      </c>
      <c r="E204" s="5"/>
      <c r="F204" s="5"/>
      <c r="G204" s="4"/>
      <c r="I204" s="3" t="str">
        <f>IF($A204="ADD",IF(NOT(ISBLANK(H204)),_xlfn.XLOOKUP(H204,ud_side[lookupValue],ud_side[lookupKey],"ERROR"),""), "")</f>
        <v/>
      </c>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c r="U204" s="3" t="str">
        <f t="shared" si="27"/>
        <v/>
      </c>
      <c r="V204" s="3" t="str">
        <f>IF($A204="","",IF((AND($A204="ADD",OR(U204="",U204="Neither"))),"3",(_xlfn.XLOOKUP(U204,ud_replacement_status[lookupValue],ud_replacement_status[lookupKey],""))))</f>
        <v/>
      </c>
      <c r="W204" s="3" t="str">
        <f t="shared" si="28"/>
        <v/>
      </c>
      <c r="X204" s="3" t="str">
        <f>IF($A204="","",IF((AND($A204="ADD",OR(W204="",W204="In Use"))),"5",(_xlfn.XLOOKUP(W204,ud_asset_status[lookupValue],ud_asset_status[lookupKey],""))))</f>
        <v/>
      </c>
      <c r="Y204" s="7"/>
      <c r="AA204" s="3" t="str">
        <f>IF($A204="ADD",IF(NOT(ISBLANK(Z204)),_xlfn.XLOOKUP(Z204,ar_replace_reason[lookupValue],ar_replace_reason[lookupKey],"ERROR"),""), "")</f>
        <v/>
      </c>
      <c r="AB204" s="3" t="str">
        <f t="shared" si="29"/>
        <v/>
      </c>
      <c r="AC204" s="3" t="str">
        <f>IF($A204="","",IF((AND($A204="ADD",OR(AB204="",AB204="Queenstown-Lakes District Council"))),"70",(_xlfn.XLOOKUP(AB204,ud_organisation_owner[lookupValue],ud_organisation_owner[lookupKey],""))))</f>
        <v/>
      </c>
      <c r="AD204" s="3" t="str">
        <f t="shared" si="30"/>
        <v/>
      </c>
      <c r="AE204" s="3" t="str">
        <f>IF($A204="","",IF((AND($A204="ADD",OR(AD204="",AD204="Queenstown-Lakes District Council"))),"70",(_xlfn.XLOOKUP(AD204,ud_organisation_owner[lookupValue],ud_organisation_owner[lookupKey],""))))</f>
        <v/>
      </c>
      <c r="AF204" s="3" t="str">
        <f t="shared" si="31"/>
        <v/>
      </c>
      <c r="AG204" s="3" t="str">
        <f>IF($A204="","",IF((AND($A204="ADD",OR(AF204="",AF204="Local Authority"))),"17",(_xlfn.XLOOKUP(AF204,ud_sub_organisation[lookupValue],ud_sub_organisation[lookupKey],""))))</f>
        <v/>
      </c>
      <c r="AH204" s="3" t="str">
        <f t="shared" si="32"/>
        <v/>
      </c>
      <c r="AI204" s="3" t="str">
        <f>IF($A204="","",IF((AND($A204="ADD",OR(AH204="",AH204="Vested Assets"))),"12",(_xlfn.XLOOKUP(AH204,ud_work_category[lookupValue],ud_work_category[lookupKey],""))))</f>
        <v/>
      </c>
      <c r="AJ204" s="6"/>
      <c r="AK204" s="2" t="str">
        <f t="shared" si="33"/>
        <v/>
      </c>
      <c r="AL204" s="3" t="str">
        <f t="shared" si="34"/>
        <v/>
      </c>
      <c r="AM204" s="3" t="str">
        <f>IF($A204="","",IF((AND($A204="ADD",OR(AL204="",AL204="Excellent"))),"1",(_xlfn.XLOOKUP(AL204,condition[lookupValue],condition[lookupKey],""))))</f>
        <v/>
      </c>
      <c r="AN204" s="7" t="str">
        <f t="shared" si="35"/>
        <v/>
      </c>
      <c r="AO204" s="8"/>
    </row>
    <row r="205" spans="2:41" x14ac:dyDescent="0.25">
      <c r="B205" s="4"/>
      <c r="D205" s="3" t="str">
        <f>IF($A205="ADD",IF(NOT(ISBLANK(C205)),_xlfn.XLOOKUP(C205,roadnames[lookupValue],roadnames[lookupKey],"ERROR"),""), "")</f>
        <v/>
      </c>
      <c r="E205" s="5"/>
      <c r="F205" s="5"/>
      <c r="G205" s="4"/>
      <c r="I205" s="3" t="str">
        <f>IF($A205="ADD",IF(NOT(ISBLANK(H205)),_xlfn.XLOOKUP(H205,ud_side[lookupValue],ud_side[lookupKey],"ERROR"),""), "")</f>
        <v/>
      </c>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c r="U205" s="3" t="str">
        <f t="shared" si="27"/>
        <v/>
      </c>
      <c r="V205" s="3" t="str">
        <f>IF($A205="","",IF((AND($A205="ADD",OR(U205="",U205="Neither"))),"3",(_xlfn.XLOOKUP(U205,ud_replacement_status[lookupValue],ud_replacement_status[lookupKey],""))))</f>
        <v/>
      </c>
      <c r="W205" s="3" t="str">
        <f t="shared" si="28"/>
        <v/>
      </c>
      <c r="X205" s="3" t="str">
        <f>IF($A205="","",IF((AND($A205="ADD",OR(W205="",W205="In Use"))),"5",(_xlfn.XLOOKUP(W205,ud_asset_status[lookupValue],ud_asset_status[lookupKey],""))))</f>
        <v/>
      </c>
      <c r="Y205" s="7"/>
      <c r="AA205" s="3" t="str">
        <f>IF($A205="ADD",IF(NOT(ISBLANK(Z205)),_xlfn.XLOOKUP(Z205,ar_replace_reason[lookupValue],ar_replace_reason[lookupKey],"ERROR"),""), "")</f>
        <v/>
      </c>
      <c r="AB205" s="3" t="str">
        <f t="shared" si="29"/>
        <v/>
      </c>
      <c r="AC205" s="3" t="str">
        <f>IF($A205="","",IF((AND($A205="ADD",OR(AB205="",AB205="Queenstown-Lakes District Council"))),"70",(_xlfn.XLOOKUP(AB205,ud_organisation_owner[lookupValue],ud_organisation_owner[lookupKey],""))))</f>
        <v/>
      </c>
      <c r="AD205" s="3" t="str">
        <f t="shared" si="30"/>
        <v/>
      </c>
      <c r="AE205" s="3" t="str">
        <f>IF($A205="","",IF((AND($A205="ADD",OR(AD205="",AD205="Queenstown-Lakes District Council"))),"70",(_xlfn.XLOOKUP(AD205,ud_organisation_owner[lookupValue],ud_organisation_owner[lookupKey],""))))</f>
        <v/>
      </c>
      <c r="AF205" s="3" t="str">
        <f t="shared" si="31"/>
        <v/>
      </c>
      <c r="AG205" s="3" t="str">
        <f>IF($A205="","",IF((AND($A205="ADD",OR(AF205="",AF205="Local Authority"))),"17",(_xlfn.XLOOKUP(AF205,ud_sub_organisation[lookupValue],ud_sub_organisation[lookupKey],""))))</f>
        <v/>
      </c>
      <c r="AH205" s="3" t="str">
        <f t="shared" si="32"/>
        <v/>
      </c>
      <c r="AI205" s="3" t="str">
        <f>IF($A205="","",IF((AND($A205="ADD",OR(AH205="",AH205="Vested Assets"))),"12",(_xlfn.XLOOKUP(AH205,ud_work_category[lookupValue],ud_work_category[lookupKey],""))))</f>
        <v/>
      </c>
      <c r="AJ205" s="6"/>
      <c r="AK205" s="2" t="str">
        <f t="shared" si="33"/>
        <v/>
      </c>
      <c r="AL205" s="3" t="str">
        <f t="shared" si="34"/>
        <v/>
      </c>
      <c r="AM205" s="3" t="str">
        <f>IF($A205="","",IF((AND($A205="ADD",OR(AL205="",AL205="Excellent"))),"1",(_xlfn.XLOOKUP(AL205,condition[lookupValue],condition[lookupKey],""))))</f>
        <v/>
      </c>
      <c r="AN205" s="7" t="str">
        <f t="shared" si="35"/>
        <v/>
      </c>
      <c r="AO205" s="8"/>
    </row>
    <row r="206" spans="2:41" x14ac:dyDescent="0.25">
      <c r="B206" s="4"/>
      <c r="D206" s="3" t="str">
        <f>IF($A206="ADD",IF(NOT(ISBLANK(C206)),_xlfn.XLOOKUP(C206,roadnames[lookupValue],roadnames[lookupKey],"ERROR"),""), "")</f>
        <v/>
      </c>
      <c r="E206" s="5"/>
      <c r="F206" s="5"/>
      <c r="G206" s="4"/>
      <c r="I206" s="3" t="str">
        <f>IF($A206="ADD",IF(NOT(ISBLANK(H206)),_xlfn.XLOOKUP(H206,ud_side[lookupValue],ud_side[lookupKey],"ERROR"),""), "")</f>
        <v/>
      </c>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c r="U206" s="3" t="str">
        <f t="shared" si="27"/>
        <v/>
      </c>
      <c r="V206" s="3" t="str">
        <f>IF($A206="","",IF((AND($A206="ADD",OR(U206="",U206="Neither"))),"3",(_xlfn.XLOOKUP(U206,ud_replacement_status[lookupValue],ud_replacement_status[lookupKey],""))))</f>
        <v/>
      </c>
      <c r="W206" s="3" t="str">
        <f t="shared" si="28"/>
        <v/>
      </c>
      <c r="X206" s="3" t="str">
        <f>IF($A206="","",IF((AND($A206="ADD",OR(W206="",W206="In Use"))),"5",(_xlfn.XLOOKUP(W206,ud_asset_status[lookupValue],ud_asset_status[lookupKey],""))))</f>
        <v/>
      </c>
      <c r="Y206" s="7"/>
      <c r="AA206" s="3" t="str">
        <f>IF($A206="ADD",IF(NOT(ISBLANK(Z206)),_xlfn.XLOOKUP(Z206,ar_replace_reason[lookupValue],ar_replace_reason[lookupKey],"ERROR"),""), "")</f>
        <v/>
      </c>
      <c r="AB206" s="3" t="str">
        <f t="shared" si="29"/>
        <v/>
      </c>
      <c r="AC206" s="3" t="str">
        <f>IF($A206="","",IF((AND($A206="ADD",OR(AB206="",AB206="Queenstown-Lakes District Council"))),"70",(_xlfn.XLOOKUP(AB206,ud_organisation_owner[lookupValue],ud_organisation_owner[lookupKey],""))))</f>
        <v/>
      </c>
      <c r="AD206" s="3" t="str">
        <f t="shared" si="30"/>
        <v/>
      </c>
      <c r="AE206" s="3" t="str">
        <f>IF($A206="","",IF((AND($A206="ADD",OR(AD206="",AD206="Queenstown-Lakes District Council"))),"70",(_xlfn.XLOOKUP(AD206,ud_organisation_owner[lookupValue],ud_organisation_owner[lookupKey],""))))</f>
        <v/>
      </c>
      <c r="AF206" s="3" t="str">
        <f t="shared" si="31"/>
        <v/>
      </c>
      <c r="AG206" s="3" t="str">
        <f>IF($A206="","",IF((AND($A206="ADD",OR(AF206="",AF206="Local Authority"))),"17",(_xlfn.XLOOKUP(AF206,ud_sub_organisation[lookupValue],ud_sub_organisation[lookupKey],""))))</f>
        <v/>
      </c>
      <c r="AH206" s="3" t="str">
        <f t="shared" si="32"/>
        <v/>
      </c>
      <c r="AI206" s="3" t="str">
        <f>IF($A206="","",IF((AND($A206="ADD",OR(AH206="",AH206="Vested Assets"))),"12",(_xlfn.XLOOKUP(AH206,ud_work_category[lookupValue],ud_work_category[lookupKey],""))))</f>
        <v/>
      </c>
      <c r="AJ206" s="6"/>
      <c r="AK206" s="2" t="str">
        <f t="shared" si="33"/>
        <v/>
      </c>
      <c r="AL206" s="3" t="str">
        <f t="shared" si="34"/>
        <v/>
      </c>
      <c r="AM206" s="3" t="str">
        <f>IF($A206="","",IF((AND($A206="ADD",OR(AL206="",AL206="Excellent"))),"1",(_xlfn.XLOOKUP(AL206,condition[lookupValue],condition[lookupKey],""))))</f>
        <v/>
      </c>
      <c r="AN206" s="7" t="str">
        <f t="shared" si="35"/>
        <v/>
      </c>
      <c r="AO206" s="8"/>
    </row>
    <row r="207" spans="2:41" x14ac:dyDescent="0.25">
      <c r="B207" s="4"/>
      <c r="D207" s="3" t="str">
        <f>IF($A207="ADD",IF(NOT(ISBLANK(C207)),_xlfn.XLOOKUP(C207,roadnames[lookupValue],roadnames[lookupKey],"ERROR"),""), "")</f>
        <v/>
      </c>
      <c r="E207" s="5"/>
      <c r="F207" s="5"/>
      <c r="G207" s="4"/>
      <c r="I207" s="3" t="str">
        <f>IF($A207="ADD",IF(NOT(ISBLANK(H207)),_xlfn.XLOOKUP(H207,ud_side[lookupValue],ud_side[lookupKey],"ERROR"),""), "")</f>
        <v/>
      </c>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c r="U207" s="3" t="str">
        <f t="shared" si="27"/>
        <v/>
      </c>
      <c r="V207" s="3" t="str">
        <f>IF($A207="","",IF((AND($A207="ADD",OR(U207="",U207="Neither"))),"3",(_xlfn.XLOOKUP(U207,ud_replacement_status[lookupValue],ud_replacement_status[lookupKey],""))))</f>
        <v/>
      </c>
      <c r="W207" s="3" t="str">
        <f t="shared" si="28"/>
        <v/>
      </c>
      <c r="X207" s="3" t="str">
        <f>IF($A207="","",IF((AND($A207="ADD",OR(W207="",W207="In Use"))),"5",(_xlfn.XLOOKUP(W207,ud_asset_status[lookupValue],ud_asset_status[lookupKey],""))))</f>
        <v/>
      </c>
      <c r="Y207" s="7"/>
      <c r="AA207" s="3" t="str">
        <f>IF($A207="ADD",IF(NOT(ISBLANK(Z207)),_xlfn.XLOOKUP(Z207,ar_replace_reason[lookupValue],ar_replace_reason[lookupKey],"ERROR"),""), "")</f>
        <v/>
      </c>
      <c r="AB207" s="3" t="str">
        <f t="shared" si="29"/>
        <v/>
      </c>
      <c r="AC207" s="3" t="str">
        <f>IF($A207="","",IF((AND($A207="ADD",OR(AB207="",AB207="Queenstown-Lakes District Council"))),"70",(_xlfn.XLOOKUP(AB207,ud_organisation_owner[lookupValue],ud_organisation_owner[lookupKey],""))))</f>
        <v/>
      </c>
      <c r="AD207" s="3" t="str">
        <f t="shared" si="30"/>
        <v/>
      </c>
      <c r="AE207" s="3" t="str">
        <f>IF($A207="","",IF((AND($A207="ADD",OR(AD207="",AD207="Queenstown-Lakes District Council"))),"70",(_xlfn.XLOOKUP(AD207,ud_organisation_owner[lookupValue],ud_organisation_owner[lookupKey],""))))</f>
        <v/>
      </c>
      <c r="AF207" s="3" t="str">
        <f t="shared" si="31"/>
        <v/>
      </c>
      <c r="AG207" s="3" t="str">
        <f>IF($A207="","",IF((AND($A207="ADD",OR(AF207="",AF207="Local Authority"))),"17",(_xlfn.XLOOKUP(AF207,ud_sub_organisation[lookupValue],ud_sub_organisation[lookupKey],""))))</f>
        <v/>
      </c>
      <c r="AH207" s="3" t="str">
        <f t="shared" si="32"/>
        <v/>
      </c>
      <c r="AI207" s="3" t="str">
        <f>IF($A207="","",IF((AND($A207="ADD",OR(AH207="",AH207="Vested Assets"))),"12",(_xlfn.XLOOKUP(AH207,ud_work_category[lookupValue],ud_work_category[lookupKey],""))))</f>
        <v/>
      </c>
      <c r="AJ207" s="6"/>
      <c r="AK207" s="2" t="str">
        <f t="shared" si="33"/>
        <v/>
      </c>
      <c r="AL207" s="3" t="str">
        <f t="shared" si="34"/>
        <v/>
      </c>
      <c r="AM207" s="3" t="str">
        <f>IF($A207="","",IF((AND($A207="ADD",OR(AL207="",AL207="Excellent"))),"1",(_xlfn.XLOOKUP(AL207,condition[lookupValue],condition[lookupKey],""))))</f>
        <v/>
      </c>
      <c r="AN207" s="7" t="str">
        <f t="shared" si="35"/>
        <v/>
      </c>
      <c r="AO207" s="8"/>
    </row>
    <row r="208" spans="2:41" x14ac:dyDescent="0.25">
      <c r="B208" s="4"/>
      <c r="D208" s="3" t="str">
        <f>IF($A208="ADD",IF(NOT(ISBLANK(C208)),_xlfn.XLOOKUP(C208,roadnames[lookupValue],roadnames[lookupKey],"ERROR"),""), "")</f>
        <v/>
      </c>
      <c r="E208" s="5"/>
      <c r="F208" s="5"/>
      <c r="G208" s="4"/>
      <c r="I208" s="3" t="str">
        <f>IF($A208="ADD",IF(NOT(ISBLANK(H208)),_xlfn.XLOOKUP(H208,ud_side[lookupValue],ud_side[lookupKey],"ERROR"),""), "")</f>
        <v/>
      </c>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c r="U208" s="3" t="str">
        <f t="shared" si="27"/>
        <v/>
      </c>
      <c r="V208" s="3" t="str">
        <f>IF($A208="","",IF((AND($A208="ADD",OR(U208="",U208="Neither"))),"3",(_xlfn.XLOOKUP(U208,ud_replacement_status[lookupValue],ud_replacement_status[lookupKey],""))))</f>
        <v/>
      </c>
      <c r="W208" s="3" t="str">
        <f t="shared" si="28"/>
        <v/>
      </c>
      <c r="X208" s="3" t="str">
        <f>IF($A208="","",IF((AND($A208="ADD",OR(W208="",W208="In Use"))),"5",(_xlfn.XLOOKUP(W208,ud_asset_status[lookupValue],ud_asset_status[lookupKey],""))))</f>
        <v/>
      </c>
      <c r="Y208" s="7"/>
      <c r="AA208" s="3" t="str">
        <f>IF($A208="ADD",IF(NOT(ISBLANK(Z208)),_xlfn.XLOOKUP(Z208,ar_replace_reason[lookupValue],ar_replace_reason[lookupKey],"ERROR"),""), "")</f>
        <v/>
      </c>
      <c r="AB208" s="3" t="str">
        <f t="shared" si="29"/>
        <v/>
      </c>
      <c r="AC208" s="3" t="str">
        <f>IF($A208="","",IF((AND($A208="ADD",OR(AB208="",AB208="Queenstown-Lakes District Council"))),"70",(_xlfn.XLOOKUP(AB208,ud_organisation_owner[lookupValue],ud_organisation_owner[lookupKey],""))))</f>
        <v/>
      </c>
      <c r="AD208" s="3" t="str">
        <f t="shared" si="30"/>
        <v/>
      </c>
      <c r="AE208" s="3" t="str">
        <f>IF($A208="","",IF((AND($A208="ADD",OR(AD208="",AD208="Queenstown-Lakes District Council"))),"70",(_xlfn.XLOOKUP(AD208,ud_organisation_owner[lookupValue],ud_organisation_owner[lookupKey],""))))</f>
        <v/>
      </c>
      <c r="AF208" s="3" t="str">
        <f t="shared" si="31"/>
        <v/>
      </c>
      <c r="AG208" s="3" t="str">
        <f>IF($A208="","",IF((AND($A208="ADD",OR(AF208="",AF208="Local Authority"))),"17",(_xlfn.XLOOKUP(AF208,ud_sub_organisation[lookupValue],ud_sub_organisation[lookupKey],""))))</f>
        <v/>
      </c>
      <c r="AH208" s="3" t="str">
        <f t="shared" si="32"/>
        <v/>
      </c>
      <c r="AI208" s="3" t="str">
        <f>IF($A208="","",IF((AND($A208="ADD",OR(AH208="",AH208="Vested Assets"))),"12",(_xlfn.XLOOKUP(AH208,ud_work_category[lookupValue],ud_work_category[lookupKey],""))))</f>
        <v/>
      </c>
      <c r="AJ208" s="6"/>
      <c r="AK208" s="2" t="str">
        <f t="shared" si="33"/>
        <v/>
      </c>
      <c r="AL208" s="3" t="str">
        <f t="shared" si="34"/>
        <v/>
      </c>
      <c r="AM208" s="3" t="str">
        <f>IF($A208="","",IF((AND($A208="ADD",OR(AL208="",AL208="Excellent"))),"1",(_xlfn.XLOOKUP(AL208,condition[lookupValue],condition[lookupKey],""))))</f>
        <v/>
      </c>
      <c r="AN208" s="7" t="str">
        <f t="shared" si="35"/>
        <v/>
      </c>
      <c r="AO208" s="8"/>
    </row>
    <row r="209" spans="2:41" x14ac:dyDescent="0.25">
      <c r="B209" s="4"/>
      <c r="D209" s="3" t="str">
        <f>IF($A209="ADD",IF(NOT(ISBLANK(C209)),_xlfn.XLOOKUP(C209,roadnames[lookupValue],roadnames[lookupKey],"ERROR"),""), "")</f>
        <v/>
      </c>
      <c r="E209" s="5"/>
      <c r="F209" s="5"/>
      <c r="G209" s="4"/>
      <c r="I209" s="3" t="str">
        <f>IF($A209="ADD",IF(NOT(ISBLANK(H209)),_xlfn.XLOOKUP(H209,ud_side[lookupValue],ud_side[lookupKey],"ERROR"),""), "")</f>
        <v/>
      </c>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c r="U209" s="3" t="str">
        <f t="shared" si="27"/>
        <v/>
      </c>
      <c r="V209" s="3" t="str">
        <f>IF($A209="","",IF((AND($A209="ADD",OR(U209="",U209="Neither"))),"3",(_xlfn.XLOOKUP(U209,ud_replacement_status[lookupValue],ud_replacement_status[lookupKey],""))))</f>
        <v/>
      </c>
      <c r="W209" s="3" t="str">
        <f t="shared" si="28"/>
        <v/>
      </c>
      <c r="X209" s="3" t="str">
        <f>IF($A209="","",IF((AND($A209="ADD",OR(W209="",W209="In Use"))),"5",(_xlfn.XLOOKUP(W209,ud_asset_status[lookupValue],ud_asset_status[lookupKey],""))))</f>
        <v/>
      </c>
      <c r="Y209" s="7"/>
      <c r="AA209" s="3" t="str">
        <f>IF($A209="ADD",IF(NOT(ISBLANK(Z209)),_xlfn.XLOOKUP(Z209,ar_replace_reason[lookupValue],ar_replace_reason[lookupKey],"ERROR"),""), "")</f>
        <v/>
      </c>
      <c r="AB209" s="3" t="str">
        <f t="shared" si="29"/>
        <v/>
      </c>
      <c r="AC209" s="3" t="str">
        <f>IF($A209="","",IF((AND($A209="ADD",OR(AB209="",AB209="Queenstown-Lakes District Council"))),"70",(_xlfn.XLOOKUP(AB209,ud_organisation_owner[lookupValue],ud_organisation_owner[lookupKey],""))))</f>
        <v/>
      </c>
      <c r="AD209" s="3" t="str">
        <f t="shared" si="30"/>
        <v/>
      </c>
      <c r="AE209" s="3" t="str">
        <f>IF($A209="","",IF((AND($A209="ADD",OR(AD209="",AD209="Queenstown-Lakes District Council"))),"70",(_xlfn.XLOOKUP(AD209,ud_organisation_owner[lookupValue],ud_organisation_owner[lookupKey],""))))</f>
        <v/>
      </c>
      <c r="AF209" s="3" t="str">
        <f t="shared" si="31"/>
        <v/>
      </c>
      <c r="AG209" s="3" t="str">
        <f>IF($A209="","",IF((AND($A209="ADD",OR(AF209="",AF209="Local Authority"))),"17",(_xlfn.XLOOKUP(AF209,ud_sub_organisation[lookupValue],ud_sub_organisation[lookupKey],""))))</f>
        <v/>
      </c>
      <c r="AH209" s="3" t="str">
        <f t="shared" si="32"/>
        <v/>
      </c>
      <c r="AI209" s="3" t="str">
        <f>IF($A209="","",IF((AND($A209="ADD",OR(AH209="",AH209="Vested Assets"))),"12",(_xlfn.XLOOKUP(AH209,ud_work_category[lookupValue],ud_work_category[lookupKey],""))))</f>
        <v/>
      </c>
      <c r="AJ209" s="6"/>
      <c r="AK209" s="2" t="str">
        <f t="shared" si="33"/>
        <v/>
      </c>
      <c r="AL209" s="3" t="str">
        <f t="shared" si="34"/>
        <v/>
      </c>
      <c r="AM209" s="3" t="str">
        <f>IF($A209="","",IF((AND($A209="ADD",OR(AL209="",AL209="Excellent"))),"1",(_xlfn.XLOOKUP(AL209,condition[lookupValue],condition[lookupKey],""))))</f>
        <v/>
      </c>
      <c r="AN209" s="7" t="str">
        <f t="shared" si="35"/>
        <v/>
      </c>
      <c r="AO209" s="8"/>
    </row>
    <row r="210" spans="2:41" x14ac:dyDescent="0.25">
      <c r="B210" s="4"/>
      <c r="D210" s="3" t="str">
        <f>IF($A210="ADD",IF(NOT(ISBLANK(C210)),_xlfn.XLOOKUP(C210,roadnames[lookupValue],roadnames[lookupKey],"ERROR"),""), "")</f>
        <v/>
      </c>
      <c r="E210" s="5"/>
      <c r="F210" s="5"/>
      <c r="G210" s="4"/>
      <c r="I210" s="3" t="str">
        <f>IF($A210="ADD",IF(NOT(ISBLANK(H210)),_xlfn.XLOOKUP(H210,ud_side[lookupValue],ud_side[lookupKey],"ERROR"),""), "")</f>
        <v/>
      </c>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c r="U210" s="3" t="str">
        <f t="shared" si="27"/>
        <v/>
      </c>
      <c r="V210" s="3" t="str">
        <f>IF($A210="","",IF((AND($A210="ADD",OR(U210="",U210="Neither"))),"3",(_xlfn.XLOOKUP(U210,ud_replacement_status[lookupValue],ud_replacement_status[lookupKey],""))))</f>
        <v/>
      </c>
      <c r="W210" s="3" t="str">
        <f t="shared" si="28"/>
        <v/>
      </c>
      <c r="X210" s="3" t="str">
        <f>IF($A210="","",IF((AND($A210="ADD",OR(W210="",W210="In Use"))),"5",(_xlfn.XLOOKUP(W210,ud_asset_status[lookupValue],ud_asset_status[lookupKey],""))))</f>
        <v/>
      </c>
      <c r="Y210" s="7"/>
      <c r="AA210" s="3" t="str">
        <f>IF($A210="ADD",IF(NOT(ISBLANK(Z210)),_xlfn.XLOOKUP(Z210,ar_replace_reason[lookupValue],ar_replace_reason[lookupKey],"ERROR"),""), "")</f>
        <v/>
      </c>
      <c r="AB210" s="3" t="str">
        <f t="shared" si="29"/>
        <v/>
      </c>
      <c r="AC210" s="3" t="str">
        <f>IF($A210="","",IF((AND($A210="ADD",OR(AB210="",AB210="Queenstown-Lakes District Council"))),"70",(_xlfn.XLOOKUP(AB210,ud_organisation_owner[lookupValue],ud_organisation_owner[lookupKey],""))))</f>
        <v/>
      </c>
      <c r="AD210" s="3" t="str">
        <f t="shared" si="30"/>
        <v/>
      </c>
      <c r="AE210" s="3" t="str">
        <f>IF($A210="","",IF((AND($A210="ADD",OR(AD210="",AD210="Queenstown-Lakes District Council"))),"70",(_xlfn.XLOOKUP(AD210,ud_organisation_owner[lookupValue],ud_organisation_owner[lookupKey],""))))</f>
        <v/>
      </c>
      <c r="AF210" s="3" t="str">
        <f t="shared" si="31"/>
        <v/>
      </c>
      <c r="AG210" s="3" t="str">
        <f>IF($A210="","",IF((AND($A210="ADD",OR(AF210="",AF210="Local Authority"))),"17",(_xlfn.XLOOKUP(AF210,ud_sub_organisation[lookupValue],ud_sub_organisation[lookupKey],""))))</f>
        <v/>
      </c>
      <c r="AH210" s="3" t="str">
        <f t="shared" si="32"/>
        <v/>
      </c>
      <c r="AI210" s="3" t="str">
        <f>IF($A210="","",IF((AND($A210="ADD",OR(AH210="",AH210="Vested Assets"))),"12",(_xlfn.XLOOKUP(AH210,ud_work_category[lookupValue],ud_work_category[lookupKey],""))))</f>
        <v/>
      </c>
      <c r="AJ210" s="6"/>
      <c r="AK210" s="2" t="str">
        <f t="shared" si="33"/>
        <v/>
      </c>
      <c r="AL210" s="3" t="str">
        <f t="shared" si="34"/>
        <v/>
      </c>
      <c r="AM210" s="3" t="str">
        <f>IF($A210="","",IF((AND($A210="ADD",OR(AL210="",AL210="Excellent"))),"1",(_xlfn.XLOOKUP(AL210,condition[lookupValue],condition[lookupKey],""))))</f>
        <v/>
      </c>
      <c r="AN210" s="7" t="str">
        <f t="shared" si="35"/>
        <v/>
      </c>
      <c r="AO210" s="8"/>
    </row>
    <row r="211" spans="2:41" x14ac:dyDescent="0.25">
      <c r="B211" s="4"/>
      <c r="D211" s="3" t="str">
        <f>IF($A211="ADD",IF(NOT(ISBLANK(C211)),_xlfn.XLOOKUP(C211,roadnames[lookupValue],roadnames[lookupKey],"ERROR"),""), "")</f>
        <v/>
      </c>
      <c r="E211" s="5"/>
      <c r="F211" s="5"/>
      <c r="G211" s="4"/>
      <c r="I211" s="3" t="str">
        <f>IF($A211="ADD",IF(NOT(ISBLANK(H211)),_xlfn.XLOOKUP(H211,ud_side[lookupValue],ud_side[lookupKey],"ERROR"),""), "")</f>
        <v/>
      </c>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c r="U211" s="3" t="str">
        <f t="shared" si="27"/>
        <v/>
      </c>
      <c r="V211" s="3" t="str">
        <f>IF($A211="","",IF((AND($A211="ADD",OR(U211="",U211="Neither"))),"3",(_xlfn.XLOOKUP(U211,ud_replacement_status[lookupValue],ud_replacement_status[lookupKey],""))))</f>
        <v/>
      </c>
      <c r="W211" s="3" t="str">
        <f t="shared" si="28"/>
        <v/>
      </c>
      <c r="X211" s="3" t="str">
        <f>IF($A211="","",IF((AND($A211="ADD",OR(W211="",W211="In Use"))),"5",(_xlfn.XLOOKUP(W211,ud_asset_status[lookupValue],ud_asset_status[lookupKey],""))))</f>
        <v/>
      </c>
      <c r="Y211" s="7"/>
      <c r="AA211" s="3" t="str">
        <f>IF($A211="ADD",IF(NOT(ISBLANK(Z211)),_xlfn.XLOOKUP(Z211,ar_replace_reason[lookupValue],ar_replace_reason[lookupKey],"ERROR"),""), "")</f>
        <v/>
      </c>
      <c r="AB211" s="3" t="str">
        <f t="shared" si="29"/>
        <v/>
      </c>
      <c r="AC211" s="3" t="str">
        <f>IF($A211="","",IF((AND($A211="ADD",OR(AB211="",AB211="Queenstown-Lakes District Council"))),"70",(_xlfn.XLOOKUP(AB211,ud_organisation_owner[lookupValue],ud_organisation_owner[lookupKey],""))))</f>
        <v/>
      </c>
      <c r="AD211" s="3" t="str">
        <f t="shared" si="30"/>
        <v/>
      </c>
      <c r="AE211" s="3" t="str">
        <f>IF($A211="","",IF((AND($A211="ADD",OR(AD211="",AD211="Queenstown-Lakes District Council"))),"70",(_xlfn.XLOOKUP(AD211,ud_organisation_owner[lookupValue],ud_organisation_owner[lookupKey],""))))</f>
        <v/>
      </c>
      <c r="AF211" s="3" t="str">
        <f t="shared" si="31"/>
        <v/>
      </c>
      <c r="AG211" s="3" t="str">
        <f>IF($A211="","",IF((AND($A211="ADD",OR(AF211="",AF211="Local Authority"))),"17",(_xlfn.XLOOKUP(AF211,ud_sub_organisation[lookupValue],ud_sub_organisation[lookupKey],""))))</f>
        <v/>
      </c>
      <c r="AH211" s="3" t="str">
        <f t="shared" si="32"/>
        <v/>
      </c>
      <c r="AI211" s="3" t="str">
        <f>IF($A211="","",IF((AND($A211="ADD",OR(AH211="",AH211="Vested Assets"))),"12",(_xlfn.XLOOKUP(AH211,ud_work_category[lookupValue],ud_work_category[lookupKey],""))))</f>
        <v/>
      </c>
      <c r="AJ211" s="6"/>
      <c r="AK211" s="2" t="str">
        <f t="shared" si="33"/>
        <v/>
      </c>
      <c r="AL211" s="3" t="str">
        <f t="shared" si="34"/>
        <v/>
      </c>
      <c r="AM211" s="3" t="str">
        <f>IF($A211="","",IF((AND($A211="ADD",OR(AL211="",AL211="Excellent"))),"1",(_xlfn.XLOOKUP(AL211,condition[lookupValue],condition[lookupKey],""))))</f>
        <v/>
      </c>
      <c r="AN211" s="7" t="str">
        <f t="shared" si="35"/>
        <v/>
      </c>
      <c r="AO211" s="8"/>
    </row>
    <row r="212" spans="2:41" x14ac:dyDescent="0.25">
      <c r="B212" s="4"/>
      <c r="D212" s="3" t="str">
        <f>IF($A212="ADD",IF(NOT(ISBLANK(C212)),_xlfn.XLOOKUP(C212,roadnames[lookupValue],roadnames[lookupKey],"ERROR"),""), "")</f>
        <v/>
      </c>
      <c r="E212" s="5"/>
      <c r="F212" s="5"/>
      <c r="G212" s="4"/>
      <c r="I212" s="3" t="str">
        <f>IF($A212="ADD",IF(NOT(ISBLANK(H212)),_xlfn.XLOOKUP(H212,ud_side[lookupValue],ud_side[lookupKey],"ERROR"),""), "")</f>
        <v/>
      </c>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c r="U212" s="3" t="str">
        <f t="shared" si="27"/>
        <v/>
      </c>
      <c r="V212" s="3" t="str">
        <f>IF($A212="","",IF((AND($A212="ADD",OR(U212="",U212="Neither"))),"3",(_xlfn.XLOOKUP(U212,ud_replacement_status[lookupValue],ud_replacement_status[lookupKey],""))))</f>
        <v/>
      </c>
      <c r="W212" s="3" t="str">
        <f t="shared" si="28"/>
        <v/>
      </c>
      <c r="X212" s="3" t="str">
        <f>IF($A212="","",IF((AND($A212="ADD",OR(W212="",W212="In Use"))),"5",(_xlfn.XLOOKUP(W212,ud_asset_status[lookupValue],ud_asset_status[lookupKey],""))))</f>
        <v/>
      </c>
      <c r="Y212" s="7"/>
      <c r="AA212" s="3" t="str">
        <f>IF($A212="ADD",IF(NOT(ISBLANK(Z212)),_xlfn.XLOOKUP(Z212,ar_replace_reason[lookupValue],ar_replace_reason[lookupKey],"ERROR"),""), "")</f>
        <v/>
      </c>
      <c r="AB212" s="3" t="str">
        <f t="shared" si="29"/>
        <v/>
      </c>
      <c r="AC212" s="3" t="str">
        <f>IF($A212="","",IF((AND($A212="ADD",OR(AB212="",AB212="Queenstown-Lakes District Council"))),"70",(_xlfn.XLOOKUP(AB212,ud_organisation_owner[lookupValue],ud_organisation_owner[lookupKey],""))))</f>
        <v/>
      </c>
      <c r="AD212" s="3" t="str">
        <f t="shared" si="30"/>
        <v/>
      </c>
      <c r="AE212" s="3" t="str">
        <f>IF($A212="","",IF((AND($A212="ADD",OR(AD212="",AD212="Queenstown-Lakes District Council"))),"70",(_xlfn.XLOOKUP(AD212,ud_organisation_owner[lookupValue],ud_organisation_owner[lookupKey],""))))</f>
        <v/>
      </c>
      <c r="AF212" s="3" t="str">
        <f t="shared" si="31"/>
        <v/>
      </c>
      <c r="AG212" s="3" t="str">
        <f>IF($A212="","",IF((AND($A212="ADD",OR(AF212="",AF212="Local Authority"))),"17",(_xlfn.XLOOKUP(AF212,ud_sub_organisation[lookupValue],ud_sub_organisation[lookupKey],""))))</f>
        <v/>
      </c>
      <c r="AH212" s="3" t="str">
        <f t="shared" si="32"/>
        <v/>
      </c>
      <c r="AI212" s="3" t="str">
        <f>IF($A212="","",IF((AND($A212="ADD",OR(AH212="",AH212="Vested Assets"))),"12",(_xlfn.XLOOKUP(AH212,ud_work_category[lookupValue],ud_work_category[lookupKey],""))))</f>
        <v/>
      </c>
      <c r="AJ212" s="6"/>
      <c r="AK212" s="2" t="str">
        <f t="shared" si="33"/>
        <v/>
      </c>
      <c r="AL212" s="3" t="str">
        <f t="shared" si="34"/>
        <v/>
      </c>
      <c r="AM212" s="3" t="str">
        <f>IF($A212="","",IF((AND($A212="ADD",OR(AL212="",AL212="Excellent"))),"1",(_xlfn.XLOOKUP(AL212,condition[lookupValue],condition[lookupKey],""))))</f>
        <v/>
      </c>
      <c r="AN212" s="7" t="str">
        <f t="shared" si="35"/>
        <v/>
      </c>
      <c r="AO212" s="8"/>
    </row>
    <row r="213" spans="2:41" x14ac:dyDescent="0.25">
      <c r="B213" s="4"/>
      <c r="D213" s="3" t="str">
        <f>IF($A213="ADD",IF(NOT(ISBLANK(C213)),_xlfn.XLOOKUP(C213,roadnames[lookupValue],roadnames[lookupKey],"ERROR"),""), "")</f>
        <v/>
      </c>
      <c r="E213" s="5"/>
      <c r="F213" s="5"/>
      <c r="G213" s="4"/>
      <c r="I213" s="3" t="str">
        <f>IF($A213="ADD",IF(NOT(ISBLANK(H213)),_xlfn.XLOOKUP(H213,ud_side[lookupValue],ud_side[lookupKey],"ERROR"),""), "")</f>
        <v/>
      </c>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c r="U213" s="3" t="str">
        <f t="shared" si="27"/>
        <v/>
      </c>
      <c r="V213" s="3" t="str">
        <f>IF($A213="","",IF((AND($A213="ADD",OR(U213="",U213="Neither"))),"3",(_xlfn.XLOOKUP(U213,ud_replacement_status[lookupValue],ud_replacement_status[lookupKey],""))))</f>
        <v/>
      </c>
      <c r="W213" s="3" t="str">
        <f t="shared" si="28"/>
        <v/>
      </c>
      <c r="X213" s="3" t="str">
        <f>IF($A213="","",IF((AND($A213="ADD",OR(W213="",W213="In Use"))),"5",(_xlfn.XLOOKUP(W213,ud_asset_status[lookupValue],ud_asset_status[lookupKey],""))))</f>
        <v/>
      </c>
      <c r="Y213" s="7"/>
      <c r="AA213" s="3" t="str">
        <f>IF($A213="ADD",IF(NOT(ISBLANK(Z213)),_xlfn.XLOOKUP(Z213,ar_replace_reason[lookupValue],ar_replace_reason[lookupKey],"ERROR"),""), "")</f>
        <v/>
      </c>
      <c r="AB213" s="3" t="str">
        <f t="shared" si="29"/>
        <v/>
      </c>
      <c r="AC213" s="3" t="str">
        <f>IF($A213="","",IF((AND($A213="ADD",OR(AB213="",AB213="Queenstown-Lakes District Council"))),"70",(_xlfn.XLOOKUP(AB213,ud_organisation_owner[lookupValue],ud_organisation_owner[lookupKey],""))))</f>
        <v/>
      </c>
      <c r="AD213" s="3" t="str">
        <f t="shared" si="30"/>
        <v/>
      </c>
      <c r="AE213" s="3" t="str">
        <f>IF($A213="","",IF((AND($A213="ADD",OR(AD213="",AD213="Queenstown-Lakes District Council"))),"70",(_xlfn.XLOOKUP(AD213,ud_organisation_owner[lookupValue],ud_organisation_owner[lookupKey],""))))</f>
        <v/>
      </c>
      <c r="AF213" s="3" t="str">
        <f t="shared" si="31"/>
        <v/>
      </c>
      <c r="AG213" s="3" t="str">
        <f>IF($A213="","",IF((AND($A213="ADD",OR(AF213="",AF213="Local Authority"))),"17",(_xlfn.XLOOKUP(AF213,ud_sub_organisation[lookupValue],ud_sub_organisation[lookupKey],""))))</f>
        <v/>
      </c>
      <c r="AH213" s="3" t="str">
        <f t="shared" si="32"/>
        <v/>
      </c>
      <c r="AI213" s="3" t="str">
        <f>IF($A213="","",IF((AND($A213="ADD",OR(AH213="",AH213="Vested Assets"))),"12",(_xlfn.XLOOKUP(AH213,ud_work_category[lookupValue],ud_work_category[lookupKey],""))))</f>
        <v/>
      </c>
      <c r="AJ213" s="6"/>
      <c r="AK213" s="2" t="str">
        <f t="shared" si="33"/>
        <v/>
      </c>
      <c r="AL213" s="3" t="str">
        <f t="shared" si="34"/>
        <v/>
      </c>
      <c r="AM213" s="3" t="str">
        <f>IF($A213="","",IF((AND($A213="ADD",OR(AL213="",AL213="Excellent"))),"1",(_xlfn.XLOOKUP(AL213,condition[lookupValue],condition[lookupKey],""))))</f>
        <v/>
      </c>
      <c r="AN213" s="7" t="str">
        <f t="shared" si="35"/>
        <v/>
      </c>
      <c r="AO213" s="8"/>
    </row>
    <row r="214" spans="2:41" x14ac:dyDescent="0.25">
      <c r="B214" s="4"/>
      <c r="D214" s="3" t="str">
        <f>IF($A214="ADD",IF(NOT(ISBLANK(C214)),_xlfn.XLOOKUP(C214,roadnames[lookupValue],roadnames[lookupKey],"ERROR"),""), "")</f>
        <v/>
      </c>
      <c r="E214" s="5"/>
      <c r="F214" s="5"/>
      <c r="G214" s="4"/>
      <c r="I214" s="3" t="str">
        <f>IF($A214="ADD",IF(NOT(ISBLANK(H214)),_xlfn.XLOOKUP(H214,ud_side[lookupValue],ud_side[lookupKey],"ERROR"),""), "")</f>
        <v/>
      </c>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c r="U214" s="3" t="str">
        <f t="shared" si="27"/>
        <v/>
      </c>
      <c r="V214" s="3" t="str">
        <f>IF($A214="","",IF((AND($A214="ADD",OR(U214="",U214="Neither"))),"3",(_xlfn.XLOOKUP(U214,ud_replacement_status[lookupValue],ud_replacement_status[lookupKey],""))))</f>
        <v/>
      </c>
      <c r="W214" s="3" t="str">
        <f t="shared" si="28"/>
        <v/>
      </c>
      <c r="X214" s="3" t="str">
        <f>IF($A214="","",IF((AND($A214="ADD",OR(W214="",W214="In Use"))),"5",(_xlfn.XLOOKUP(W214,ud_asset_status[lookupValue],ud_asset_status[lookupKey],""))))</f>
        <v/>
      </c>
      <c r="Y214" s="7"/>
      <c r="AA214" s="3" t="str">
        <f>IF($A214="ADD",IF(NOT(ISBLANK(Z214)),_xlfn.XLOOKUP(Z214,ar_replace_reason[lookupValue],ar_replace_reason[lookupKey],"ERROR"),""), "")</f>
        <v/>
      </c>
      <c r="AB214" s="3" t="str">
        <f t="shared" si="29"/>
        <v/>
      </c>
      <c r="AC214" s="3" t="str">
        <f>IF($A214="","",IF((AND($A214="ADD",OR(AB214="",AB214="Queenstown-Lakes District Council"))),"70",(_xlfn.XLOOKUP(AB214,ud_organisation_owner[lookupValue],ud_organisation_owner[lookupKey],""))))</f>
        <v/>
      </c>
      <c r="AD214" s="3" t="str">
        <f t="shared" si="30"/>
        <v/>
      </c>
      <c r="AE214" s="3" t="str">
        <f>IF($A214="","",IF((AND($A214="ADD",OR(AD214="",AD214="Queenstown-Lakes District Council"))),"70",(_xlfn.XLOOKUP(AD214,ud_organisation_owner[lookupValue],ud_organisation_owner[lookupKey],""))))</f>
        <v/>
      </c>
      <c r="AF214" s="3" t="str">
        <f t="shared" si="31"/>
        <v/>
      </c>
      <c r="AG214" s="3" t="str">
        <f>IF($A214="","",IF((AND($A214="ADD",OR(AF214="",AF214="Local Authority"))),"17",(_xlfn.XLOOKUP(AF214,ud_sub_organisation[lookupValue],ud_sub_organisation[lookupKey],""))))</f>
        <v/>
      </c>
      <c r="AH214" s="3" t="str">
        <f t="shared" si="32"/>
        <v/>
      </c>
      <c r="AI214" s="3" t="str">
        <f>IF($A214="","",IF((AND($A214="ADD",OR(AH214="",AH214="Vested Assets"))),"12",(_xlfn.XLOOKUP(AH214,ud_work_category[lookupValue],ud_work_category[lookupKey],""))))</f>
        <v/>
      </c>
      <c r="AJ214" s="6"/>
      <c r="AK214" s="2" t="str">
        <f t="shared" si="33"/>
        <v/>
      </c>
      <c r="AL214" s="3" t="str">
        <f t="shared" si="34"/>
        <v/>
      </c>
      <c r="AM214" s="3" t="str">
        <f>IF($A214="","",IF((AND($A214="ADD",OR(AL214="",AL214="Excellent"))),"1",(_xlfn.XLOOKUP(AL214,condition[lookupValue],condition[lookupKey],""))))</f>
        <v/>
      </c>
      <c r="AN214" s="7" t="str">
        <f t="shared" si="35"/>
        <v/>
      </c>
      <c r="AO214" s="8"/>
    </row>
    <row r="215" spans="2:41" x14ac:dyDescent="0.25">
      <c r="B215" s="4"/>
      <c r="D215" s="3" t="str">
        <f>IF($A215="ADD",IF(NOT(ISBLANK(C215)),_xlfn.XLOOKUP(C215,roadnames[lookupValue],roadnames[lookupKey],"ERROR"),""), "")</f>
        <v/>
      </c>
      <c r="E215" s="5"/>
      <c r="F215" s="5"/>
      <c r="G215" s="4"/>
      <c r="I215" s="3" t="str">
        <f>IF($A215="ADD",IF(NOT(ISBLANK(H215)),_xlfn.XLOOKUP(H215,ud_side[lookupValue],ud_side[lookupKey],"ERROR"),""), "")</f>
        <v/>
      </c>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c r="U215" s="3" t="str">
        <f t="shared" si="27"/>
        <v/>
      </c>
      <c r="V215" s="3" t="str">
        <f>IF($A215="","",IF((AND($A215="ADD",OR(U215="",U215="Neither"))),"3",(_xlfn.XLOOKUP(U215,ud_replacement_status[lookupValue],ud_replacement_status[lookupKey],""))))</f>
        <v/>
      </c>
      <c r="W215" s="3" t="str">
        <f t="shared" si="28"/>
        <v/>
      </c>
      <c r="X215" s="3" t="str">
        <f>IF($A215="","",IF((AND($A215="ADD",OR(W215="",W215="In Use"))),"5",(_xlfn.XLOOKUP(W215,ud_asset_status[lookupValue],ud_asset_status[lookupKey],""))))</f>
        <v/>
      </c>
      <c r="Y215" s="7"/>
      <c r="AA215" s="3" t="str">
        <f>IF($A215="ADD",IF(NOT(ISBLANK(Z215)),_xlfn.XLOOKUP(Z215,ar_replace_reason[lookupValue],ar_replace_reason[lookupKey],"ERROR"),""), "")</f>
        <v/>
      </c>
      <c r="AB215" s="3" t="str">
        <f t="shared" si="29"/>
        <v/>
      </c>
      <c r="AC215" s="3" t="str">
        <f>IF($A215="","",IF((AND($A215="ADD",OR(AB215="",AB215="Queenstown-Lakes District Council"))),"70",(_xlfn.XLOOKUP(AB215,ud_organisation_owner[lookupValue],ud_organisation_owner[lookupKey],""))))</f>
        <v/>
      </c>
      <c r="AD215" s="3" t="str">
        <f t="shared" si="30"/>
        <v/>
      </c>
      <c r="AE215" s="3" t="str">
        <f>IF($A215="","",IF((AND($A215="ADD",OR(AD215="",AD215="Queenstown-Lakes District Council"))),"70",(_xlfn.XLOOKUP(AD215,ud_organisation_owner[lookupValue],ud_organisation_owner[lookupKey],""))))</f>
        <v/>
      </c>
      <c r="AF215" s="3" t="str">
        <f t="shared" si="31"/>
        <v/>
      </c>
      <c r="AG215" s="3" t="str">
        <f>IF($A215="","",IF((AND($A215="ADD",OR(AF215="",AF215="Local Authority"))),"17",(_xlfn.XLOOKUP(AF215,ud_sub_organisation[lookupValue],ud_sub_organisation[lookupKey],""))))</f>
        <v/>
      </c>
      <c r="AH215" s="3" t="str">
        <f t="shared" si="32"/>
        <v/>
      </c>
      <c r="AI215" s="3" t="str">
        <f>IF($A215="","",IF((AND($A215="ADD",OR(AH215="",AH215="Vested Assets"))),"12",(_xlfn.XLOOKUP(AH215,ud_work_category[lookupValue],ud_work_category[lookupKey],""))))</f>
        <v/>
      </c>
      <c r="AJ215" s="6"/>
      <c r="AK215" s="2" t="str">
        <f t="shared" si="33"/>
        <v/>
      </c>
      <c r="AL215" s="3" t="str">
        <f t="shared" si="34"/>
        <v/>
      </c>
      <c r="AM215" s="3" t="str">
        <f>IF($A215="","",IF((AND($A215="ADD",OR(AL215="",AL215="Excellent"))),"1",(_xlfn.XLOOKUP(AL215,condition[lookupValue],condition[lookupKey],""))))</f>
        <v/>
      </c>
      <c r="AN215" s="7" t="str">
        <f t="shared" si="35"/>
        <v/>
      </c>
      <c r="AO215" s="8"/>
    </row>
    <row r="216" spans="2:41" x14ac:dyDescent="0.25">
      <c r="B216" s="4"/>
      <c r="D216" s="3" t="str">
        <f>IF($A216="ADD",IF(NOT(ISBLANK(C216)),_xlfn.XLOOKUP(C216,roadnames[lookupValue],roadnames[lookupKey],"ERROR"),""), "")</f>
        <v/>
      </c>
      <c r="E216" s="5"/>
      <c r="F216" s="5"/>
      <c r="G216" s="4"/>
      <c r="I216" s="3" t="str">
        <f>IF($A216="ADD",IF(NOT(ISBLANK(H216)),_xlfn.XLOOKUP(H216,ud_side[lookupValue],ud_side[lookupKey],"ERROR"),""), "")</f>
        <v/>
      </c>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c r="U216" s="3" t="str">
        <f t="shared" si="27"/>
        <v/>
      </c>
      <c r="V216" s="3" t="str">
        <f>IF($A216="","",IF((AND($A216="ADD",OR(U216="",U216="Neither"))),"3",(_xlfn.XLOOKUP(U216,ud_replacement_status[lookupValue],ud_replacement_status[lookupKey],""))))</f>
        <v/>
      </c>
      <c r="W216" s="3" t="str">
        <f t="shared" si="28"/>
        <v/>
      </c>
      <c r="X216" s="3" t="str">
        <f>IF($A216="","",IF((AND($A216="ADD",OR(W216="",W216="In Use"))),"5",(_xlfn.XLOOKUP(W216,ud_asset_status[lookupValue],ud_asset_status[lookupKey],""))))</f>
        <v/>
      </c>
      <c r="Y216" s="7"/>
      <c r="AA216" s="3" t="str">
        <f>IF($A216="ADD",IF(NOT(ISBLANK(Z216)),_xlfn.XLOOKUP(Z216,ar_replace_reason[lookupValue],ar_replace_reason[lookupKey],"ERROR"),""), "")</f>
        <v/>
      </c>
      <c r="AB216" s="3" t="str">
        <f t="shared" si="29"/>
        <v/>
      </c>
      <c r="AC216" s="3" t="str">
        <f>IF($A216="","",IF((AND($A216="ADD",OR(AB216="",AB216="Queenstown-Lakes District Council"))),"70",(_xlfn.XLOOKUP(AB216,ud_organisation_owner[lookupValue],ud_organisation_owner[lookupKey],""))))</f>
        <v/>
      </c>
      <c r="AD216" s="3" t="str">
        <f t="shared" si="30"/>
        <v/>
      </c>
      <c r="AE216" s="3" t="str">
        <f>IF($A216="","",IF((AND($A216="ADD",OR(AD216="",AD216="Queenstown-Lakes District Council"))),"70",(_xlfn.XLOOKUP(AD216,ud_organisation_owner[lookupValue],ud_organisation_owner[lookupKey],""))))</f>
        <v/>
      </c>
      <c r="AF216" s="3" t="str">
        <f t="shared" si="31"/>
        <v/>
      </c>
      <c r="AG216" s="3" t="str">
        <f>IF($A216="","",IF((AND($A216="ADD",OR(AF216="",AF216="Local Authority"))),"17",(_xlfn.XLOOKUP(AF216,ud_sub_organisation[lookupValue],ud_sub_organisation[lookupKey],""))))</f>
        <v/>
      </c>
      <c r="AH216" s="3" t="str">
        <f t="shared" si="32"/>
        <v/>
      </c>
      <c r="AI216" s="3" t="str">
        <f>IF($A216="","",IF((AND($A216="ADD",OR(AH216="",AH216="Vested Assets"))),"12",(_xlfn.XLOOKUP(AH216,ud_work_category[lookupValue],ud_work_category[lookupKey],""))))</f>
        <v/>
      </c>
      <c r="AJ216" s="6"/>
      <c r="AK216" s="2" t="str">
        <f t="shared" si="33"/>
        <v/>
      </c>
      <c r="AL216" s="3" t="str">
        <f t="shared" si="34"/>
        <v/>
      </c>
      <c r="AM216" s="3" t="str">
        <f>IF($A216="","",IF((AND($A216="ADD",OR(AL216="",AL216="Excellent"))),"1",(_xlfn.XLOOKUP(AL216,condition[lookupValue],condition[lookupKey],""))))</f>
        <v/>
      </c>
      <c r="AN216" s="7" t="str">
        <f t="shared" si="35"/>
        <v/>
      </c>
      <c r="AO216" s="8"/>
    </row>
    <row r="217" spans="2:41" x14ac:dyDescent="0.25">
      <c r="B217" s="4"/>
      <c r="D217" s="3" t="str">
        <f>IF($A217="ADD",IF(NOT(ISBLANK(C217)),_xlfn.XLOOKUP(C217,roadnames[lookupValue],roadnames[lookupKey],"ERROR"),""), "")</f>
        <v/>
      </c>
      <c r="E217" s="5"/>
      <c r="F217" s="5"/>
      <c r="G217" s="4"/>
      <c r="I217" s="3" t="str">
        <f>IF($A217="ADD",IF(NOT(ISBLANK(H217)),_xlfn.XLOOKUP(H217,ud_side[lookupValue],ud_side[lookupKey],"ERROR"),""), "")</f>
        <v/>
      </c>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c r="U217" s="3" t="str">
        <f t="shared" si="27"/>
        <v/>
      </c>
      <c r="V217" s="3" t="str">
        <f>IF($A217="","",IF((AND($A217="ADD",OR(U217="",U217="Neither"))),"3",(_xlfn.XLOOKUP(U217,ud_replacement_status[lookupValue],ud_replacement_status[lookupKey],""))))</f>
        <v/>
      </c>
      <c r="W217" s="3" t="str">
        <f t="shared" si="28"/>
        <v/>
      </c>
      <c r="X217" s="3" t="str">
        <f>IF($A217="","",IF((AND($A217="ADD",OR(W217="",W217="In Use"))),"5",(_xlfn.XLOOKUP(W217,ud_asset_status[lookupValue],ud_asset_status[lookupKey],""))))</f>
        <v/>
      </c>
      <c r="Y217" s="7"/>
      <c r="AA217" s="3" t="str">
        <f>IF($A217="ADD",IF(NOT(ISBLANK(Z217)),_xlfn.XLOOKUP(Z217,ar_replace_reason[lookupValue],ar_replace_reason[lookupKey],"ERROR"),""), "")</f>
        <v/>
      </c>
      <c r="AB217" s="3" t="str">
        <f t="shared" si="29"/>
        <v/>
      </c>
      <c r="AC217" s="3" t="str">
        <f>IF($A217="","",IF((AND($A217="ADD",OR(AB217="",AB217="Queenstown-Lakes District Council"))),"70",(_xlfn.XLOOKUP(AB217,ud_organisation_owner[lookupValue],ud_organisation_owner[lookupKey],""))))</f>
        <v/>
      </c>
      <c r="AD217" s="3" t="str">
        <f t="shared" si="30"/>
        <v/>
      </c>
      <c r="AE217" s="3" t="str">
        <f>IF($A217="","",IF((AND($A217="ADD",OR(AD217="",AD217="Queenstown-Lakes District Council"))),"70",(_xlfn.XLOOKUP(AD217,ud_organisation_owner[lookupValue],ud_organisation_owner[lookupKey],""))))</f>
        <v/>
      </c>
      <c r="AF217" s="3" t="str">
        <f t="shared" si="31"/>
        <v/>
      </c>
      <c r="AG217" s="3" t="str">
        <f>IF($A217="","",IF((AND($A217="ADD",OR(AF217="",AF217="Local Authority"))),"17",(_xlfn.XLOOKUP(AF217,ud_sub_organisation[lookupValue],ud_sub_organisation[lookupKey],""))))</f>
        <v/>
      </c>
      <c r="AH217" s="3" t="str">
        <f t="shared" si="32"/>
        <v/>
      </c>
      <c r="AI217" s="3" t="str">
        <f>IF($A217="","",IF((AND($A217="ADD",OR(AH217="",AH217="Vested Assets"))),"12",(_xlfn.XLOOKUP(AH217,ud_work_category[lookupValue],ud_work_category[lookupKey],""))))</f>
        <v/>
      </c>
      <c r="AJ217" s="6"/>
      <c r="AK217" s="2" t="str">
        <f t="shared" si="33"/>
        <v/>
      </c>
      <c r="AL217" s="3" t="str">
        <f t="shared" si="34"/>
        <v/>
      </c>
      <c r="AM217" s="3" t="str">
        <f>IF($A217="","",IF((AND($A217="ADD",OR(AL217="",AL217="Excellent"))),"1",(_xlfn.XLOOKUP(AL217,condition[lookupValue],condition[lookupKey],""))))</f>
        <v/>
      </c>
      <c r="AN217" s="7" t="str">
        <f t="shared" si="35"/>
        <v/>
      </c>
      <c r="AO217" s="8"/>
    </row>
    <row r="218" spans="2:41" x14ac:dyDescent="0.25">
      <c r="B218" s="4"/>
      <c r="D218" s="3" t="str">
        <f>IF($A218="ADD",IF(NOT(ISBLANK(C218)),_xlfn.XLOOKUP(C218,roadnames[lookupValue],roadnames[lookupKey],"ERROR"),""), "")</f>
        <v/>
      </c>
      <c r="E218" s="5"/>
      <c r="F218" s="5"/>
      <c r="G218" s="4"/>
      <c r="I218" s="3" t="str">
        <f>IF($A218="ADD",IF(NOT(ISBLANK(H218)),_xlfn.XLOOKUP(H218,ud_side[lookupValue],ud_side[lookupKey],"ERROR"),""), "")</f>
        <v/>
      </c>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c r="U218" s="3" t="str">
        <f t="shared" si="27"/>
        <v/>
      </c>
      <c r="V218" s="3" t="str">
        <f>IF($A218="","",IF((AND($A218="ADD",OR(U218="",U218="Neither"))),"3",(_xlfn.XLOOKUP(U218,ud_replacement_status[lookupValue],ud_replacement_status[lookupKey],""))))</f>
        <v/>
      </c>
      <c r="W218" s="3" t="str">
        <f t="shared" si="28"/>
        <v/>
      </c>
      <c r="X218" s="3" t="str">
        <f>IF($A218="","",IF((AND($A218="ADD",OR(W218="",W218="In Use"))),"5",(_xlfn.XLOOKUP(W218,ud_asset_status[lookupValue],ud_asset_status[lookupKey],""))))</f>
        <v/>
      </c>
      <c r="Y218" s="7"/>
      <c r="AA218" s="3" t="str">
        <f>IF($A218="ADD",IF(NOT(ISBLANK(Z218)),_xlfn.XLOOKUP(Z218,ar_replace_reason[lookupValue],ar_replace_reason[lookupKey],"ERROR"),""), "")</f>
        <v/>
      </c>
      <c r="AB218" s="3" t="str">
        <f t="shared" si="29"/>
        <v/>
      </c>
      <c r="AC218" s="3" t="str">
        <f>IF($A218="","",IF((AND($A218="ADD",OR(AB218="",AB218="Queenstown-Lakes District Council"))),"70",(_xlfn.XLOOKUP(AB218,ud_organisation_owner[lookupValue],ud_organisation_owner[lookupKey],""))))</f>
        <v/>
      </c>
      <c r="AD218" s="3" t="str">
        <f t="shared" si="30"/>
        <v/>
      </c>
      <c r="AE218" s="3" t="str">
        <f>IF($A218="","",IF((AND($A218="ADD",OR(AD218="",AD218="Queenstown-Lakes District Council"))),"70",(_xlfn.XLOOKUP(AD218,ud_organisation_owner[lookupValue],ud_organisation_owner[lookupKey],""))))</f>
        <v/>
      </c>
      <c r="AF218" s="3" t="str">
        <f t="shared" si="31"/>
        <v/>
      </c>
      <c r="AG218" s="3" t="str">
        <f>IF($A218="","",IF((AND($A218="ADD",OR(AF218="",AF218="Local Authority"))),"17",(_xlfn.XLOOKUP(AF218,ud_sub_organisation[lookupValue],ud_sub_organisation[lookupKey],""))))</f>
        <v/>
      </c>
      <c r="AH218" s="3" t="str">
        <f t="shared" si="32"/>
        <v/>
      </c>
      <c r="AI218" s="3" t="str">
        <f>IF($A218="","",IF((AND($A218="ADD",OR(AH218="",AH218="Vested Assets"))),"12",(_xlfn.XLOOKUP(AH218,ud_work_category[lookupValue],ud_work_category[lookupKey],""))))</f>
        <v/>
      </c>
      <c r="AJ218" s="6"/>
      <c r="AK218" s="2" t="str">
        <f t="shared" si="33"/>
        <v/>
      </c>
      <c r="AL218" s="3" t="str">
        <f t="shared" si="34"/>
        <v/>
      </c>
      <c r="AM218" s="3" t="str">
        <f>IF($A218="","",IF((AND($A218="ADD",OR(AL218="",AL218="Excellent"))),"1",(_xlfn.XLOOKUP(AL218,condition[lookupValue],condition[lookupKey],""))))</f>
        <v/>
      </c>
      <c r="AN218" s="7" t="str">
        <f t="shared" si="35"/>
        <v/>
      </c>
      <c r="AO218" s="8"/>
    </row>
    <row r="219" spans="2:41" x14ac:dyDescent="0.25">
      <c r="B219" s="4"/>
      <c r="D219" s="3" t="str">
        <f>IF($A219="ADD",IF(NOT(ISBLANK(C219)),_xlfn.XLOOKUP(C219,roadnames[lookupValue],roadnames[lookupKey],"ERROR"),""), "")</f>
        <v/>
      </c>
      <c r="E219" s="5"/>
      <c r="F219" s="5"/>
      <c r="G219" s="4"/>
      <c r="I219" s="3" t="str">
        <f>IF($A219="ADD",IF(NOT(ISBLANK(H219)),_xlfn.XLOOKUP(H219,ud_side[lookupValue],ud_side[lookupKey],"ERROR"),""), "")</f>
        <v/>
      </c>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c r="U219" s="3" t="str">
        <f t="shared" si="27"/>
        <v/>
      </c>
      <c r="V219" s="3" t="str">
        <f>IF($A219="","",IF((AND($A219="ADD",OR(U219="",U219="Neither"))),"3",(_xlfn.XLOOKUP(U219,ud_replacement_status[lookupValue],ud_replacement_status[lookupKey],""))))</f>
        <v/>
      </c>
      <c r="W219" s="3" t="str">
        <f t="shared" si="28"/>
        <v/>
      </c>
      <c r="X219" s="3" t="str">
        <f>IF($A219="","",IF((AND($A219="ADD",OR(W219="",W219="In Use"))),"5",(_xlfn.XLOOKUP(W219,ud_asset_status[lookupValue],ud_asset_status[lookupKey],""))))</f>
        <v/>
      </c>
      <c r="Y219" s="7"/>
      <c r="AA219" s="3" t="str">
        <f>IF($A219="ADD",IF(NOT(ISBLANK(Z219)),_xlfn.XLOOKUP(Z219,ar_replace_reason[lookupValue],ar_replace_reason[lookupKey],"ERROR"),""), "")</f>
        <v/>
      </c>
      <c r="AB219" s="3" t="str">
        <f t="shared" si="29"/>
        <v/>
      </c>
      <c r="AC219" s="3" t="str">
        <f>IF($A219="","",IF((AND($A219="ADD",OR(AB219="",AB219="Queenstown-Lakes District Council"))),"70",(_xlfn.XLOOKUP(AB219,ud_organisation_owner[lookupValue],ud_organisation_owner[lookupKey],""))))</f>
        <v/>
      </c>
      <c r="AD219" s="3" t="str">
        <f t="shared" si="30"/>
        <v/>
      </c>
      <c r="AE219" s="3" t="str">
        <f>IF($A219="","",IF((AND($A219="ADD",OR(AD219="",AD219="Queenstown-Lakes District Council"))),"70",(_xlfn.XLOOKUP(AD219,ud_organisation_owner[lookupValue],ud_organisation_owner[lookupKey],""))))</f>
        <v/>
      </c>
      <c r="AF219" s="3" t="str">
        <f t="shared" si="31"/>
        <v/>
      </c>
      <c r="AG219" s="3" t="str">
        <f>IF($A219="","",IF((AND($A219="ADD",OR(AF219="",AF219="Local Authority"))),"17",(_xlfn.XLOOKUP(AF219,ud_sub_organisation[lookupValue],ud_sub_organisation[lookupKey],""))))</f>
        <v/>
      </c>
      <c r="AH219" s="3" t="str">
        <f t="shared" si="32"/>
        <v/>
      </c>
      <c r="AI219" s="3" t="str">
        <f>IF($A219="","",IF((AND($A219="ADD",OR(AH219="",AH219="Vested Assets"))),"12",(_xlfn.XLOOKUP(AH219,ud_work_category[lookupValue],ud_work_category[lookupKey],""))))</f>
        <v/>
      </c>
      <c r="AJ219" s="6"/>
      <c r="AK219" s="2" t="str">
        <f t="shared" si="33"/>
        <v/>
      </c>
      <c r="AL219" s="3" t="str">
        <f t="shared" si="34"/>
        <v/>
      </c>
      <c r="AM219" s="3" t="str">
        <f>IF($A219="","",IF((AND($A219="ADD",OR(AL219="",AL219="Excellent"))),"1",(_xlfn.XLOOKUP(AL219,condition[lookupValue],condition[lookupKey],""))))</f>
        <v/>
      </c>
      <c r="AN219" s="7" t="str">
        <f t="shared" si="35"/>
        <v/>
      </c>
      <c r="AO219" s="8"/>
    </row>
    <row r="220" spans="2:41" x14ac:dyDescent="0.25">
      <c r="B220" s="4"/>
      <c r="D220" s="3" t="str">
        <f>IF($A220="ADD",IF(NOT(ISBLANK(C220)),_xlfn.XLOOKUP(C220,roadnames[lookupValue],roadnames[lookupKey],"ERROR"),""), "")</f>
        <v/>
      </c>
      <c r="E220" s="5"/>
      <c r="F220" s="5"/>
      <c r="G220" s="4"/>
      <c r="I220" s="3" t="str">
        <f>IF($A220="ADD",IF(NOT(ISBLANK(H220)),_xlfn.XLOOKUP(H220,ud_side[lookupValue],ud_side[lookupKey],"ERROR"),""), "")</f>
        <v/>
      </c>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c r="U220" s="3" t="str">
        <f t="shared" si="27"/>
        <v/>
      </c>
      <c r="V220" s="3" t="str">
        <f>IF($A220="","",IF((AND($A220="ADD",OR(U220="",U220="Neither"))),"3",(_xlfn.XLOOKUP(U220,ud_replacement_status[lookupValue],ud_replacement_status[lookupKey],""))))</f>
        <v/>
      </c>
      <c r="W220" s="3" t="str">
        <f t="shared" si="28"/>
        <v/>
      </c>
      <c r="X220" s="3" t="str">
        <f>IF($A220="","",IF((AND($A220="ADD",OR(W220="",W220="In Use"))),"5",(_xlfn.XLOOKUP(W220,ud_asset_status[lookupValue],ud_asset_status[lookupKey],""))))</f>
        <v/>
      </c>
      <c r="Y220" s="7"/>
      <c r="AA220" s="3" t="str">
        <f>IF($A220="ADD",IF(NOT(ISBLANK(Z220)),_xlfn.XLOOKUP(Z220,ar_replace_reason[lookupValue],ar_replace_reason[lookupKey],"ERROR"),""), "")</f>
        <v/>
      </c>
      <c r="AB220" s="3" t="str">
        <f t="shared" si="29"/>
        <v/>
      </c>
      <c r="AC220" s="3" t="str">
        <f>IF($A220="","",IF((AND($A220="ADD",OR(AB220="",AB220="Queenstown-Lakes District Council"))),"70",(_xlfn.XLOOKUP(AB220,ud_organisation_owner[lookupValue],ud_organisation_owner[lookupKey],""))))</f>
        <v/>
      </c>
      <c r="AD220" s="3" t="str">
        <f t="shared" si="30"/>
        <v/>
      </c>
      <c r="AE220" s="3" t="str">
        <f>IF($A220="","",IF((AND($A220="ADD",OR(AD220="",AD220="Queenstown-Lakes District Council"))),"70",(_xlfn.XLOOKUP(AD220,ud_organisation_owner[lookupValue],ud_organisation_owner[lookupKey],""))))</f>
        <v/>
      </c>
      <c r="AF220" s="3" t="str">
        <f t="shared" si="31"/>
        <v/>
      </c>
      <c r="AG220" s="3" t="str">
        <f>IF($A220="","",IF((AND($A220="ADD",OR(AF220="",AF220="Local Authority"))),"17",(_xlfn.XLOOKUP(AF220,ud_sub_organisation[lookupValue],ud_sub_organisation[lookupKey],""))))</f>
        <v/>
      </c>
      <c r="AH220" s="3" t="str">
        <f t="shared" si="32"/>
        <v/>
      </c>
      <c r="AI220" s="3" t="str">
        <f>IF($A220="","",IF((AND($A220="ADD",OR(AH220="",AH220="Vested Assets"))),"12",(_xlfn.XLOOKUP(AH220,ud_work_category[lookupValue],ud_work_category[lookupKey],""))))</f>
        <v/>
      </c>
      <c r="AJ220" s="6"/>
      <c r="AK220" s="2" t="str">
        <f t="shared" si="33"/>
        <v/>
      </c>
      <c r="AL220" s="3" t="str">
        <f t="shared" si="34"/>
        <v/>
      </c>
      <c r="AM220" s="3" t="str">
        <f>IF($A220="","",IF((AND($A220="ADD",OR(AL220="",AL220="Excellent"))),"1",(_xlfn.XLOOKUP(AL220,condition[lookupValue],condition[lookupKey],""))))</f>
        <v/>
      </c>
      <c r="AN220" s="7" t="str">
        <f t="shared" si="35"/>
        <v/>
      </c>
      <c r="AO220" s="8"/>
    </row>
    <row r="221" spans="2:41" x14ac:dyDescent="0.25">
      <c r="B221" s="4"/>
      <c r="D221" s="3" t="str">
        <f>IF($A221="ADD",IF(NOT(ISBLANK(C221)),_xlfn.XLOOKUP(C221,roadnames[lookupValue],roadnames[lookupKey],"ERROR"),""), "")</f>
        <v/>
      </c>
      <c r="E221" s="5"/>
      <c r="F221" s="5"/>
      <c r="G221" s="4"/>
      <c r="I221" s="3" t="str">
        <f>IF($A221="ADD",IF(NOT(ISBLANK(H221)),_xlfn.XLOOKUP(H221,ud_side[lookupValue],ud_side[lookupKey],"ERROR"),""), "")</f>
        <v/>
      </c>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c r="U221" s="3" t="str">
        <f t="shared" si="27"/>
        <v/>
      </c>
      <c r="V221" s="3" t="str">
        <f>IF($A221="","",IF((AND($A221="ADD",OR(U221="",U221="Neither"))),"3",(_xlfn.XLOOKUP(U221,ud_replacement_status[lookupValue],ud_replacement_status[lookupKey],""))))</f>
        <v/>
      </c>
      <c r="W221" s="3" t="str">
        <f t="shared" si="28"/>
        <v/>
      </c>
      <c r="X221" s="3" t="str">
        <f>IF($A221="","",IF((AND($A221="ADD",OR(W221="",W221="In Use"))),"5",(_xlfn.XLOOKUP(W221,ud_asset_status[lookupValue],ud_asset_status[lookupKey],""))))</f>
        <v/>
      </c>
      <c r="Y221" s="7"/>
      <c r="AA221" s="3" t="str">
        <f>IF($A221="ADD",IF(NOT(ISBLANK(Z221)),_xlfn.XLOOKUP(Z221,ar_replace_reason[lookupValue],ar_replace_reason[lookupKey],"ERROR"),""), "")</f>
        <v/>
      </c>
      <c r="AB221" s="3" t="str">
        <f t="shared" si="29"/>
        <v/>
      </c>
      <c r="AC221" s="3" t="str">
        <f>IF($A221="","",IF((AND($A221="ADD",OR(AB221="",AB221="Queenstown-Lakes District Council"))),"70",(_xlfn.XLOOKUP(AB221,ud_organisation_owner[lookupValue],ud_organisation_owner[lookupKey],""))))</f>
        <v/>
      </c>
      <c r="AD221" s="3" t="str">
        <f t="shared" si="30"/>
        <v/>
      </c>
      <c r="AE221" s="3" t="str">
        <f>IF($A221="","",IF((AND($A221="ADD",OR(AD221="",AD221="Queenstown-Lakes District Council"))),"70",(_xlfn.XLOOKUP(AD221,ud_organisation_owner[lookupValue],ud_organisation_owner[lookupKey],""))))</f>
        <v/>
      </c>
      <c r="AF221" s="3" t="str">
        <f t="shared" si="31"/>
        <v/>
      </c>
      <c r="AG221" s="3" t="str">
        <f>IF($A221="","",IF((AND($A221="ADD",OR(AF221="",AF221="Local Authority"))),"17",(_xlfn.XLOOKUP(AF221,ud_sub_organisation[lookupValue],ud_sub_organisation[lookupKey],""))))</f>
        <v/>
      </c>
      <c r="AH221" s="3" t="str">
        <f t="shared" si="32"/>
        <v/>
      </c>
      <c r="AI221" s="3" t="str">
        <f>IF($A221="","",IF((AND($A221="ADD",OR(AH221="",AH221="Vested Assets"))),"12",(_xlfn.XLOOKUP(AH221,ud_work_category[lookupValue],ud_work_category[lookupKey],""))))</f>
        <v/>
      </c>
      <c r="AJ221" s="6"/>
      <c r="AK221" s="2" t="str">
        <f t="shared" si="33"/>
        <v/>
      </c>
      <c r="AL221" s="3" t="str">
        <f t="shared" si="34"/>
        <v/>
      </c>
      <c r="AM221" s="3" t="str">
        <f>IF($A221="","",IF((AND($A221="ADD",OR(AL221="",AL221="Excellent"))),"1",(_xlfn.XLOOKUP(AL221,condition[lookupValue],condition[lookupKey],""))))</f>
        <v/>
      </c>
      <c r="AN221" s="7" t="str">
        <f t="shared" si="35"/>
        <v/>
      </c>
      <c r="AO221" s="8"/>
    </row>
    <row r="222" spans="2:41" x14ac:dyDescent="0.25">
      <c r="B222" s="4"/>
      <c r="D222" s="3" t="str">
        <f>IF($A222="ADD",IF(NOT(ISBLANK(C222)),_xlfn.XLOOKUP(C222,roadnames[lookupValue],roadnames[lookupKey],"ERROR"),""), "")</f>
        <v/>
      </c>
      <c r="E222" s="5"/>
      <c r="F222" s="5"/>
      <c r="G222" s="4"/>
      <c r="I222" s="3" t="str">
        <f>IF($A222="ADD",IF(NOT(ISBLANK(H222)),_xlfn.XLOOKUP(H222,ud_side[lookupValue],ud_side[lookupKey],"ERROR"),""), "")</f>
        <v/>
      </c>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c r="U222" s="3" t="str">
        <f t="shared" si="27"/>
        <v/>
      </c>
      <c r="V222" s="3" t="str">
        <f>IF($A222="","",IF((AND($A222="ADD",OR(U222="",U222="Neither"))),"3",(_xlfn.XLOOKUP(U222,ud_replacement_status[lookupValue],ud_replacement_status[lookupKey],""))))</f>
        <v/>
      </c>
      <c r="W222" s="3" t="str">
        <f t="shared" si="28"/>
        <v/>
      </c>
      <c r="X222" s="3" t="str">
        <f>IF($A222="","",IF((AND($A222="ADD",OR(W222="",W222="In Use"))),"5",(_xlfn.XLOOKUP(W222,ud_asset_status[lookupValue],ud_asset_status[lookupKey],""))))</f>
        <v/>
      </c>
      <c r="Y222" s="7"/>
      <c r="AA222" s="3" t="str">
        <f>IF($A222="ADD",IF(NOT(ISBLANK(Z222)),_xlfn.XLOOKUP(Z222,ar_replace_reason[lookupValue],ar_replace_reason[lookupKey],"ERROR"),""), "")</f>
        <v/>
      </c>
      <c r="AB222" s="3" t="str">
        <f t="shared" si="29"/>
        <v/>
      </c>
      <c r="AC222" s="3" t="str">
        <f>IF($A222="","",IF((AND($A222="ADD",OR(AB222="",AB222="Queenstown-Lakes District Council"))),"70",(_xlfn.XLOOKUP(AB222,ud_organisation_owner[lookupValue],ud_organisation_owner[lookupKey],""))))</f>
        <v/>
      </c>
      <c r="AD222" s="3" t="str">
        <f t="shared" si="30"/>
        <v/>
      </c>
      <c r="AE222" s="3" t="str">
        <f>IF($A222="","",IF((AND($A222="ADD",OR(AD222="",AD222="Queenstown-Lakes District Council"))),"70",(_xlfn.XLOOKUP(AD222,ud_organisation_owner[lookupValue],ud_organisation_owner[lookupKey],""))))</f>
        <v/>
      </c>
      <c r="AF222" s="3" t="str">
        <f t="shared" si="31"/>
        <v/>
      </c>
      <c r="AG222" s="3" t="str">
        <f>IF($A222="","",IF((AND($A222="ADD",OR(AF222="",AF222="Local Authority"))),"17",(_xlfn.XLOOKUP(AF222,ud_sub_organisation[lookupValue],ud_sub_organisation[lookupKey],""))))</f>
        <v/>
      </c>
      <c r="AH222" s="3" t="str">
        <f t="shared" si="32"/>
        <v/>
      </c>
      <c r="AI222" s="3" t="str">
        <f>IF($A222="","",IF((AND($A222="ADD",OR(AH222="",AH222="Vested Assets"))),"12",(_xlfn.XLOOKUP(AH222,ud_work_category[lookupValue],ud_work_category[lookupKey],""))))</f>
        <v/>
      </c>
      <c r="AJ222" s="6"/>
      <c r="AK222" s="2" t="str">
        <f t="shared" si="33"/>
        <v/>
      </c>
      <c r="AL222" s="3" t="str">
        <f t="shared" si="34"/>
        <v/>
      </c>
      <c r="AM222" s="3" t="str">
        <f>IF($A222="","",IF((AND($A222="ADD",OR(AL222="",AL222="Excellent"))),"1",(_xlfn.XLOOKUP(AL222,condition[lookupValue],condition[lookupKey],""))))</f>
        <v/>
      </c>
      <c r="AN222" s="7" t="str">
        <f t="shared" si="35"/>
        <v/>
      </c>
      <c r="AO222" s="8"/>
    </row>
    <row r="223" spans="2:41" x14ac:dyDescent="0.25">
      <c r="B223" s="4"/>
      <c r="D223" s="3" t="str">
        <f>IF($A223="ADD",IF(NOT(ISBLANK(C223)),_xlfn.XLOOKUP(C223,roadnames[lookupValue],roadnames[lookupKey],"ERROR"),""), "")</f>
        <v/>
      </c>
      <c r="E223" s="5"/>
      <c r="F223" s="5"/>
      <c r="G223" s="4"/>
      <c r="I223" s="3" t="str">
        <f>IF($A223="ADD",IF(NOT(ISBLANK(H223)),_xlfn.XLOOKUP(H223,ud_side[lookupValue],ud_side[lookupKey],"ERROR"),""), "")</f>
        <v/>
      </c>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c r="U223" s="3" t="str">
        <f t="shared" si="27"/>
        <v/>
      </c>
      <c r="V223" s="3" t="str">
        <f>IF($A223="","",IF((AND($A223="ADD",OR(U223="",U223="Neither"))),"3",(_xlfn.XLOOKUP(U223,ud_replacement_status[lookupValue],ud_replacement_status[lookupKey],""))))</f>
        <v/>
      </c>
      <c r="W223" s="3" t="str">
        <f t="shared" si="28"/>
        <v/>
      </c>
      <c r="X223" s="3" t="str">
        <f>IF($A223="","",IF((AND($A223="ADD",OR(W223="",W223="In Use"))),"5",(_xlfn.XLOOKUP(W223,ud_asset_status[lookupValue],ud_asset_status[lookupKey],""))))</f>
        <v/>
      </c>
      <c r="Y223" s="7"/>
      <c r="AA223" s="3" t="str">
        <f>IF($A223="ADD",IF(NOT(ISBLANK(Z223)),_xlfn.XLOOKUP(Z223,ar_replace_reason[lookupValue],ar_replace_reason[lookupKey],"ERROR"),""), "")</f>
        <v/>
      </c>
      <c r="AB223" s="3" t="str">
        <f t="shared" si="29"/>
        <v/>
      </c>
      <c r="AC223" s="3" t="str">
        <f>IF($A223="","",IF((AND($A223="ADD",OR(AB223="",AB223="Queenstown-Lakes District Council"))),"70",(_xlfn.XLOOKUP(AB223,ud_organisation_owner[lookupValue],ud_organisation_owner[lookupKey],""))))</f>
        <v/>
      </c>
      <c r="AD223" s="3" t="str">
        <f t="shared" si="30"/>
        <v/>
      </c>
      <c r="AE223" s="3" t="str">
        <f>IF($A223="","",IF((AND($A223="ADD",OR(AD223="",AD223="Queenstown-Lakes District Council"))),"70",(_xlfn.XLOOKUP(AD223,ud_organisation_owner[lookupValue],ud_organisation_owner[lookupKey],""))))</f>
        <v/>
      </c>
      <c r="AF223" s="3" t="str">
        <f t="shared" si="31"/>
        <v/>
      </c>
      <c r="AG223" s="3" t="str">
        <f>IF($A223="","",IF((AND($A223="ADD",OR(AF223="",AF223="Local Authority"))),"17",(_xlfn.XLOOKUP(AF223,ud_sub_organisation[lookupValue],ud_sub_organisation[lookupKey],""))))</f>
        <v/>
      </c>
      <c r="AH223" s="3" t="str">
        <f t="shared" si="32"/>
        <v/>
      </c>
      <c r="AI223" s="3" t="str">
        <f>IF($A223="","",IF((AND($A223="ADD",OR(AH223="",AH223="Vested Assets"))),"12",(_xlfn.XLOOKUP(AH223,ud_work_category[lookupValue],ud_work_category[lookupKey],""))))</f>
        <v/>
      </c>
      <c r="AJ223" s="6"/>
      <c r="AK223" s="2" t="str">
        <f t="shared" si="33"/>
        <v/>
      </c>
      <c r="AL223" s="3" t="str">
        <f t="shared" si="34"/>
        <v/>
      </c>
      <c r="AM223" s="3" t="str">
        <f>IF($A223="","",IF((AND($A223="ADD",OR(AL223="",AL223="Excellent"))),"1",(_xlfn.XLOOKUP(AL223,condition[lookupValue],condition[lookupKey],""))))</f>
        <v/>
      </c>
      <c r="AN223" s="7" t="str">
        <f t="shared" si="35"/>
        <v/>
      </c>
      <c r="AO223" s="8"/>
    </row>
    <row r="224" spans="2:41" x14ac:dyDescent="0.25">
      <c r="B224" s="4"/>
      <c r="D224" s="3" t="str">
        <f>IF($A224="ADD",IF(NOT(ISBLANK(C224)),_xlfn.XLOOKUP(C224,roadnames[lookupValue],roadnames[lookupKey],"ERROR"),""), "")</f>
        <v/>
      </c>
      <c r="E224" s="5"/>
      <c r="F224" s="5"/>
      <c r="G224" s="4"/>
      <c r="I224" s="3" t="str">
        <f>IF($A224="ADD",IF(NOT(ISBLANK(H224)),_xlfn.XLOOKUP(H224,ud_side[lookupValue],ud_side[lookupKey],"ERROR"),""), "")</f>
        <v/>
      </c>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c r="U224" s="3" t="str">
        <f t="shared" si="27"/>
        <v/>
      </c>
      <c r="V224" s="3" t="str">
        <f>IF($A224="","",IF((AND($A224="ADD",OR(U224="",U224="Neither"))),"3",(_xlfn.XLOOKUP(U224,ud_replacement_status[lookupValue],ud_replacement_status[lookupKey],""))))</f>
        <v/>
      </c>
      <c r="W224" s="3" t="str">
        <f t="shared" si="28"/>
        <v/>
      </c>
      <c r="X224" s="3" t="str">
        <f>IF($A224="","",IF((AND($A224="ADD",OR(W224="",W224="In Use"))),"5",(_xlfn.XLOOKUP(W224,ud_asset_status[lookupValue],ud_asset_status[lookupKey],""))))</f>
        <v/>
      </c>
      <c r="Y224" s="7"/>
      <c r="AA224" s="3" t="str">
        <f>IF($A224="ADD",IF(NOT(ISBLANK(Z224)),_xlfn.XLOOKUP(Z224,ar_replace_reason[lookupValue],ar_replace_reason[lookupKey],"ERROR"),""), "")</f>
        <v/>
      </c>
      <c r="AB224" s="3" t="str">
        <f t="shared" si="29"/>
        <v/>
      </c>
      <c r="AC224" s="3" t="str">
        <f>IF($A224="","",IF((AND($A224="ADD",OR(AB224="",AB224="Queenstown-Lakes District Council"))),"70",(_xlfn.XLOOKUP(AB224,ud_organisation_owner[lookupValue],ud_organisation_owner[lookupKey],""))))</f>
        <v/>
      </c>
      <c r="AD224" s="3" t="str">
        <f t="shared" si="30"/>
        <v/>
      </c>
      <c r="AE224" s="3" t="str">
        <f>IF($A224="","",IF((AND($A224="ADD",OR(AD224="",AD224="Queenstown-Lakes District Council"))),"70",(_xlfn.XLOOKUP(AD224,ud_organisation_owner[lookupValue],ud_organisation_owner[lookupKey],""))))</f>
        <v/>
      </c>
      <c r="AF224" s="3" t="str">
        <f t="shared" si="31"/>
        <v/>
      </c>
      <c r="AG224" s="3" t="str">
        <f>IF($A224="","",IF((AND($A224="ADD",OR(AF224="",AF224="Local Authority"))),"17",(_xlfn.XLOOKUP(AF224,ud_sub_organisation[lookupValue],ud_sub_organisation[lookupKey],""))))</f>
        <v/>
      </c>
      <c r="AH224" s="3" t="str">
        <f t="shared" si="32"/>
        <v/>
      </c>
      <c r="AI224" s="3" t="str">
        <f>IF($A224="","",IF((AND($A224="ADD",OR(AH224="",AH224="Vested Assets"))),"12",(_xlfn.XLOOKUP(AH224,ud_work_category[lookupValue],ud_work_category[lookupKey],""))))</f>
        <v/>
      </c>
      <c r="AJ224" s="6"/>
      <c r="AK224" s="2" t="str">
        <f t="shared" si="33"/>
        <v/>
      </c>
      <c r="AL224" s="3" t="str">
        <f t="shared" si="34"/>
        <v/>
      </c>
      <c r="AM224" s="3" t="str">
        <f>IF($A224="","",IF((AND($A224="ADD",OR(AL224="",AL224="Excellent"))),"1",(_xlfn.XLOOKUP(AL224,condition[lookupValue],condition[lookupKey],""))))</f>
        <v/>
      </c>
      <c r="AN224" s="7" t="str">
        <f t="shared" si="35"/>
        <v/>
      </c>
      <c r="AO224" s="8"/>
    </row>
    <row r="225" spans="2:41" x14ac:dyDescent="0.25">
      <c r="B225" s="4"/>
      <c r="D225" s="3" t="str">
        <f>IF($A225="ADD",IF(NOT(ISBLANK(C225)),_xlfn.XLOOKUP(C225,roadnames[lookupValue],roadnames[lookupKey],"ERROR"),""), "")</f>
        <v/>
      </c>
      <c r="E225" s="5"/>
      <c r="F225" s="5"/>
      <c r="G225" s="4"/>
      <c r="I225" s="3" t="str">
        <f>IF($A225="ADD",IF(NOT(ISBLANK(H225)),_xlfn.XLOOKUP(H225,ud_side[lookupValue],ud_side[lookupKey],"ERROR"),""), "")</f>
        <v/>
      </c>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c r="U225" s="3" t="str">
        <f t="shared" si="27"/>
        <v/>
      </c>
      <c r="V225" s="3" t="str">
        <f>IF($A225="","",IF((AND($A225="ADD",OR(U225="",U225="Neither"))),"3",(_xlfn.XLOOKUP(U225,ud_replacement_status[lookupValue],ud_replacement_status[lookupKey],""))))</f>
        <v/>
      </c>
      <c r="W225" s="3" t="str">
        <f t="shared" si="28"/>
        <v/>
      </c>
      <c r="X225" s="3" t="str">
        <f>IF($A225="","",IF((AND($A225="ADD",OR(W225="",W225="In Use"))),"5",(_xlfn.XLOOKUP(W225,ud_asset_status[lookupValue],ud_asset_status[lookupKey],""))))</f>
        <v/>
      </c>
      <c r="Y225" s="7"/>
      <c r="AA225" s="3" t="str">
        <f>IF($A225="ADD",IF(NOT(ISBLANK(Z225)),_xlfn.XLOOKUP(Z225,ar_replace_reason[lookupValue],ar_replace_reason[lookupKey],"ERROR"),""), "")</f>
        <v/>
      </c>
      <c r="AB225" s="3" t="str">
        <f t="shared" si="29"/>
        <v/>
      </c>
      <c r="AC225" s="3" t="str">
        <f>IF($A225="","",IF((AND($A225="ADD",OR(AB225="",AB225="Queenstown-Lakes District Council"))),"70",(_xlfn.XLOOKUP(AB225,ud_organisation_owner[lookupValue],ud_organisation_owner[lookupKey],""))))</f>
        <v/>
      </c>
      <c r="AD225" s="3" t="str">
        <f t="shared" si="30"/>
        <v/>
      </c>
      <c r="AE225" s="3" t="str">
        <f>IF($A225="","",IF((AND($A225="ADD",OR(AD225="",AD225="Queenstown-Lakes District Council"))),"70",(_xlfn.XLOOKUP(AD225,ud_organisation_owner[lookupValue],ud_organisation_owner[lookupKey],""))))</f>
        <v/>
      </c>
      <c r="AF225" s="3" t="str">
        <f t="shared" si="31"/>
        <v/>
      </c>
      <c r="AG225" s="3" t="str">
        <f>IF($A225="","",IF((AND($A225="ADD",OR(AF225="",AF225="Local Authority"))),"17",(_xlfn.XLOOKUP(AF225,ud_sub_organisation[lookupValue],ud_sub_organisation[lookupKey],""))))</f>
        <v/>
      </c>
      <c r="AH225" s="3" t="str">
        <f t="shared" si="32"/>
        <v/>
      </c>
      <c r="AI225" s="3" t="str">
        <f>IF($A225="","",IF((AND($A225="ADD",OR(AH225="",AH225="Vested Assets"))),"12",(_xlfn.XLOOKUP(AH225,ud_work_category[lookupValue],ud_work_category[lookupKey],""))))</f>
        <v/>
      </c>
      <c r="AJ225" s="6"/>
      <c r="AK225" s="2" t="str">
        <f t="shared" si="33"/>
        <v/>
      </c>
      <c r="AL225" s="3" t="str">
        <f t="shared" si="34"/>
        <v/>
      </c>
      <c r="AM225" s="3" t="str">
        <f>IF($A225="","",IF((AND($A225="ADD",OR(AL225="",AL225="Excellent"))),"1",(_xlfn.XLOOKUP(AL225,condition[lookupValue],condition[lookupKey],""))))</f>
        <v/>
      </c>
      <c r="AN225" s="7" t="str">
        <f t="shared" si="35"/>
        <v/>
      </c>
      <c r="AO225" s="8"/>
    </row>
    <row r="226" spans="2:41" x14ac:dyDescent="0.25">
      <c r="B226" s="4"/>
      <c r="D226" s="3" t="str">
        <f>IF($A226="ADD",IF(NOT(ISBLANK(C226)),_xlfn.XLOOKUP(C226,roadnames[lookupValue],roadnames[lookupKey],"ERROR"),""), "")</f>
        <v/>
      </c>
      <c r="E226" s="5"/>
      <c r="F226" s="5"/>
      <c r="G226" s="4"/>
      <c r="I226" s="3" t="str">
        <f>IF($A226="ADD",IF(NOT(ISBLANK(H226)),_xlfn.XLOOKUP(H226,ud_side[lookupValue],ud_side[lookupKey],"ERROR"),""), "")</f>
        <v/>
      </c>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c r="U226" s="3" t="str">
        <f t="shared" si="27"/>
        <v/>
      </c>
      <c r="V226" s="3" t="str">
        <f>IF($A226="","",IF((AND($A226="ADD",OR(U226="",U226="Neither"))),"3",(_xlfn.XLOOKUP(U226,ud_replacement_status[lookupValue],ud_replacement_status[lookupKey],""))))</f>
        <v/>
      </c>
      <c r="W226" s="3" t="str">
        <f t="shared" si="28"/>
        <v/>
      </c>
      <c r="X226" s="3" t="str">
        <f>IF($A226="","",IF((AND($A226="ADD",OR(W226="",W226="In Use"))),"5",(_xlfn.XLOOKUP(W226,ud_asset_status[lookupValue],ud_asset_status[lookupKey],""))))</f>
        <v/>
      </c>
      <c r="Y226" s="7"/>
      <c r="AA226" s="3" t="str">
        <f>IF($A226="ADD",IF(NOT(ISBLANK(Z226)),_xlfn.XLOOKUP(Z226,ar_replace_reason[lookupValue],ar_replace_reason[lookupKey],"ERROR"),""), "")</f>
        <v/>
      </c>
      <c r="AB226" s="3" t="str">
        <f t="shared" si="29"/>
        <v/>
      </c>
      <c r="AC226" s="3" t="str">
        <f>IF($A226="","",IF((AND($A226="ADD",OR(AB226="",AB226="Queenstown-Lakes District Council"))),"70",(_xlfn.XLOOKUP(AB226,ud_organisation_owner[lookupValue],ud_organisation_owner[lookupKey],""))))</f>
        <v/>
      </c>
      <c r="AD226" s="3" t="str">
        <f t="shared" si="30"/>
        <v/>
      </c>
      <c r="AE226" s="3" t="str">
        <f>IF($A226="","",IF((AND($A226="ADD",OR(AD226="",AD226="Queenstown-Lakes District Council"))),"70",(_xlfn.XLOOKUP(AD226,ud_organisation_owner[lookupValue],ud_organisation_owner[lookupKey],""))))</f>
        <v/>
      </c>
      <c r="AF226" s="3" t="str">
        <f t="shared" si="31"/>
        <v/>
      </c>
      <c r="AG226" s="3" t="str">
        <f>IF($A226="","",IF((AND($A226="ADD",OR(AF226="",AF226="Local Authority"))),"17",(_xlfn.XLOOKUP(AF226,ud_sub_organisation[lookupValue],ud_sub_organisation[lookupKey],""))))</f>
        <v/>
      </c>
      <c r="AH226" s="3" t="str">
        <f t="shared" si="32"/>
        <v/>
      </c>
      <c r="AI226" s="3" t="str">
        <f>IF($A226="","",IF((AND($A226="ADD",OR(AH226="",AH226="Vested Assets"))),"12",(_xlfn.XLOOKUP(AH226,ud_work_category[lookupValue],ud_work_category[lookupKey],""))))</f>
        <v/>
      </c>
      <c r="AJ226" s="6"/>
      <c r="AK226" s="2" t="str">
        <f t="shared" si="33"/>
        <v/>
      </c>
      <c r="AL226" s="3" t="str">
        <f t="shared" si="34"/>
        <v/>
      </c>
      <c r="AM226" s="3" t="str">
        <f>IF($A226="","",IF((AND($A226="ADD",OR(AL226="",AL226="Excellent"))),"1",(_xlfn.XLOOKUP(AL226,condition[lookupValue],condition[lookupKey],""))))</f>
        <v/>
      </c>
      <c r="AN226" s="7" t="str">
        <f t="shared" si="35"/>
        <v/>
      </c>
      <c r="AO226" s="8"/>
    </row>
    <row r="227" spans="2:41" x14ac:dyDescent="0.25">
      <c r="B227" s="4"/>
      <c r="D227" s="3" t="str">
        <f>IF($A227="ADD",IF(NOT(ISBLANK(C227)),_xlfn.XLOOKUP(C227,roadnames[lookupValue],roadnames[lookupKey],"ERROR"),""), "")</f>
        <v/>
      </c>
      <c r="E227" s="5"/>
      <c r="F227" s="5"/>
      <c r="G227" s="4"/>
      <c r="I227" s="3" t="str">
        <f>IF($A227="ADD",IF(NOT(ISBLANK(H227)),_xlfn.XLOOKUP(H227,ud_side[lookupValue],ud_side[lookupKey],"ERROR"),""), "")</f>
        <v/>
      </c>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c r="U227" s="3" t="str">
        <f t="shared" si="27"/>
        <v/>
      </c>
      <c r="V227" s="3" t="str">
        <f>IF($A227="","",IF((AND($A227="ADD",OR(U227="",U227="Neither"))),"3",(_xlfn.XLOOKUP(U227,ud_replacement_status[lookupValue],ud_replacement_status[lookupKey],""))))</f>
        <v/>
      </c>
      <c r="W227" s="3" t="str">
        <f t="shared" si="28"/>
        <v/>
      </c>
      <c r="X227" s="3" t="str">
        <f>IF($A227="","",IF((AND($A227="ADD",OR(W227="",W227="In Use"))),"5",(_xlfn.XLOOKUP(W227,ud_asset_status[lookupValue],ud_asset_status[lookupKey],""))))</f>
        <v/>
      </c>
      <c r="Y227" s="7"/>
      <c r="AA227" s="3" t="str">
        <f>IF($A227="ADD",IF(NOT(ISBLANK(Z227)),_xlfn.XLOOKUP(Z227,ar_replace_reason[lookupValue],ar_replace_reason[lookupKey],"ERROR"),""), "")</f>
        <v/>
      </c>
      <c r="AB227" s="3" t="str">
        <f t="shared" si="29"/>
        <v/>
      </c>
      <c r="AC227" s="3" t="str">
        <f>IF($A227="","",IF((AND($A227="ADD",OR(AB227="",AB227="Queenstown-Lakes District Council"))),"70",(_xlfn.XLOOKUP(AB227,ud_organisation_owner[lookupValue],ud_organisation_owner[lookupKey],""))))</f>
        <v/>
      </c>
      <c r="AD227" s="3" t="str">
        <f t="shared" si="30"/>
        <v/>
      </c>
      <c r="AE227" s="3" t="str">
        <f>IF($A227="","",IF((AND($A227="ADD",OR(AD227="",AD227="Queenstown-Lakes District Council"))),"70",(_xlfn.XLOOKUP(AD227,ud_organisation_owner[lookupValue],ud_organisation_owner[lookupKey],""))))</f>
        <v/>
      </c>
      <c r="AF227" s="3" t="str">
        <f t="shared" si="31"/>
        <v/>
      </c>
      <c r="AG227" s="3" t="str">
        <f>IF($A227="","",IF((AND($A227="ADD",OR(AF227="",AF227="Local Authority"))),"17",(_xlfn.XLOOKUP(AF227,ud_sub_organisation[lookupValue],ud_sub_organisation[lookupKey],""))))</f>
        <v/>
      </c>
      <c r="AH227" s="3" t="str">
        <f t="shared" si="32"/>
        <v/>
      </c>
      <c r="AI227" s="3" t="str">
        <f>IF($A227="","",IF((AND($A227="ADD",OR(AH227="",AH227="Vested Assets"))),"12",(_xlfn.XLOOKUP(AH227,ud_work_category[lookupValue],ud_work_category[lookupKey],""))))</f>
        <v/>
      </c>
      <c r="AJ227" s="6"/>
      <c r="AK227" s="2" t="str">
        <f t="shared" si="33"/>
        <v/>
      </c>
      <c r="AL227" s="3" t="str">
        <f t="shared" si="34"/>
        <v/>
      </c>
      <c r="AM227" s="3" t="str">
        <f>IF($A227="","",IF((AND($A227="ADD",OR(AL227="",AL227="Excellent"))),"1",(_xlfn.XLOOKUP(AL227,condition[lookupValue],condition[lookupKey],""))))</f>
        <v/>
      </c>
      <c r="AN227" s="7" t="str">
        <f t="shared" si="35"/>
        <v/>
      </c>
      <c r="AO227" s="8"/>
    </row>
    <row r="228" spans="2:41" x14ac:dyDescent="0.25">
      <c r="B228" s="4"/>
      <c r="D228" s="3" t="str">
        <f>IF($A228="ADD",IF(NOT(ISBLANK(C228)),_xlfn.XLOOKUP(C228,roadnames[lookupValue],roadnames[lookupKey],"ERROR"),""), "")</f>
        <v/>
      </c>
      <c r="E228" s="5"/>
      <c r="F228" s="5"/>
      <c r="G228" s="4"/>
      <c r="I228" s="3" t="str">
        <f>IF($A228="ADD",IF(NOT(ISBLANK(H228)),_xlfn.XLOOKUP(H228,ud_side[lookupValue],ud_side[lookupKey],"ERROR"),""), "")</f>
        <v/>
      </c>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c r="U228" s="3" t="str">
        <f t="shared" si="27"/>
        <v/>
      </c>
      <c r="V228" s="3" t="str">
        <f>IF($A228="","",IF((AND($A228="ADD",OR(U228="",U228="Neither"))),"3",(_xlfn.XLOOKUP(U228,ud_replacement_status[lookupValue],ud_replacement_status[lookupKey],""))))</f>
        <v/>
      </c>
      <c r="W228" s="3" t="str">
        <f t="shared" si="28"/>
        <v/>
      </c>
      <c r="X228" s="3" t="str">
        <f>IF($A228="","",IF((AND($A228="ADD",OR(W228="",W228="In Use"))),"5",(_xlfn.XLOOKUP(W228,ud_asset_status[lookupValue],ud_asset_status[lookupKey],""))))</f>
        <v/>
      </c>
      <c r="Y228" s="7"/>
      <c r="AA228" s="3" t="str">
        <f>IF($A228="ADD",IF(NOT(ISBLANK(Z228)),_xlfn.XLOOKUP(Z228,ar_replace_reason[lookupValue],ar_replace_reason[lookupKey],"ERROR"),""), "")</f>
        <v/>
      </c>
      <c r="AB228" s="3" t="str">
        <f t="shared" si="29"/>
        <v/>
      </c>
      <c r="AC228" s="3" t="str">
        <f>IF($A228="","",IF((AND($A228="ADD",OR(AB228="",AB228="Queenstown-Lakes District Council"))),"70",(_xlfn.XLOOKUP(AB228,ud_organisation_owner[lookupValue],ud_organisation_owner[lookupKey],""))))</f>
        <v/>
      </c>
      <c r="AD228" s="3" t="str">
        <f t="shared" si="30"/>
        <v/>
      </c>
      <c r="AE228" s="3" t="str">
        <f>IF($A228="","",IF((AND($A228="ADD",OR(AD228="",AD228="Queenstown-Lakes District Council"))),"70",(_xlfn.XLOOKUP(AD228,ud_organisation_owner[lookupValue],ud_organisation_owner[lookupKey],""))))</f>
        <v/>
      </c>
      <c r="AF228" s="3" t="str">
        <f t="shared" si="31"/>
        <v/>
      </c>
      <c r="AG228" s="3" t="str">
        <f>IF($A228="","",IF((AND($A228="ADD",OR(AF228="",AF228="Local Authority"))),"17",(_xlfn.XLOOKUP(AF228,ud_sub_organisation[lookupValue],ud_sub_organisation[lookupKey],""))))</f>
        <v/>
      </c>
      <c r="AH228" s="3" t="str">
        <f t="shared" si="32"/>
        <v/>
      </c>
      <c r="AI228" s="3" t="str">
        <f>IF($A228="","",IF((AND($A228="ADD",OR(AH228="",AH228="Vested Assets"))),"12",(_xlfn.XLOOKUP(AH228,ud_work_category[lookupValue],ud_work_category[lookupKey],""))))</f>
        <v/>
      </c>
      <c r="AJ228" s="6"/>
      <c r="AK228" s="2" t="str">
        <f t="shared" si="33"/>
        <v/>
      </c>
      <c r="AL228" s="3" t="str">
        <f t="shared" si="34"/>
        <v/>
      </c>
      <c r="AM228" s="3" t="str">
        <f>IF($A228="","",IF((AND($A228="ADD",OR(AL228="",AL228="Excellent"))),"1",(_xlfn.XLOOKUP(AL228,condition[lookupValue],condition[lookupKey],""))))</f>
        <v/>
      </c>
      <c r="AN228" s="7" t="str">
        <f t="shared" si="35"/>
        <v/>
      </c>
      <c r="AO228" s="8"/>
    </row>
    <row r="229" spans="2:41" x14ac:dyDescent="0.25">
      <c r="B229" s="4"/>
      <c r="D229" s="3" t="str">
        <f>IF($A229="ADD",IF(NOT(ISBLANK(C229)),_xlfn.XLOOKUP(C229,roadnames[lookupValue],roadnames[lookupKey],"ERROR"),""), "")</f>
        <v/>
      </c>
      <c r="E229" s="5"/>
      <c r="F229" s="5"/>
      <c r="G229" s="4"/>
      <c r="I229" s="3" t="str">
        <f>IF($A229="ADD",IF(NOT(ISBLANK(H229)),_xlfn.XLOOKUP(H229,ud_side[lookupValue],ud_side[lookupKey],"ERROR"),""), "")</f>
        <v/>
      </c>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c r="U229" s="3" t="str">
        <f t="shared" si="27"/>
        <v/>
      </c>
      <c r="V229" s="3" t="str">
        <f>IF($A229="","",IF((AND($A229="ADD",OR(U229="",U229="Neither"))),"3",(_xlfn.XLOOKUP(U229,ud_replacement_status[lookupValue],ud_replacement_status[lookupKey],""))))</f>
        <v/>
      </c>
      <c r="W229" s="3" t="str">
        <f t="shared" si="28"/>
        <v/>
      </c>
      <c r="X229" s="3" t="str">
        <f>IF($A229="","",IF((AND($A229="ADD",OR(W229="",W229="In Use"))),"5",(_xlfn.XLOOKUP(W229,ud_asset_status[lookupValue],ud_asset_status[lookupKey],""))))</f>
        <v/>
      </c>
      <c r="Y229" s="7"/>
      <c r="AA229" s="3" t="str">
        <f>IF($A229="ADD",IF(NOT(ISBLANK(Z229)),_xlfn.XLOOKUP(Z229,ar_replace_reason[lookupValue],ar_replace_reason[lookupKey],"ERROR"),""), "")</f>
        <v/>
      </c>
      <c r="AB229" s="3" t="str">
        <f t="shared" si="29"/>
        <v/>
      </c>
      <c r="AC229" s="3" t="str">
        <f>IF($A229="","",IF((AND($A229="ADD",OR(AB229="",AB229="Queenstown-Lakes District Council"))),"70",(_xlfn.XLOOKUP(AB229,ud_organisation_owner[lookupValue],ud_organisation_owner[lookupKey],""))))</f>
        <v/>
      </c>
      <c r="AD229" s="3" t="str">
        <f t="shared" si="30"/>
        <v/>
      </c>
      <c r="AE229" s="3" t="str">
        <f>IF($A229="","",IF((AND($A229="ADD",OR(AD229="",AD229="Queenstown-Lakes District Council"))),"70",(_xlfn.XLOOKUP(AD229,ud_organisation_owner[lookupValue],ud_organisation_owner[lookupKey],""))))</f>
        <v/>
      </c>
      <c r="AF229" s="3" t="str">
        <f t="shared" si="31"/>
        <v/>
      </c>
      <c r="AG229" s="3" t="str">
        <f>IF($A229="","",IF((AND($A229="ADD",OR(AF229="",AF229="Local Authority"))),"17",(_xlfn.XLOOKUP(AF229,ud_sub_organisation[lookupValue],ud_sub_organisation[lookupKey],""))))</f>
        <v/>
      </c>
      <c r="AH229" s="3" t="str">
        <f t="shared" si="32"/>
        <v/>
      </c>
      <c r="AI229" s="3" t="str">
        <f>IF($A229="","",IF((AND($A229="ADD",OR(AH229="",AH229="Vested Assets"))),"12",(_xlfn.XLOOKUP(AH229,ud_work_category[lookupValue],ud_work_category[lookupKey],""))))</f>
        <v/>
      </c>
      <c r="AJ229" s="6"/>
      <c r="AK229" s="2" t="str">
        <f t="shared" si="33"/>
        <v/>
      </c>
      <c r="AL229" s="3" t="str">
        <f t="shared" si="34"/>
        <v/>
      </c>
      <c r="AM229" s="3" t="str">
        <f>IF($A229="","",IF((AND($A229="ADD",OR(AL229="",AL229="Excellent"))),"1",(_xlfn.XLOOKUP(AL229,condition[lookupValue],condition[lookupKey],""))))</f>
        <v/>
      </c>
      <c r="AN229" s="7" t="str">
        <f t="shared" si="35"/>
        <v/>
      </c>
      <c r="AO229" s="8"/>
    </row>
    <row r="230" spans="2:41" x14ac:dyDescent="0.25">
      <c r="B230" s="4"/>
      <c r="D230" s="3" t="str">
        <f>IF($A230="ADD",IF(NOT(ISBLANK(C230)),_xlfn.XLOOKUP(C230,roadnames[lookupValue],roadnames[lookupKey],"ERROR"),""), "")</f>
        <v/>
      </c>
      <c r="E230" s="5"/>
      <c r="F230" s="5"/>
      <c r="G230" s="4"/>
      <c r="I230" s="3" t="str">
        <f>IF($A230="ADD",IF(NOT(ISBLANK(H230)),_xlfn.XLOOKUP(H230,ud_side[lookupValue],ud_side[lookupKey],"ERROR"),""), "")</f>
        <v/>
      </c>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c r="U230" s="3" t="str">
        <f t="shared" si="27"/>
        <v/>
      </c>
      <c r="V230" s="3" t="str">
        <f>IF($A230="","",IF((AND($A230="ADD",OR(U230="",U230="Neither"))),"3",(_xlfn.XLOOKUP(U230,ud_replacement_status[lookupValue],ud_replacement_status[lookupKey],""))))</f>
        <v/>
      </c>
      <c r="W230" s="3" t="str">
        <f t="shared" si="28"/>
        <v/>
      </c>
      <c r="X230" s="3" t="str">
        <f>IF($A230="","",IF((AND($A230="ADD",OR(W230="",W230="In Use"))),"5",(_xlfn.XLOOKUP(W230,ud_asset_status[lookupValue],ud_asset_status[lookupKey],""))))</f>
        <v/>
      </c>
      <c r="Y230" s="7"/>
      <c r="AA230" s="3" t="str">
        <f>IF($A230="ADD",IF(NOT(ISBLANK(Z230)),_xlfn.XLOOKUP(Z230,ar_replace_reason[lookupValue],ar_replace_reason[lookupKey],"ERROR"),""), "")</f>
        <v/>
      </c>
      <c r="AB230" s="3" t="str">
        <f t="shared" si="29"/>
        <v/>
      </c>
      <c r="AC230" s="3" t="str">
        <f>IF($A230="","",IF((AND($A230="ADD",OR(AB230="",AB230="Queenstown-Lakes District Council"))),"70",(_xlfn.XLOOKUP(AB230,ud_organisation_owner[lookupValue],ud_organisation_owner[lookupKey],""))))</f>
        <v/>
      </c>
      <c r="AD230" s="3" t="str">
        <f t="shared" si="30"/>
        <v/>
      </c>
      <c r="AE230" s="3" t="str">
        <f>IF($A230="","",IF((AND($A230="ADD",OR(AD230="",AD230="Queenstown-Lakes District Council"))),"70",(_xlfn.XLOOKUP(AD230,ud_organisation_owner[lookupValue],ud_organisation_owner[lookupKey],""))))</f>
        <v/>
      </c>
      <c r="AF230" s="3" t="str">
        <f t="shared" si="31"/>
        <v/>
      </c>
      <c r="AG230" s="3" t="str">
        <f>IF($A230="","",IF((AND($A230="ADD",OR(AF230="",AF230="Local Authority"))),"17",(_xlfn.XLOOKUP(AF230,ud_sub_organisation[lookupValue],ud_sub_organisation[lookupKey],""))))</f>
        <v/>
      </c>
      <c r="AH230" s="3" t="str">
        <f t="shared" si="32"/>
        <v/>
      </c>
      <c r="AI230" s="3" t="str">
        <f>IF($A230="","",IF((AND($A230="ADD",OR(AH230="",AH230="Vested Assets"))),"12",(_xlfn.XLOOKUP(AH230,ud_work_category[lookupValue],ud_work_category[lookupKey],""))))</f>
        <v/>
      </c>
      <c r="AJ230" s="6"/>
      <c r="AK230" s="2" t="str">
        <f t="shared" si="33"/>
        <v/>
      </c>
      <c r="AL230" s="3" t="str">
        <f t="shared" si="34"/>
        <v/>
      </c>
      <c r="AM230" s="3" t="str">
        <f>IF($A230="","",IF((AND($A230="ADD",OR(AL230="",AL230="Excellent"))),"1",(_xlfn.XLOOKUP(AL230,condition[lookupValue],condition[lookupKey],""))))</f>
        <v/>
      </c>
      <c r="AN230" s="7" t="str">
        <f t="shared" si="35"/>
        <v/>
      </c>
      <c r="AO230" s="8"/>
    </row>
    <row r="231" spans="2:41" x14ac:dyDescent="0.25">
      <c r="B231" s="4"/>
      <c r="D231" s="3" t="str">
        <f>IF($A231="ADD",IF(NOT(ISBLANK(C231)),_xlfn.XLOOKUP(C231,roadnames[lookupValue],roadnames[lookupKey],"ERROR"),""), "")</f>
        <v/>
      </c>
      <c r="E231" s="5"/>
      <c r="F231" s="5"/>
      <c r="G231" s="4"/>
      <c r="I231" s="3" t="str">
        <f>IF($A231="ADD",IF(NOT(ISBLANK(H231)),_xlfn.XLOOKUP(H231,ud_side[lookupValue],ud_side[lookupKey],"ERROR"),""), "")</f>
        <v/>
      </c>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c r="U231" s="3" t="str">
        <f t="shared" si="27"/>
        <v/>
      </c>
      <c r="V231" s="3" t="str">
        <f>IF($A231="","",IF((AND($A231="ADD",OR(U231="",U231="Neither"))),"3",(_xlfn.XLOOKUP(U231,ud_replacement_status[lookupValue],ud_replacement_status[lookupKey],""))))</f>
        <v/>
      </c>
      <c r="W231" s="3" t="str">
        <f t="shared" si="28"/>
        <v/>
      </c>
      <c r="X231" s="3" t="str">
        <f>IF($A231="","",IF((AND($A231="ADD",OR(W231="",W231="In Use"))),"5",(_xlfn.XLOOKUP(W231,ud_asset_status[lookupValue],ud_asset_status[lookupKey],""))))</f>
        <v/>
      </c>
      <c r="Y231" s="7"/>
      <c r="AA231" s="3" t="str">
        <f>IF($A231="ADD",IF(NOT(ISBLANK(Z231)),_xlfn.XLOOKUP(Z231,ar_replace_reason[lookupValue],ar_replace_reason[lookupKey],"ERROR"),""), "")</f>
        <v/>
      </c>
      <c r="AB231" s="3" t="str">
        <f t="shared" si="29"/>
        <v/>
      </c>
      <c r="AC231" s="3" t="str">
        <f>IF($A231="","",IF((AND($A231="ADD",OR(AB231="",AB231="Queenstown-Lakes District Council"))),"70",(_xlfn.XLOOKUP(AB231,ud_organisation_owner[lookupValue],ud_organisation_owner[lookupKey],""))))</f>
        <v/>
      </c>
      <c r="AD231" s="3" t="str">
        <f t="shared" si="30"/>
        <v/>
      </c>
      <c r="AE231" s="3" t="str">
        <f>IF($A231="","",IF((AND($A231="ADD",OR(AD231="",AD231="Queenstown-Lakes District Council"))),"70",(_xlfn.XLOOKUP(AD231,ud_organisation_owner[lookupValue],ud_organisation_owner[lookupKey],""))))</f>
        <v/>
      </c>
      <c r="AF231" s="3" t="str">
        <f t="shared" si="31"/>
        <v/>
      </c>
      <c r="AG231" s="3" t="str">
        <f>IF($A231="","",IF((AND($A231="ADD",OR(AF231="",AF231="Local Authority"))),"17",(_xlfn.XLOOKUP(AF231,ud_sub_organisation[lookupValue],ud_sub_organisation[lookupKey],""))))</f>
        <v/>
      </c>
      <c r="AH231" s="3" t="str">
        <f t="shared" si="32"/>
        <v/>
      </c>
      <c r="AI231" s="3" t="str">
        <f>IF($A231="","",IF((AND($A231="ADD",OR(AH231="",AH231="Vested Assets"))),"12",(_xlfn.XLOOKUP(AH231,ud_work_category[lookupValue],ud_work_category[lookupKey],""))))</f>
        <v/>
      </c>
      <c r="AJ231" s="6"/>
      <c r="AK231" s="2" t="str">
        <f t="shared" si="33"/>
        <v/>
      </c>
      <c r="AL231" s="3" t="str">
        <f t="shared" si="34"/>
        <v/>
      </c>
      <c r="AM231" s="3" t="str">
        <f>IF($A231="","",IF((AND($A231="ADD",OR(AL231="",AL231="Excellent"))),"1",(_xlfn.XLOOKUP(AL231,condition[lookupValue],condition[lookupKey],""))))</f>
        <v/>
      </c>
      <c r="AN231" s="7" t="str">
        <f t="shared" si="35"/>
        <v/>
      </c>
      <c r="AO231" s="8"/>
    </row>
    <row r="232" spans="2:41" x14ac:dyDescent="0.25">
      <c r="B232" s="4"/>
      <c r="D232" s="3" t="str">
        <f>IF($A232="ADD",IF(NOT(ISBLANK(C232)),_xlfn.XLOOKUP(C232,roadnames[lookupValue],roadnames[lookupKey],"ERROR"),""), "")</f>
        <v/>
      </c>
      <c r="E232" s="5"/>
      <c r="F232" s="5"/>
      <c r="G232" s="4"/>
      <c r="I232" s="3" t="str">
        <f>IF($A232="ADD",IF(NOT(ISBLANK(H232)),_xlfn.XLOOKUP(H232,ud_side[lookupValue],ud_side[lookupKey],"ERROR"),""), "")</f>
        <v/>
      </c>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c r="U232" s="3" t="str">
        <f t="shared" si="27"/>
        <v/>
      </c>
      <c r="V232" s="3" t="str">
        <f>IF($A232="","",IF((AND($A232="ADD",OR(U232="",U232="Neither"))),"3",(_xlfn.XLOOKUP(U232,ud_replacement_status[lookupValue],ud_replacement_status[lookupKey],""))))</f>
        <v/>
      </c>
      <c r="W232" s="3" t="str">
        <f t="shared" si="28"/>
        <v/>
      </c>
      <c r="X232" s="3" t="str">
        <f>IF($A232="","",IF((AND($A232="ADD",OR(W232="",W232="In Use"))),"5",(_xlfn.XLOOKUP(W232,ud_asset_status[lookupValue],ud_asset_status[lookupKey],""))))</f>
        <v/>
      </c>
      <c r="Y232" s="7"/>
      <c r="AA232" s="3" t="str">
        <f>IF($A232="ADD",IF(NOT(ISBLANK(Z232)),_xlfn.XLOOKUP(Z232,ar_replace_reason[lookupValue],ar_replace_reason[lookupKey],"ERROR"),""), "")</f>
        <v/>
      </c>
      <c r="AB232" s="3" t="str">
        <f t="shared" si="29"/>
        <v/>
      </c>
      <c r="AC232" s="3" t="str">
        <f>IF($A232="","",IF((AND($A232="ADD",OR(AB232="",AB232="Queenstown-Lakes District Council"))),"70",(_xlfn.XLOOKUP(AB232,ud_organisation_owner[lookupValue],ud_organisation_owner[lookupKey],""))))</f>
        <v/>
      </c>
      <c r="AD232" s="3" t="str">
        <f t="shared" si="30"/>
        <v/>
      </c>
      <c r="AE232" s="3" t="str">
        <f>IF($A232="","",IF((AND($A232="ADD",OR(AD232="",AD232="Queenstown-Lakes District Council"))),"70",(_xlfn.XLOOKUP(AD232,ud_organisation_owner[lookupValue],ud_organisation_owner[lookupKey],""))))</f>
        <v/>
      </c>
      <c r="AF232" s="3" t="str">
        <f t="shared" si="31"/>
        <v/>
      </c>
      <c r="AG232" s="3" t="str">
        <f>IF($A232="","",IF((AND($A232="ADD",OR(AF232="",AF232="Local Authority"))),"17",(_xlfn.XLOOKUP(AF232,ud_sub_organisation[lookupValue],ud_sub_organisation[lookupKey],""))))</f>
        <v/>
      </c>
      <c r="AH232" s="3" t="str">
        <f t="shared" si="32"/>
        <v/>
      </c>
      <c r="AI232" s="3" t="str">
        <f>IF($A232="","",IF((AND($A232="ADD",OR(AH232="",AH232="Vested Assets"))),"12",(_xlfn.XLOOKUP(AH232,ud_work_category[lookupValue],ud_work_category[lookupKey],""))))</f>
        <v/>
      </c>
      <c r="AJ232" s="6"/>
      <c r="AK232" s="2" t="str">
        <f t="shared" si="33"/>
        <v/>
      </c>
      <c r="AL232" s="3" t="str">
        <f t="shared" si="34"/>
        <v/>
      </c>
      <c r="AM232" s="3" t="str">
        <f>IF($A232="","",IF((AND($A232="ADD",OR(AL232="",AL232="Excellent"))),"1",(_xlfn.XLOOKUP(AL232,condition[lookupValue],condition[lookupKey],""))))</f>
        <v/>
      </c>
      <c r="AN232" s="7" t="str">
        <f t="shared" si="35"/>
        <v/>
      </c>
      <c r="AO232" s="8"/>
    </row>
    <row r="233" spans="2:41" x14ac:dyDescent="0.25">
      <c r="B233" s="4"/>
      <c r="D233" s="3" t="str">
        <f>IF($A233="ADD",IF(NOT(ISBLANK(C233)),_xlfn.XLOOKUP(C233,roadnames[lookupValue],roadnames[lookupKey],"ERROR"),""), "")</f>
        <v/>
      </c>
      <c r="E233" s="5"/>
      <c r="F233" s="5"/>
      <c r="G233" s="4"/>
      <c r="I233" s="3" t="str">
        <f>IF($A233="ADD",IF(NOT(ISBLANK(H233)),_xlfn.XLOOKUP(H233,ud_side[lookupValue],ud_side[lookupKey],"ERROR"),""), "")</f>
        <v/>
      </c>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c r="U233" s="3" t="str">
        <f t="shared" si="27"/>
        <v/>
      </c>
      <c r="V233" s="3" t="str">
        <f>IF($A233="","",IF((AND($A233="ADD",OR(U233="",U233="Neither"))),"3",(_xlfn.XLOOKUP(U233,ud_replacement_status[lookupValue],ud_replacement_status[lookupKey],""))))</f>
        <v/>
      </c>
      <c r="W233" s="3" t="str">
        <f t="shared" si="28"/>
        <v/>
      </c>
      <c r="X233" s="3" t="str">
        <f>IF($A233="","",IF((AND($A233="ADD",OR(W233="",W233="In Use"))),"5",(_xlfn.XLOOKUP(W233,ud_asset_status[lookupValue],ud_asset_status[lookupKey],""))))</f>
        <v/>
      </c>
      <c r="Y233" s="7"/>
      <c r="AA233" s="3" t="str">
        <f>IF($A233="ADD",IF(NOT(ISBLANK(Z233)),_xlfn.XLOOKUP(Z233,ar_replace_reason[lookupValue],ar_replace_reason[lookupKey],"ERROR"),""), "")</f>
        <v/>
      </c>
      <c r="AB233" s="3" t="str">
        <f t="shared" si="29"/>
        <v/>
      </c>
      <c r="AC233" s="3" t="str">
        <f>IF($A233="","",IF((AND($A233="ADD",OR(AB233="",AB233="Queenstown-Lakes District Council"))),"70",(_xlfn.XLOOKUP(AB233,ud_organisation_owner[lookupValue],ud_organisation_owner[lookupKey],""))))</f>
        <v/>
      </c>
      <c r="AD233" s="3" t="str">
        <f t="shared" si="30"/>
        <v/>
      </c>
      <c r="AE233" s="3" t="str">
        <f>IF($A233="","",IF((AND($A233="ADD",OR(AD233="",AD233="Queenstown-Lakes District Council"))),"70",(_xlfn.XLOOKUP(AD233,ud_organisation_owner[lookupValue],ud_organisation_owner[lookupKey],""))))</f>
        <v/>
      </c>
      <c r="AF233" s="3" t="str">
        <f t="shared" si="31"/>
        <v/>
      </c>
      <c r="AG233" s="3" t="str">
        <f>IF($A233="","",IF((AND($A233="ADD",OR(AF233="",AF233="Local Authority"))),"17",(_xlfn.XLOOKUP(AF233,ud_sub_organisation[lookupValue],ud_sub_organisation[lookupKey],""))))</f>
        <v/>
      </c>
      <c r="AH233" s="3" t="str">
        <f t="shared" si="32"/>
        <v/>
      </c>
      <c r="AI233" s="3" t="str">
        <f>IF($A233="","",IF((AND($A233="ADD",OR(AH233="",AH233="Vested Assets"))),"12",(_xlfn.XLOOKUP(AH233,ud_work_category[lookupValue],ud_work_category[lookupKey],""))))</f>
        <v/>
      </c>
      <c r="AJ233" s="6"/>
      <c r="AK233" s="2" t="str">
        <f t="shared" si="33"/>
        <v/>
      </c>
      <c r="AL233" s="3" t="str">
        <f t="shared" si="34"/>
        <v/>
      </c>
      <c r="AM233" s="3" t="str">
        <f>IF($A233="","",IF((AND($A233="ADD",OR(AL233="",AL233="Excellent"))),"1",(_xlfn.XLOOKUP(AL233,condition[lookupValue],condition[lookupKey],""))))</f>
        <v/>
      </c>
      <c r="AN233" s="7" t="str">
        <f t="shared" si="35"/>
        <v/>
      </c>
      <c r="AO233" s="8"/>
    </row>
    <row r="234" spans="2:41" x14ac:dyDescent="0.25">
      <c r="B234" s="4"/>
      <c r="D234" s="3" t="str">
        <f>IF($A234="ADD",IF(NOT(ISBLANK(C234)),_xlfn.XLOOKUP(C234,roadnames[lookupValue],roadnames[lookupKey],"ERROR"),""), "")</f>
        <v/>
      </c>
      <c r="E234" s="5"/>
      <c r="F234" s="5"/>
      <c r="G234" s="4"/>
      <c r="I234" s="3" t="str">
        <f>IF($A234="ADD",IF(NOT(ISBLANK(H234)),_xlfn.XLOOKUP(H234,ud_side[lookupValue],ud_side[lookupKey],"ERROR"),""), "")</f>
        <v/>
      </c>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c r="U234" s="3" t="str">
        <f t="shared" si="27"/>
        <v/>
      </c>
      <c r="V234" s="3" t="str">
        <f>IF($A234="","",IF((AND($A234="ADD",OR(U234="",U234="Neither"))),"3",(_xlfn.XLOOKUP(U234,ud_replacement_status[lookupValue],ud_replacement_status[lookupKey],""))))</f>
        <v/>
      </c>
      <c r="W234" s="3" t="str">
        <f t="shared" si="28"/>
        <v/>
      </c>
      <c r="X234" s="3" t="str">
        <f>IF($A234="","",IF((AND($A234="ADD",OR(W234="",W234="In Use"))),"5",(_xlfn.XLOOKUP(W234,ud_asset_status[lookupValue],ud_asset_status[lookupKey],""))))</f>
        <v/>
      </c>
      <c r="Y234" s="7"/>
      <c r="AA234" s="3" t="str">
        <f>IF($A234="ADD",IF(NOT(ISBLANK(Z234)),_xlfn.XLOOKUP(Z234,ar_replace_reason[lookupValue],ar_replace_reason[lookupKey],"ERROR"),""), "")</f>
        <v/>
      </c>
      <c r="AB234" s="3" t="str">
        <f t="shared" si="29"/>
        <v/>
      </c>
      <c r="AC234" s="3" t="str">
        <f>IF($A234="","",IF((AND($A234="ADD",OR(AB234="",AB234="Queenstown-Lakes District Council"))),"70",(_xlfn.XLOOKUP(AB234,ud_organisation_owner[lookupValue],ud_organisation_owner[lookupKey],""))))</f>
        <v/>
      </c>
      <c r="AD234" s="3" t="str">
        <f t="shared" si="30"/>
        <v/>
      </c>
      <c r="AE234" s="3" t="str">
        <f>IF($A234="","",IF((AND($A234="ADD",OR(AD234="",AD234="Queenstown-Lakes District Council"))),"70",(_xlfn.XLOOKUP(AD234,ud_organisation_owner[lookupValue],ud_organisation_owner[lookupKey],""))))</f>
        <v/>
      </c>
      <c r="AF234" s="3" t="str">
        <f t="shared" si="31"/>
        <v/>
      </c>
      <c r="AG234" s="3" t="str">
        <f>IF($A234="","",IF((AND($A234="ADD",OR(AF234="",AF234="Local Authority"))),"17",(_xlfn.XLOOKUP(AF234,ud_sub_organisation[lookupValue],ud_sub_organisation[lookupKey],""))))</f>
        <v/>
      </c>
      <c r="AH234" s="3" t="str">
        <f t="shared" si="32"/>
        <v/>
      </c>
      <c r="AI234" s="3" t="str">
        <f>IF($A234="","",IF((AND($A234="ADD",OR(AH234="",AH234="Vested Assets"))),"12",(_xlfn.XLOOKUP(AH234,ud_work_category[lookupValue],ud_work_category[lookupKey],""))))</f>
        <v/>
      </c>
      <c r="AJ234" s="6"/>
      <c r="AK234" s="2" t="str">
        <f t="shared" si="33"/>
        <v/>
      </c>
      <c r="AL234" s="3" t="str">
        <f t="shared" si="34"/>
        <v/>
      </c>
      <c r="AM234" s="3" t="str">
        <f>IF($A234="","",IF((AND($A234="ADD",OR(AL234="",AL234="Excellent"))),"1",(_xlfn.XLOOKUP(AL234,condition[lookupValue],condition[lookupKey],""))))</f>
        <v/>
      </c>
      <c r="AN234" s="7" t="str">
        <f t="shared" si="35"/>
        <v/>
      </c>
      <c r="AO234" s="8"/>
    </row>
    <row r="235" spans="2:41" x14ac:dyDescent="0.25">
      <c r="B235" s="4"/>
      <c r="D235" s="3" t="str">
        <f>IF($A235="ADD",IF(NOT(ISBLANK(C235)),_xlfn.XLOOKUP(C235,roadnames[lookupValue],roadnames[lookupKey],"ERROR"),""), "")</f>
        <v/>
      </c>
      <c r="E235" s="5"/>
      <c r="F235" s="5"/>
      <c r="G235" s="4"/>
      <c r="I235" s="3" t="str">
        <f>IF($A235="ADD",IF(NOT(ISBLANK(H235)),_xlfn.XLOOKUP(H235,ud_side[lookupValue],ud_side[lookupKey],"ERROR"),""), "")</f>
        <v/>
      </c>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c r="U235" s="3" t="str">
        <f t="shared" si="27"/>
        <v/>
      </c>
      <c r="V235" s="3" t="str">
        <f>IF($A235="","",IF((AND($A235="ADD",OR(U235="",U235="Neither"))),"3",(_xlfn.XLOOKUP(U235,ud_replacement_status[lookupValue],ud_replacement_status[lookupKey],""))))</f>
        <v/>
      </c>
      <c r="W235" s="3" t="str">
        <f t="shared" si="28"/>
        <v/>
      </c>
      <c r="X235" s="3" t="str">
        <f>IF($A235="","",IF((AND($A235="ADD",OR(W235="",W235="In Use"))),"5",(_xlfn.XLOOKUP(W235,ud_asset_status[lookupValue],ud_asset_status[lookupKey],""))))</f>
        <v/>
      </c>
      <c r="Y235" s="7"/>
      <c r="AA235" s="3" t="str">
        <f>IF($A235="ADD",IF(NOT(ISBLANK(Z235)),_xlfn.XLOOKUP(Z235,ar_replace_reason[lookupValue],ar_replace_reason[lookupKey],"ERROR"),""), "")</f>
        <v/>
      </c>
      <c r="AB235" s="3" t="str">
        <f t="shared" si="29"/>
        <v/>
      </c>
      <c r="AC235" s="3" t="str">
        <f>IF($A235="","",IF((AND($A235="ADD",OR(AB235="",AB235="Queenstown-Lakes District Council"))),"70",(_xlfn.XLOOKUP(AB235,ud_organisation_owner[lookupValue],ud_organisation_owner[lookupKey],""))))</f>
        <v/>
      </c>
      <c r="AD235" s="3" t="str">
        <f t="shared" si="30"/>
        <v/>
      </c>
      <c r="AE235" s="3" t="str">
        <f>IF($A235="","",IF((AND($A235="ADD",OR(AD235="",AD235="Queenstown-Lakes District Council"))),"70",(_xlfn.XLOOKUP(AD235,ud_organisation_owner[lookupValue],ud_organisation_owner[lookupKey],""))))</f>
        <v/>
      </c>
      <c r="AF235" s="3" t="str">
        <f t="shared" si="31"/>
        <v/>
      </c>
      <c r="AG235" s="3" t="str">
        <f>IF($A235="","",IF((AND($A235="ADD",OR(AF235="",AF235="Local Authority"))),"17",(_xlfn.XLOOKUP(AF235,ud_sub_organisation[lookupValue],ud_sub_organisation[lookupKey],""))))</f>
        <v/>
      </c>
      <c r="AH235" s="3" t="str">
        <f t="shared" si="32"/>
        <v/>
      </c>
      <c r="AI235" s="3" t="str">
        <f>IF($A235="","",IF((AND($A235="ADD",OR(AH235="",AH235="Vested Assets"))),"12",(_xlfn.XLOOKUP(AH235,ud_work_category[lookupValue],ud_work_category[lookupKey],""))))</f>
        <v/>
      </c>
      <c r="AJ235" s="6"/>
      <c r="AK235" s="2" t="str">
        <f t="shared" si="33"/>
        <v/>
      </c>
      <c r="AL235" s="3" t="str">
        <f t="shared" si="34"/>
        <v/>
      </c>
      <c r="AM235" s="3" t="str">
        <f>IF($A235="","",IF((AND($A235="ADD",OR(AL235="",AL235="Excellent"))),"1",(_xlfn.XLOOKUP(AL235,condition[lookupValue],condition[lookupKey],""))))</f>
        <v/>
      </c>
      <c r="AN235" s="7" t="str">
        <f t="shared" si="35"/>
        <v/>
      </c>
      <c r="AO235" s="8"/>
    </row>
    <row r="236" spans="2:41" x14ac:dyDescent="0.25">
      <c r="B236" s="4"/>
      <c r="D236" s="3" t="str">
        <f>IF($A236="ADD",IF(NOT(ISBLANK(C236)),_xlfn.XLOOKUP(C236,roadnames[lookupValue],roadnames[lookupKey],"ERROR"),""), "")</f>
        <v/>
      </c>
      <c r="E236" s="5"/>
      <c r="F236" s="5"/>
      <c r="G236" s="4"/>
      <c r="I236" s="3" t="str">
        <f>IF($A236="ADD",IF(NOT(ISBLANK(H236)),_xlfn.XLOOKUP(H236,ud_side[lookupValue],ud_side[lookupKey],"ERROR"),""), "")</f>
        <v/>
      </c>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c r="U236" s="3" t="str">
        <f t="shared" si="27"/>
        <v/>
      </c>
      <c r="V236" s="3" t="str">
        <f>IF($A236="","",IF((AND($A236="ADD",OR(U236="",U236="Neither"))),"3",(_xlfn.XLOOKUP(U236,ud_replacement_status[lookupValue],ud_replacement_status[lookupKey],""))))</f>
        <v/>
      </c>
      <c r="W236" s="3" t="str">
        <f t="shared" si="28"/>
        <v/>
      </c>
      <c r="X236" s="3" t="str">
        <f>IF($A236="","",IF((AND($A236="ADD",OR(W236="",W236="In Use"))),"5",(_xlfn.XLOOKUP(W236,ud_asset_status[lookupValue],ud_asset_status[lookupKey],""))))</f>
        <v/>
      </c>
      <c r="Y236" s="7"/>
      <c r="AA236" s="3" t="str">
        <f>IF($A236="ADD",IF(NOT(ISBLANK(Z236)),_xlfn.XLOOKUP(Z236,ar_replace_reason[lookupValue],ar_replace_reason[lookupKey],"ERROR"),""), "")</f>
        <v/>
      </c>
      <c r="AB236" s="3" t="str">
        <f t="shared" si="29"/>
        <v/>
      </c>
      <c r="AC236" s="3" t="str">
        <f>IF($A236="","",IF((AND($A236="ADD",OR(AB236="",AB236="Queenstown-Lakes District Council"))),"70",(_xlfn.XLOOKUP(AB236,ud_organisation_owner[lookupValue],ud_organisation_owner[lookupKey],""))))</f>
        <v/>
      </c>
      <c r="AD236" s="3" t="str">
        <f t="shared" si="30"/>
        <v/>
      </c>
      <c r="AE236" s="3" t="str">
        <f>IF($A236="","",IF((AND($A236="ADD",OR(AD236="",AD236="Queenstown-Lakes District Council"))),"70",(_xlfn.XLOOKUP(AD236,ud_organisation_owner[lookupValue],ud_organisation_owner[lookupKey],""))))</f>
        <v/>
      </c>
      <c r="AF236" s="3" t="str">
        <f t="shared" si="31"/>
        <v/>
      </c>
      <c r="AG236" s="3" t="str">
        <f>IF($A236="","",IF((AND($A236="ADD",OR(AF236="",AF236="Local Authority"))),"17",(_xlfn.XLOOKUP(AF236,ud_sub_organisation[lookupValue],ud_sub_organisation[lookupKey],""))))</f>
        <v/>
      </c>
      <c r="AH236" s="3" t="str">
        <f t="shared" si="32"/>
        <v/>
      </c>
      <c r="AI236" s="3" t="str">
        <f>IF($A236="","",IF((AND($A236="ADD",OR(AH236="",AH236="Vested Assets"))),"12",(_xlfn.XLOOKUP(AH236,ud_work_category[lookupValue],ud_work_category[lookupKey],""))))</f>
        <v/>
      </c>
      <c r="AJ236" s="6"/>
      <c r="AK236" s="2" t="str">
        <f t="shared" si="33"/>
        <v/>
      </c>
      <c r="AL236" s="3" t="str">
        <f t="shared" si="34"/>
        <v/>
      </c>
      <c r="AM236" s="3" t="str">
        <f>IF($A236="","",IF((AND($A236="ADD",OR(AL236="",AL236="Excellent"))),"1",(_xlfn.XLOOKUP(AL236,condition[lookupValue],condition[lookupKey],""))))</f>
        <v/>
      </c>
      <c r="AN236" s="7" t="str">
        <f t="shared" si="35"/>
        <v/>
      </c>
      <c r="AO236" s="8"/>
    </row>
    <row r="237" spans="2:41" x14ac:dyDescent="0.25">
      <c r="B237" s="4"/>
      <c r="D237" s="3" t="str">
        <f>IF($A237="ADD",IF(NOT(ISBLANK(C237)),_xlfn.XLOOKUP(C237,roadnames[lookupValue],roadnames[lookupKey],"ERROR"),""), "")</f>
        <v/>
      </c>
      <c r="E237" s="5"/>
      <c r="F237" s="5"/>
      <c r="G237" s="4"/>
      <c r="I237" s="3" t="str">
        <f>IF($A237="ADD",IF(NOT(ISBLANK(H237)),_xlfn.XLOOKUP(H237,ud_side[lookupValue],ud_side[lookupKey],"ERROR"),""), "")</f>
        <v/>
      </c>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c r="U237" s="3" t="str">
        <f t="shared" si="27"/>
        <v/>
      </c>
      <c r="V237" s="3" t="str">
        <f>IF($A237="","",IF((AND($A237="ADD",OR(U237="",U237="Neither"))),"3",(_xlfn.XLOOKUP(U237,ud_replacement_status[lookupValue],ud_replacement_status[lookupKey],""))))</f>
        <v/>
      </c>
      <c r="W237" s="3" t="str">
        <f t="shared" si="28"/>
        <v/>
      </c>
      <c r="X237" s="3" t="str">
        <f>IF($A237="","",IF((AND($A237="ADD",OR(W237="",W237="In Use"))),"5",(_xlfn.XLOOKUP(W237,ud_asset_status[lookupValue],ud_asset_status[lookupKey],""))))</f>
        <v/>
      </c>
      <c r="Y237" s="7"/>
      <c r="AA237" s="3" t="str">
        <f>IF($A237="ADD",IF(NOT(ISBLANK(Z237)),_xlfn.XLOOKUP(Z237,ar_replace_reason[lookupValue],ar_replace_reason[lookupKey],"ERROR"),""), "")</f>
        <v/>
      </c>
      <c r="AB237" s="3" t="str">
        <f t="shared" si="29"/>
        <v/>
      </c>
      <c r="AC237" s="3" t="str">
        <f>IF($A237="","",IF((AND($A237="ADD",OR(AB237="",AB237="Queenstown-Lakes District Council"))),"70",(_xlfn.XLOOKUP(AB237,ud_organisation_owner[lookupValue],ud_organisation_owner[lookupKey],""))))</f>
        <v/>
      </c>
      <c r="AD237" s="3" t="str">
        <f t="shared" si="30"/>
        <v/>
      </c>
      <c r="AE237" s="3" t="str">
        <f>IF($A237="","",IF((AND($A237="ADD",OR(AD237="",AD237="Queenstown-Lakes District Council"))),"70",(_xlfn.XLOOKUP(AD237,ud_organisation_owner[lookupValue],ud_organisation_owner[lookupKey],""))))</f>
        <v/>
      </c>
      <c r="AF237" s="3" t="str">
        <f t="shared" si="31"/>
        <v/>
      </c>
      <c r="AG237" s="3" t="str">
        <f>IF($A237="","",IF((AND($A237="ADD",OR(AF237="",AF237="Local Authority"))),"17",(_xlfn.XLOOKUP(AF237,ud_sub_organisation[lookupValue],ud_sub_organisation[lookupKey],""))))</f>
        <v/>
      </c>
      <c r="AH237" s="3" t="str">
        <f t="shared" si="32"/>
        <v/>
      </c>
      <c r="AI237" s="3" t="str">
        <f>IF($A237="","",IF((AND($A237="ADD",OR(AH237="",AH237="Vested Assets"))),"12",(_xlfn.XLOOKUP(AH237,ud_work_category[lookupValue],ud_work_category[lookupKey],""))))</f>
        <v/>
      </c>
      <c r="AJ237" s="6"/>
      <c r="AK237" s="2" t="str">
        <f t="shared" si="33"/>
        <v/>
      </c>
      <c r="AL237" s="3" t="str">
        <f t="shared" si="34"/>
        <v/>
      </c>
      <c r="AM237" s="3" t="str">
        <f>IF($A237="","",IF((AND($A237="ADD",OR(AL237="",AL237="Excellent"))),"1",(_xlfn.XLOOKUP(AL237,condition[lookupValue],condition[lookupKey],""))))</f>
        <v/>
      </c>
      <c r="AN237" s="7" t="str">
        <f t="shared" si="35"/>
        <v/>
      </c>
      <c r="AO237" s="8"/>
    </row>
    <row r="238" spans="2:41" x14ac:dyDescent="0.25">
      <c r="B238" s="4"/>
      <c r="D238" s="3" t="str">
        <f>IF($A238="ADD",IF(NOT(ISBLANK(C238)),_xlfn.XLOOKUP(C238,roadnames[lookupValue],roadnames[lookupKey],"ERROR"),""), "")</f>
        <v/>
      </c>
      <c r="E238" s="5"/>
      <c r="F238" s="5"/>
      <c r="G238" s="4"/>
      <c r="I238" s="3" t="str">
        <f>IF($A238="ADD",IF(NOT(ISBLANK(H238)),_xlfn.XLOOKUP(H238,ud_side[lookupValue],ud_side[lookupKey],"ERROR"),""), "")</f>
        <v/>
      </c>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c r="U238" s="3" t="str">
        <f t="shared" si="27"/>
        <v/>
      </c>
      <c r="V238" s="3" t="str">
        <f>IF($A238="","",IF((AND($A238="ADD",OR(U238="",U238="Neither"))),"3",(_xlfn.XLOOKUP(U238,ud_replacement_status[lookupValue],ud_replacement_status[lookupKey],""))))</f>
        <v/>
      </c>
      <c r="W238" s="3" t="str">
        <f t="shared" si="28"/>
        <v/>
      </c>
      <c r="X238" s="3" t="str">
        <f>IF($A238="","",IF((AND($A238="ADD",OR(W238="",W238="In Use"))),"5",(_xlfn.XLOOKUP(W238,ud_asset_status[lookupValue],ud_asset_status[lookupKey],""))))</f>
        <v/>
      </c>
      <c r="Y238" s="7"/>
      <c r="AA238" s="3" t="str">
        <f>IF($A238="ADD",IF(NOT(ISBLANK(Z238)),_xlfn.XLOOKUP(Z238,ar_replace_reason[lookupValue],ar_replace_reason[lookupKey],"ERROR"),""), "")</f>
        <v/>
      </c>
      <c r="AB238" s="3" t="str">
        <f t="shared" si="29"/>
        <v/>
      </c>
      <c r="AC238" s="3" t="str">
        <f>IF($A238="","",IF((AND($A238="ADD",OR(AB238="",AB238="Queenstown-Lakes District Council"))),"70",(_xlfn.XLOOKUP(AB238,ud_organisation_owner[lookupValue],ud_organisation_owner[lookupKey],""))))</f>
        <v/>
      </c>
      <c r="AD238" s="3" t="str">
        <f t="shared" si="30"/>
        <v/>
      </c>
      <c r="AE238" s="3" t="str">
        <f>IF($A238="","",IF((AND($A238="ADD",OR(AD238="",AD238="Queenstown-Lakes District Council"))),"70",(_xlfn.XLOOKUP(AD238,ud_organisation_owner[lookupValue],ud_organisation_owner[lookupKey],""))))</f>
        <v/>
      </c>
      <c r="AF238" s="3" t="str">
        <f t="shared" si="31"/>
        <v/>
      </c>
      <c r="AG238" s="3" t="str">
        <f>IF($A238="","",IF((AND($A238="ADD",OR(AF238="",AF238="Local Authority"))),"17",(_xlfn.XLOOKUP(AF238,ud_sub_organisation[lookupValue],ud_sub_organisation[lookupKey],""))))</f>
        <v/>
      </c>
      <c r="AH238" s="3" t="str">
        <f t="shared" si="32"/>
        <v/>
      </c>
      <c r="AI238" s="3" t="str">
        <f>IF($A238="","",IF((AND($A238="ADD",OR(AH238="",AH238="Vested Assets"))),"12",(_xlfn.XLOOKUP(AH238,ud_work_category[lookupValue],ud_work_category[lookupKey],""))))</f>
        <v/>
      </c>
      <c r="AJ238" s="6"/>
      <c r="AK238" s="2" t="str">
        <f t="shared" si="33"/>
        <v/>
      </c>
      <c r="AL238" s="3" t="str">
        <f t="shared" si="34"/>
        <v/>
      </c>
      <c r="AM238" s="3" t="str">
        <f>IF($A238="","",IF((AND($A238="ADD",OR(AL238="",AL238="Excellent"))),"1",(_xlfn.XLOOKUP(AL238,condition[lookupValue],condition[lookupKey],""))))</f>
        <v/>
      </c>
      <c r="AN238" s="7" t="str">
        <f t="shared" si="35"/>
        <v/>
      </c>
      <c r="AO238" s="8"/>
    </row>
    <row r="239" spans="2:41" x14ac:dyDescent="0.25">
      <c r="B239" s="4"/>
      <c r="D239" s="3" t="str">
        <f>IF($A239="ADD",IF(NOT(ISBLANK(C239)),_xlfn.XLOOKUP(C239,roadnames[lookupValue],roadnames[lookupKey],"ERROR"),""), "")</f>
        <v/>
      </c>
      <c r="E239" s="5"/>
      <c r="F239" s="5"/>
      <c r="G239" s="4"/>
      <c r="I239" s="3" t="str">
        <f>IF($A239="ADD",IF(NOT(ISBLANK(H239)),_xlfn.XLOOKUP(H239,ud_side[lookupValue],ud_side[lookupKey],"ERROR"),""), "")</f>
        <v/>
      </c>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c r="U239" s="3" t="str">
        <f t="shared" si="27"/>
        <v/>
      </c>
      <c r="V239" s="3" t="str">
        <f>IF($A239="","",IF((AND($A239="ADD",OR(U239="",U239="Neither"))),"3",(_xlfn.XLOOKUP(U239,ud_replacement_status[lookupValue],ud_replacement_status[lookupKey],""))))</f>
        <v/>
      </c>
      <c r="W239" s="3" t="str">
        <f t="shared" si="28"/>
        <v/>
      </c>
      <c r="X239" s="3" t="str">
        <f>IF($A239="","",IF((AND($A239="ADD",OR(W239="",W239="In Use"))),"5",(_xlfn.XLOOKUP(W239,ud_asset_status[lookupValue],ud_asset_status[lookupKey],""))))</f>
        <v/>
      </c>
      <c r="Y239" s="7"/>
      <c r="AA239" s="3" t="str">
        <f>IF($A239="ADD",IF(NOT(ISBLANK(Z239)),_xlfn.XLOOKUP(Z239,ar_replace_reason[lookupValue],ar_replace_reason[lookupKey],"ERROR"),""), "")</f>
        <v/>
      </c>
      <c r="AB239" s="3" t="str">
        <f t="shared" si="29"/>
        <v/>
      </c>
      <c r="AC239" s="3" t="str">
        <f>IF($A239="","",IF((AND($A239="ADD",OR(AB239="",AB239="Queenstown-Lakes District Council"))),"70",(_xlfn.XLOOKUP(AB239,ud_organisation_owner[lookupValue],ud_organisation_owner[lookupKey],""))))</f>
        <v/>
      </c>
      <c r="AD239" s="3" t="str">
        <f t="shared" si="30"/>
        <v/>
      </c>
      <c r="AE239" s="3" t="str">
        <f>IF($A239="","",IF((AND($A239="ADD",OR(AD239="",AD239="Queenstown-Lakes District Council"))),"70",(_xlfn.XLOOKUP(AD239,ud_organisation_owner[lookupValue],ud_organisation_owner[lookupKey],""))))</f>
        <v/>
      </c>
      <c r="AF239" s="3" t="str">
        <f t="shared" si="31"/>
        <v/>
      </c>
      <c r="AG239" s="3" t="str">
        <f>IF($A239="","",IF((AND($A239="ADD",OR(AF239="",AF239="Local Authority"))),"17",(_xlfn.XLOOKUP(AF239,ud_sub_organisation[lookupValue],ud_sub_organisation[lookupKey],""))))</f>
        <v/>
      </c>
      <c r="AH239" s="3" t="str">
        <f t="shared" si="32"/>
        <v/>
      </c>
      <c r="AI239" s="3" t="str">
        <f>IF($A239="","",IF((AND($A239="ADD",OR(AH239="",AH239="Vested Assets"))),"12",(_xlfn.XLOOKUP(AH239,ud_work_category[lookupValue],ud_work_category[lookupKey],""))))</f>
        <v/>
      </c>
      <c r="AJ239" s="6"/>
      <c r="AK239" s="2" t="str">
        <f t="shared" si="33"/>
        <v/>
      </c>
      <c r="AL239" s="3" t="str">
        <f t="shared" si="34"/>
        <v/>
      </c>
      <c r="AM239" s="3" t="str">
        <f>IF($A239="","",IF((AND($A239="ADD",OR(AL239="",AL239="Excellent"))),"1",(_xlfn.XLOOKUP(AL239,condition[lookupValue],condition[lookupKey],""))))</f>
        <v/>
      </c>
      <c r="AN239" s="7" t="str">
        <f t="shared" si="35"/>
        <v/>
      </c>
      <c r="AO239" s="8"/>
    </row>
    <row r="240" spans="2:41" x14ac:dyDescent="0.25">
      <c r="B240" s="4"/>
      <c r="D240" s="3" t="str">
        <f>IF($A240="ADD",IF(NOT(ISBLANK(C240)),_xlfn.XLOOKUP(C240,roadnames[lookupValue],roadnames[lookupKey],"ERROR"),""), "")</f>
        <v/>
      </c>
      <c r="E240" s="5"/>
      <c r="F240" s="5"/>
      <c r="G240" s="4"/>
      <c r="I240" s="3" t="str">
        <f>IF($A240="ADD",IF(NOT(ISBLANK(H240)),_xlfn.XLOOKUP(H240,ud_side[lookupValue],ud_side[lookupKey],"ERROR"),""), "")</f>
        <v/>
      </c>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c r="U240" s="3" t="str">
        <f t="shared" si="27"/>
        <v/>
      </c>
      <c r="V240" s="3" t="str">
        <f>IF($A240="","",IF((AND($A240="ADD",OR(U240="",U240="Neither"))),"3",(_xlfn.XLOOKUP(U240,ud_replacement_status[lookupValue],ud_replacement_status[lookupKey],""))))</f>
        <v/>
      </c>
      <c r="W240" s="3" t="str">
        <f t="shared" si="28"/>
        <v/>
      </c>
      <c r="X240" s="3" t="str">
        <f>IF($A240="","",IF((AND($A240="ADD",OR(W240="",W240="In Use"))),"5",(_xlfn.XLOOKUP(W240,ud_asset_status[lookupValue],ud_asset_status[lookupKey],""))))</f>
        <v/>
      </c>
      <c r="Y240" s="7"/>
      <c r="AA240" s="3" t="str">
        <f>IF($A240="ADD",IF(NOT(ISBLANK(Z240)),_xlfn.XLOOKUP(Z240,ar_replace_reason[lookupValue],ar_replace_reason[lookupKey],"ERROR"),""), "")</f>
        <v/>
      </c>
      <c r="AB240" s="3" t="str">
        <f t="shared" si="29"/>
        <v/>
      </c>
      <c r="AC240" s="3" t="str">
        <f>IF($A240="","",IF((AND($A240="ADD",OR(AB240="",AB240="Queenstown-Lakes District Council"))),"70",(_xlfn.XLOOKUP(AB240,ud_organisation_owner[lookupValue],ud_organisation_owner[lookupKey],""))))</f>
        <v/>
      </c>
      <c r="AD240" s="3" t="str">
        <f t="shared" si="30"/>
        <v/>
      </c>
      <c r="AE240" s="3" t="str">
        <f>IF($A240="","",IF((AND($A240="ADD",OR(AD240="",AD240="Queenstown-Lakes District Council"))),"70",(_xlfn.XLOOKUP(AD240,ud_organisation_owner[lookupValue],ud_organisation_owner[lookupKey],""))))</f>
        <v/>
      </c>
      <c r="AF240" s="3" t="str">
        <f t="shared" si="31"/>
        <v/>
      </c>
      <c r="AG240" s="3" t="str">
        <f>IF($A240="","",IF((AND($A240="ADD",OR(AF240="",AF240="Local Authority"))),"17",(_xlfn.XLOOKUP(AF240,ud_sub_organisation[lookupValue],ud_sub_organisation[lookupKey],""))))</f>
        <v/>
      </c>
      <c r="AH240" s="3" t="str">
        <f t="shared" si="32"/>
        <v/>
      </c>
      <c r="AI240" s="3" t="str">
        <f>IF($A240="","",IF((AND($A240="ADD",OR(AH240="",AH240="Vested Assets"))),"12",(_xlfn.XLOOKUP(AH240,ud_work_category[lookupValue],ud_work_category[lookupKey],""))))</f>
        <v/>
      </c>
      <c r="AJ240" s="6"/>
      <c r="AK240" s="2" t="str">
        <f t="shared" si="33"/>
        <v/>
      </c>
      <c r="AL240" s="3" t="str">
        <f t="shared" si="34"/>
        <v/>
      </c>
      <c r="AM240" s="3" t="str">
        <f>IF($A240="","",IF((AND($A240="ADD",OR(AL240="",AL240="Excellent"))),"1",(_xlfn.XLOOKUP(AL240,condition[lookupValue],condition[lookupKey],""))))</f>
        <v/>
      </c>
      <c r="AN240" s="7" t="str">
        <f t="shared" si="35"/>
        <v/>
      </c>
      <c r="AO240" s="8"/>
    </row>
    <row r="241" spans="2:41" x14ac:dyDescent="0.25">
      <c r="B241" s="4"/>
      <c r="D241" s="3" t="str">
        <f>IF($A241="ADD",IF(NOT(ISBLANK(C241)),_xlfn.XLOOKUP(C241,roadnames[lookupValue],roadnames[lookupKey],"ERROR"),""), "")</f>
        <v/>
      </c>
      <c r="E241" s="5"/>
      <c r="F241" s="5"/>
      <c r="G241" s="4"/>
      <c r="I241" s="3" t="str">
        <f>IF($A241="ADD",IF(NOT(ISBLANK(H241)),_xlfn.XLOOKUP(H241,ud_side[lookupValue],ud_side[lookupKey],"ERROR"),""), "")</f>
        <v/>
      </c>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c r="U241" s="3" t="str">
        <f t="shared" si="27"/>
        <v/>
      </c>
      <c r="V241" s="3" t="str">
        <f>IF($A241="","",IF((AND($A241="ADD",OR(U241="",U241="Neither"))),"3",(_xlfn.XLOOKUP(U241,ud_replacement_status[lookupValue],ud_replacement_status[lookupKey],""))))</f>
        <v/>
      </c>
      <c r="W241" s="3" t="str">
        <f t="shared" si="28"/>
        <v/>
      </c>
      <c r="X241" s="3" t="str">
        <f>IF($A241="","",IF((AND($A241="ADD",OR(W241="",W241="In Use"))),"5",(_xlfn.XLOOKUP(W241,ud_asset_status[lookupValue],ud_asset_status[lookupKey],""))))</f>
        <v/>
      </c>
      <c r="Y241" s="7"/>
      <c r="AA241" s="3" t="str">
        <f>IF($A241="ADD",IF(NOT(ISBLANK(Z241)),_xlfn.XLOOKUP(Z241,ar_replace_reason[lookupValue],ar_replace_reason[lookupKey],"ERROR"),""), "")</f>
        <v/>
      </c>
      <c r="AB241" s="3" t="str">
        <f t="shared" si="29"/>
        <v/>
      </c>
      <c r="AC241" s="3" t="str">
        <f>IF($A241="","",IF((AND($A241="ADD",OR(AB241="",AB241="Queenstown-Lakes District Council"))),"70",(_xlfn.XLOOKUP(AB241,ud_organisation_owner[lookupValue],ud_organisation_owner[lookupKey],""))))</f>
        <v/>
      </c>
      <c r="AD241" s="3" t="str">
        <f t="shared" si="30"/>
        <v/>
      </c>
      <c r="AE241" s="3" t="str">
        <f>IF($A241="","",IF((AND($A241="ADD",OR(AD241="",AD241="Queenstown-Lakes District Council"))),"70",(_xlfn.XLOOKUP(AD241,ud_organisation_owner[lookupValue],ud_organisation_owner[lookupKey],""))))</f>
        <v/>
      </c>
      <c r="AF241" s="3" t="str">
        <f t="shared" si="31"/>
        <v/>
      </c>
      <c r="AG241" s="3" t="str">
        <f>IF($A241="","",IF((AND($A241="ADD",OR(AF241="",AF241="Local Authority"))),"17",(_xlfn.XLOOKUP(AF241,ud_sub_organisation[lookupValue],ud_sub_organisation[lookupKey],""))))</f>
        <v/>
      </c>
      <c r="AH241" s="3" t="str">
        <f t="shared" si="32"/>
        <v/>
      </c>
      <c r="AI241" s="3" t="str">
        <f>IF($A241="","",IF((AND($A241="ADD",OR(AH241="",AH241="Vested Assets"))),"12",(_xlfn.XLOOKUP(AH241,ud_work_category[lookupValue],ud_work_category[lookupKey],""))))</f>
        <v/>
      </c>
      <c r="AJ241" s="6"/>
      <c r="AK241" s="2" t="str">
        <f t="shared" si="33"/>
        <v/>
      </c>
      <c r="AL241" s="3" t="str">
        <f t="shared" si="34"/>
        <v/>
      </c>
      <c r="AM241" s="3" t="str">
        <f>IF($A241="","",IF((AND($A241="ADD",OR(AL241="",AL241="Excellent"))),"1",(_xlfn.XLOOKUP(AL241,condition[lookupValue],condition[lookupKey],""))))</f>
        <v/>
      </c>
      <c r="AN241" s="7" t="str">
        <f t="shared" si="35"/>
        <v/>
      </c>
      <c r="AO241" s="8"/>
    </row>
    <row r="242" spans="2:41" x14ac:dyDescent="0.25">
      <c r="B242" s="4"/>
      <c r="D242" s="3" t="str">
        <f>IF($A242="ADD",IF(NOT(ISBLANK(C242)),_xlfn.XLOOKUP(C242,roadnames[lookupValue],roadnames[lookupKey],"ERROR"),""), "")</f>
        <v/>
      </c>
      <c r="E242" s="5"/>
      <c r="F242" s="5"/>
      <c r="G242" s="4"/>
      <c r="I242" s="3" t="str">
        <f>IF($A242="ADD",IF(NOT(ISBLANK(H242)),_xlfn.XLOOKUP(H242,ud_side[lookupValue],ud_side[lookupKey],"ERROR"),""), "")</f>
        <v/>
      </c>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c r="U242" s="3" t="str">
        <f t="shared" si="27"/>
        <v/>
      </c>
      <c r="V242" s="3" t="str">
        <f>IF($A242="","",IF((AND($A242="ADD",OR(U242="",U242="Neither"))),"3",(_xlfn.XLOOKUP(U242,ud_replacement_status[lookupValue],ud_replacement_status[lookupKey],""))))</f>
        <v/>
      </c>
      <c r="W242" s="3" t="str">
        <f t="shared" si="28"/>
        <v/>
      </c>
      <c r="X242" s="3" t="str">
        <f>IF($A242="","",IF((AND($A242="ADD",OR(W242="",W242="In Use"))),"5",(_xlfn.XLOOKUP(W242,ud_asset_status[lookupValue],ud_asset_status[lookupKey],""))))</f>
        <v/>
      </c>
      <c r="Y242" s="7"/>
      <c r="AA242" s="3" t="str">
        <f>IF($A242="ADD",IF(NOT(ISBLANK(Z242)),_xlfn.XLOOKUP(Z242,ar_replace_reason[lookupValue],ar_replace_reason[lookupKey],"ERROR"),""), "")</f>
        <v/>
      </c>
      <c r="AB242" s="3" t="str">
        <f t="shared" si="29"/>
        <v/>
      </c>
      <c r="AC242" s="3" t="str">
        <f>IF($A242="","",IF((AND($A242="ADD",OR(AB242="",AB242="Queenstown-Lakes District Council"))),"70",(_xlfn.XLOOKUP(AB242,ud_organisation_owner[lookupValue],ud_organisation_owner[lookupKey],""))))</f>
        <v/>
      </c>
      <c r="AD242" s="3" t="str">
        <f t="shared" si="30"/>
        <v/>
      </c>
      <c r="AE242" s="3" t="str">
        <f>IF($A242="","",IF((AND($A242="ADD",OR(AD242="",AD242="Queenstown-Lakes District Council"))),"70",(_xlfn.XLOOKUP(AD242,ud_organisation_owner[lookupValue],ud_organisation_owner[lookupKey],""))))</f>
        <v/>
      </c>
      <c r="AF242" s="3" t="str">
        <f t="shared" si="31"/>
        <v/>
      </c>
      <c r="AG242" s="3" t="str">
        <f>IF($A242="","",IF((AND($A242="ADD",OR(AF242="",AF242="Local Authority"))),"17",(_xlfn.XLOOKUP(AF242,ud_sub_organisation[lookupValue],ud_sub_organisation[lookupKey],""))))</f>
        <v/>
      </c>
      <c r="AH242" s="3" t="str">
        <f t="shared" si="32"/>
        <v/>
      </c>
      <c r="AI242" s="3" t="str">
        <f>IF($A242="","",IF((AND($A242="ADD",OR(AH242="",AH242="Vested Assets"))),"12",(_xlfn.XLOOKUP(AH242,ud_work_category[lookupValue],ud_work_category[lookupKey],""))))</f>
        <v/>
      </c>
      <c r="AJ242" s="6"/>
      <c r="AK242" s="2" t="str">
        <f t="shared" si="33"/>
        <v/>
      </c>
      <c r="AL242" s="3" t="str">
        <f t="shared" si="34"/>
        <v/>
      </c>
      <c r="AM242" s="3" t="str">
        <f>IF($A242="","",IF((AND($A242="ADD",OR(AL242="",AL242="Excellent"))),"1",(_xlfn.XLOOKUP(AL242,condition[lookupValue],condition[lookupKey],""))))</f>
        <v/>
      </c>
      <c r="AN242" s="7" t="str">
        <f t="shared" si="35"/>
        <v/>
      </c>
      <c r="AO242" s="8"/>
    </row>
    <row r="243" spans="2:41" x14ac:dyDescent="0.25">
      <c r="B243" s="4"/>
      <c r="D243" s="3" t="str">
        <f>IF($A243="ADD",IF(NOT(ISBLANK(C243)),_xlfn.XLOOKUP(C243,roadnames[lookupValue],roadnames[lookupKey],"ERROR"),""), "")</f>
        <v/>
      </c>
      <c r="E243" s="5"/>
      <c r="F243" s="5"/>
      <c r="G243" s="4"/>
      <c r="I243" s="3" t="str">
        <f>IF($A243="ADD",IF(NOT(ISBLANK(H243)),_xlfn.XLOOKUP(H243,ud_side[lookupValue],ud_side[lookupKey],"ERROR"),""), "")</f>
        <v/>
      </c>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c r="U243" s="3" t="str">
        <f t="shared" si="27"/>
        <v/>
      </c>
      <c r="V243" s="3" t="str">
        <f>IF($A243="","",IF((AND($A243="ADD",OR(U243="",U243="Neither"))),"3",(_xlfn.XLOOKUP(U243,ud_replacement_status[lookupValue],ud_replacement_status[lookupKey],""))))</f>
        <v/>
      </c>
      <c r="W243" s="3" t="str">
        <f t="shared" si="28"/>
        <v/>
      </c>
      <c r="X243" s="3" t="str">
        <f>IF($A243="","",IF((AND($A243="ADD",OR(W243="",W243="In Use"))),"5",(_xlfn.XLOOKUP(W243,ud_asset_status[lookupValue],ud_asset_status[lookupKey],""))))</f>
        <v/>
      </c>
      <c r="Y243" s="7"/>
      <c r="AA243" s="3" t="str">
        <f>IF($A243="ADD",IF(NOT(ISBLANK(Z243)),_xlfn.XLOOKUP(Z243,ar_replace_reason[lookupValue],ar_replace_reason[lookupKey],"ERROR"),""), "")</f>
        <v/>
      </c>
      <c r="AB243" s="3" t="str">
        <f t="shared" si="29"/>
        <v/>
      </c>
      <c r="AC243" s="3" t="str">
        <f>IF($A243="","",IF((AND($A243="ADD",OR(AB243="",AB243="Queenstown-Lakes District Council"))),"70",(_xlfn.XLOOKUP(AB243,ud_organisation_owner[lookupValue],ud_organisation_owner[lookupKey],""))))</f>
        <v/>
      </c>
      <c r="AD243" s="3" t="str">
        <f t="shared" si="30"/>
        <v/>
      </c>
      <c r="AE243" s="3" t="str">
        <f>IF($A243="","",IF((AND($A243="ADD",OR(AD243="",AD243="Queenstown-Lakes District Council"))),"70",(_xlfn.XLOOKUP(AD243,ud_organisation_owner[lookupValue],ud_organisation_owner[lookupKey],""))))</f>
        <v/>
      </c>
      <c r="AF243" s="3" t="str">
        <f t="shared" si="31"/>
        <v/>
      </c>
      <c r="AG243" s="3" t="str">
        <f>IF($A243="","",IF((AND($A243="ADD",OR(AF243="",AF243="Local Authority"))),"17",(_xlfn.XLOOKUP(AF243,ud_sub_organisation[lookupValue],ud_sub_organisation[lookupKey],""))))</f>
        <v/>
      </c>
      <c r="AH243" s="3" t="str">
        <f t="shared" si="32"/>
        <v/>
      </c>
      <c r="AI243" s="3" t="str">
        <f>IF($A243="","",IF((AND($A243="ADD",OR(AH243="",AH243="Vested Assets"))),"12",(_xlfn.XLOOKUP(AH243,ud_work_category[lookupValue],ud_work_category[lookupKey],""))))</f>
        <v/>
      </c>
      <c r="AJ243" s="6"/>
      <c r="AK243" s="2" t="str">
        <f t="shared" si="33"/>
        <v/>
      </c>
      <c r="AL243" s="3" t="str">
        <f t="shared" si="34"/>
        <v/>
      </c>
      <c r="AM243" s="3" t="str">
        <f>IF($A243="","",IF((AND($A243="ADD",OR(AL243="",AL243="Excellent"))),"1",(_xlfn.XLOOKUP(AL243,condition[lookupValue],condition[lookupKey],""))))</f>
        <v/>
      </c>
      <c r="AN243" s="7" t="str">
        <f t="shared" si="35"/>
        <v/>
      </c>
      <c r="AO243" s="8"/>
    </row>
    <row r="244" spans="2:41" x14ac:dyDescent="0.25">
      <c r="B244" s="4"/>
      <c r="D244" s="3" t="str">
        <f>IF($A244="ADD",IF(NOT(ISBLANK(C244)),_xlfn.XLOOKUP(C244,roadnames[lookupValue],roadnames[lookupKey],"ERROR"),""), "")</f>
        <v/>
      </c>
      <c r="E244" s="5"/>
      <c r="F244" s="5"/>
      <c r="G244" s="4"/>
      <c r="I244" s="3" t="str">
        <f>IF($A244="ADD",IF(NOT(ISBLANK(H244)),_xlfn.XLOOKUP(H244,ud_side[lookupValue],ud_side[lookupKey],"ERROR"),""), "")</f>
        <v/>
      </c>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c r="U244" s="3" t="str">
        <f t="shared" si="27"/>
        <v/>
      </c>
      <c r="V244" s="3" t="str">
        <f>IF($A244="","",IF((AND($A244="ADD",OR(U244="",U244="Neither"))),"3",(_xlfn.XLOOKUP(U244,ud_replacement_status[lookupValue],ud_replacement_status[lookupKey],""))))</f>
        <v/>
      </c>
      <c r="W244" s="3" t="str">
        <f t="shared" si="28"/>
        <v/>
      </c>
      <c r="X244" s="3" t="str">
        <f>IF($A244="","",IF((AND($A244="ADD",OR(W244="",W244="In Use"))),"5",(_xlfn.XLOOKUP(W244,ud_asset_status[lookupValue],ud_asset_status[lookupKey],""))))</f>
        <v/>
      </c>
      <c r="Y244" s="7"/>
      <c r="AA244" s="3" t="str">
        <f>IF($A244="ADD",IF(NOT(ISBLANK(Z244)),_xlfn.XLOOKUP(Z244,ar_replace_reason[lookupValue],ar_replace_reason[lookupKey],"ERROR"),""), "")</f>
        <v/>
      </c>
      <c r="AB244" s="3" t="str">
        <f t="shared" si="29"/>
        <v/>
      </c>
      <c r="AC244" s="3" t="str">
        <f>IF($A244="","",IF((AND($A244="ADD",OR(AB244="",AB244="Queenstown-Lakes District Council"))),"70",(_xlfn.XLOOKUP(AB244,ud_organisation_owner[lookupValue],ud_organisation_owner[lookupKey],""))))</f>
        <v/>
      </c>
      <c r="AD244" s="3" t="str">
        <f t="shared" si="30"/>
        <v/>
      </c>
      <c r="AE244" s="3" t="str">
        <f>IF($A244="","",IF((AND($A244="ADD",OR(AD244="",AD244="Queenstown-Lakes District Council"))),"70",(_xlfn.XLOOKUP(AD244,ud_organisation_owner[lookupValue],ud_organisation_owner[lookupKey],""))))</f>
        <v/>
      </c>
      <c r="AF244" s="3" t="str">
        <f t="shared" si="31"/>
        <v/>
      </c>
      <c r="AG244" s="3" t="str">
        <f>IF($A244="","",IF((AND($A244="ADD",OR(AF244="",AF244="Local Authority"))),"17",(_xlfn.XLOOKUP(AF244,ud_sub_organisation[lookupValue],ud_sub_organisation[lookupKey],""))))</f>
        <v/>
      </c>
      <c r="AH244" s="3" t="str">
        <f t="shared" si="32"/>
        <v/>
      </c>
      <c r="AI244" s="3" t="str">
        <f>IF($A244="","",IF((AND($A244="ADD",OR(AH244="",AH244="Vested Assets"))),"12",(_xlfn.XLOOKUP(AH244,ud_work_category[lookupValue],ud_work_category[lookupKey],""))))</f>
        <v/>
      </c>
      <c r="AJ244" s="6"/>
      <c r="AK244" s="2" t="str">
        <f t="shared" si="33"/>
        <v/>
      </c>
      <c r="AL244" s="3" t="str">
        <f t="shared" si="34"/>
        <v/>
      </c>
      <c r="AM244" s="3" t="str">
        <f>IF($A244="","",IF((AND($A244="ADD",OR(AL244="",AL244="Excellent"))),"1",(_xlfn.XLOOKUP(AL244,condition[lookupValue],condition[lookupKey],""))))</f>
        <v/>
      </c>
      <c r="AN244" s="7" t="str">
        <f t="shared" si="35"/>
        <v/>
      </c>
      <c r="AO244" s="8"/>
    </row>
    <row r="245" spans="2:41" x14ac:dyDescent="0.25">
      <c r="B245" s="4"/>
      <c r="D245" s="3" t="str">
        <f>IF($A245="ADD",IF(NOT(ISBLANK(C245)),_xlfn.XLOOKUP(C245,roadnames[lookupValue],roadnames[lookupKey],"ERROR"),""), "")</f>
        <v/>
      </c>
      <c r="E245" s="5"/>
      <c r="F245" s="5"/>
      <c r="G245" s="4"/>
      <c r="I245" s="3" t="str">
        <f>IF($A245="ADD",IF(NOT(ISBLANK(H245)),_xlfn.XLOOKUP(H245,ud_side[lookupValue],ud_side[lookupKey],"ERROR"),""), "")</f>
        <v/>
      </c>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c r="U245" s="3" t="str">
        <f t="shared" si="27"/>
        <v/>
      </c>
      <c r="V245" s="3" t="str">
        <f>IF($A245="","",IF((AND($A245="ADD",OR(U245="",U245="Neither"))),"3",(_xlfn.XLOOKUP(U245,ud_replacement_status[lookupValue],ud_replacement_status[lookupKey],""))))</f>
        <v/>
      </c>
      <c r="W245" s="3" t="str">
        <f t="shared" si="28"/>
        <v/>
      </c>
      <c r="X245" s="3" t="str">
        <f>IF($A245="","",IF((AND($A245="ADD",OR(W245="",W245="In Use"))),"5",(_xlfn.XLOOKUP(W245,ud_asset_status[lookupValue],ud_asset_status[lookupKey],""))))</f>
        <v/>
      </c>
      <c r="Y245" s="7"/>
      <c r="AA245" s="3" t="str">
        <f>IF($A245="ADD",IF(NOT(ISBLANK(Z245)),_xlfn.XLOOKUP(Z245,ar_replace_reason[lookupValue],ar_replace_reason[lookupKey],"ERROR"),""), "")</f>
        <v/>
      </c>
      <c r="AB245" s="3" t="str">
        <f t="shared" si="29"/>
        <v/>
      </c>
      <c r="AC245" s="3" t="str">
        <f>IF($A245="","",IF((AND($A245="ADD",OR(AB245="",AB245="Queenstown-Lakes District Council"))),"70",(_xlfn.XLOOKUP(AB245,ud_organisation_owner[lookupValue],ud_organisation_owner[lookupKey],""))))</f>
        <v/>
      </c>
      <c r="AD245" s="3" t="str">
        <f t="shared" si="30"/>
        <v/>
      </c>
      <c r="AE245" s="3" t="str">
        <f>IF($A245="","",IF((AND($A245="ADD",OR(AD245="",AD245="Queenstown-Lakes District Council"))),"70",(_xlfn.XLOOKUP(AD245,ud_organisation_owner[lookupValue],ud_organisation_owner[lookupKey],""))))</f>
        <v/>
      </c>
      <c r="AF245" s="3" t="str">
        <f t="shared" si="31"/>
        <v/>
      </c>
      <c r="AG245" s="3" t="str">
        <f>IF($A245="","",IF((AND($A245="ADD",OR(AF245="",AF245="Local Authority"))),"17",(_xlfn.XLOOKUP(AF245,ud_sub_organisation[lookupValue],ud_sub_organisation[lookupKey],""))))</f>
        <v/>
      </c>
      <c r="AH245" s="3" t="str">
        <f t="shared" si="32"/>
        <v/>
      </c>
      <c r="AI245" s="3" t="str">
        <f>IF($A245="","",IF((AND($A245="ADD",OR(AH245="",AH245="Vested Assets"))),"12",(_xlfn.XLOOKUP(AH245,ud_work_category[lookupValue],ud_work_category[lookupKey],""))))</f>
        <v/>
      </c>
      <c r="AJ245" s="6"/>
      <c r="AK245" s="2" t="str">
        <f t="shared" si="33"/>
        <v/>
      </c>
      <c r="AL245" s="3" t="str">
        <f t="shared" si="34"/>
        <v/>
      </c>
      <c r="AM245" s="3" t="str">
        <f>IF($A245="","",IF((AND($A245="ADD",OR(AL245="",AL245="Excellent"))),"1",(_xlfn.XLOOKUP(AL245,condition[lookupValue],condition[lookupKey],""))))</f>
        <v/>
      </c>
      <c r="AN245" s="7" t="str">
        <f t="shared" si="35"/>
        <v/>
      </c>
      <c r="AO245" s="8"/>
    </row>
    <row r="246" spans="2:41" x14ac:dyDescent="0.25">
      <c r="B246" s="4"/>
      <c r="D246" s="3" t="str">
        <f>IF($A246="ADD",IF(NOT(ISBLANK(C246)),_xlfn.XLOOKUP(C246,roadnames[lookupValue],roadnames[lookupKey],"ERROR"),""), "")</f>
        <v/>
      </c>
      <c r="E246" s="5"/>
      <c r="F246" s="5"/>
      <c r="G246" s="4"/>
      <c r="I246" s="3" t="str">
        <f>IF($A246="ADD",IF(NOT(ISBLANK(H246)),_xlfn.XLOOKUP(H246,ud_side[lookupValue],ud_side[lookupKey],"ERROR"),""), "")</f>
        <v/>
      </c>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c r="U246" s="3" t="str">
        <f t="shared" si="27"/>
        <v/>
      </c>
      <c r="V246" s="3" t="str">
        <f>IF($A246="","",IF((AND($A246="ADD",OR(U246="",U246="Neither"))),"3",(_xlfn.XLOOKUP(U246,ud_replacement_status[lookupValue],ud_replacement_status[lookupKey],""))))</f>
        <v/>
      </c>
      <c r="W246" s="3" t="str">
        <f t="shared" si="28"/>
        <v/>
      </c>
      <c r="X246" s="3" t="str">
        <f>IF($A246="","",IF((AND($A246="ADD",OR(W246="",W246="In Use"))),"5",(_xlfn.XLOOKUP(W246,ud_asset_status[lookupValue],ud_asset_status[lookupKey],""))))</f>
        <v/>
      </c>
      <c r="Y246" s="7"/>
      <c r="AA246" s="3" t="str">
        <f>IF($A246="ADD",IF(NOT(ISBLANK(Z246)),_xlfn.XLOOKUP(Z246,ar_replace_reason[lookupValue],ar_replace_reason[lookupKey],"ERROR"),""), "")</f>
        <v/>
      </c>
      <c r="AB246" s="3" t="str">
        <f t="shared" si="29"/>
        <v/>
      </c>
      <c r="AC246" s="3" t="str">
        <f>IF($A246="","",IF((AND($A246="ADD",OR(AB246="",AB246="Queenstown-Lakes District Council"))),"70",(_xlfn.XLOOKUP(AB246,ud_organisation_owner[lookupValue],ud_organisation_owner[lookupKey],""))))</f>
        <v/>
      </c>
      <c r="AD246" s="3" t="str">
        <f t="shared" si="30"/>
        <v/>
      </c>
      <c r="AE246" s="3" t="str">
        <f>IF($A246="","",IF((AND($A246="ADD",OR(AD246="",AD246="Queenstown-Lakes District Council"))),"70",(_xlfn.XLOOKUP(AD246,ud_organisation_owner[lookupValue],ud_organisation_owner[lookupKey],""))))</f>
        <v/>
      </c>
      <c r="AF246" s="3" t="str">
        <f t="shared" si="31"/>
        <v/>
      </c>
      <c r="AG246" s="3" t="str">
        <f>IF($A246="","",IF((AND($A246="ADD",OR(AF246="",AF246="Local Authority"))),"17",(_xlfn.XLOOKUP(AF246,ud_sub_organisation[lookupValue],ud_sub_organisation[lookupKey],""))))</f>
        <v/>
      </c>
      <c r="AH246" s="3" t="str">
        <f t="shared" si="32"/>
        <v/>
      </c>
      <c r="AI246" s="3" t="str">
        <f>IF($A246="","",IF((AND($A246="ADD",OR(AH246="",AH246="Vested Assets"))),"12",(_xlfn.XLOOKUP(AH246,ud_work_category[lookupValue],ud_work_category[lookupKey],""))))</f>
        <v/>
      </c>
      <c r="AJ246" s="6"/>
      <c r="AK246" s="2" t="str">
        <f t="shared" si="33"/>
        <v/>
      </c>
      <c r="AL246" s="3" t="str">
        <f t="shared" si="34"/>
        <v/>
      </c>
      <c r="AM246" s="3" t="str">
        <f>IF($A246="","",IF((AND($A246="ADD",OR(AL246="",AL246="Excellent"))),"1",(_xlfn.XLOOKUP(AL246,condition[lookupValue],condition[lookupKey],""))))</f>
        <v/>
      </c>
      <c r="AN246" s="7" t="str">
        <f t="shared" si="35"/>
        <v/>
      </c>
      <c r="AO246" s="8"/>
    </row>
    <row r="247" spans="2:41" x14ac:dyDescent="0.25">
      <c r="B247" s="4"/>
      <c r="D247" s="3" t="str">
        <f>IF($A247="ADD",IF(NOT(ISBLANK(C247)),_xlfn.XLOOKUP(C247,roadnames[lookupValue],roadnames[lookupKey],"ERROR"),""), "")</f>
        <v/>
      </c>
      <c r="E247" s="5"/>
      <c r="F247" s="5"/>
      <c r="G247" s="4"/>
      <c r="I247" s="3" t="str">
        <f>IF($A247="ADD",IF(NOT(ISBLANK(H247)),_xlfn.XLOOKUP(H247,ud_side[lookupValue],ud_side[lookupKey],"ERROR"),""), "")</f>
        <v/>
      </c>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c r="U247" s="3" t="str">
        <f t="shared" si="27"/>
        <v/>
      </c>
      <c r="V247" s="3" t="str">
        <f>IF($A247="","",IF((AND($A247="ADD",OR(U247="",U247="Neither"))),"3",(_xlfn.XLOOKUP(U247,ud_replacement_status[lookupValue],ud_replacement_status[lookupKey],""))))</f>
        <v/>
      </c>
      <c r="W247" s="3" t="str">
        <f t="shared" si="28"/>
        <v/>
      </c>
      <c r="X247" s="3" t="str">
        <f>IF($A247="","",IF((AND($A247="ADD",OR(W247="",W247="In Use"))),"5",(_xlfn.XLOOKUP(W247,ud_asset_status[lookupValue],ud_asset_status[lookupKey],""))))</f>
        <v/>
      </c>
      <c r="Y247" s="7"/>
      <c r="AA247" s="3" t="str">
        <f>IF($A247="ADD",IF(NOT(ISBLANK(Z247)),_xlfn.XLOOKUP(Z247,ar_replace_reason[lookupValue],ar_replace_reason[lookupKey],"ERROR"),""), "")</f>
        <v/>
      </c>
      <c r="AB247" s="3" t="str">
        <f t="shared" si="29"/>
        <v/>
      </c>
      <c r="AC247" s="3" t="str">
        <f>IF($A247="","",IF((AND($A247="ADD",OR(AB247="",AB247="Queenstown-Lakes District Council"))),"70",(_xlfn.XLOOKUP(AB247,ud_organisation_owner[lookupValue],ud_organisation_owner[lookupKey],""))))</f>
        <v/>
      </c>
      <c r="AD247" s="3" t="str">
        <f t="shared" si="30"/>
        <v/>
      </c>
      <c r="AE247" s="3" t="str">
        <f>IF($A247="","",IF((AND($A247="ADD",OR(AD247="",AD247="Queenstown-Lakes District Council"))),"70",(_xlfn.XLOOKUP(AD247,ud_organisation_owner[lookupValue],ud_organisation_owner[lookupKey],""))))</f>
        <v/>
      </c>
      <c r="AF247" s="3" t="str">
        <f t="shared" si="31"/>
        <v/>
      </c>
      <c r="AG247" s="3" t="str">
        <f>IF($A247="","",IF((AND($A247="ADD",OR(AF247="",AF247="Local Authority"))),"17",(_xlfn.XLOOKUP(AF247,ud_sub_organisation[lookupValue],ud_sub_organisation[lookupKey],""))))</f>
        <v/>
      </c>
      <c r="AH247" s="3" t="str">
        <f t="shared" si="32"/>
        <v/>
      </c>
      <c r="AI247" s="3" t="str">
        <f>IF($A247="","",IF((AND($A247="ADD",OR(AH247="",AH247="Vested Assets"))),"12",(_xlfn.XLOOKUP(AH247,ud_work_category[lookupValue],ud_work_category[lookupKey],""))))</f>
        <v/>
      </c>
      <c r="AJ247" s="6"/>
      <c r="AK247" s="2" t="str">
        <f t="shared" si="33"/>
        <v/>
      </c>
      <c r="AL247" s="3" t="str">
        <f t="shared" si="34"/>
        <v/>
      </c>
      <c r="AM247" s="3" t="str">
        <f>IF($A247="","",IF((AND($A247="ADD",OR(AL247="",AL247="Excellent"))),"1",(_xlfn.XLOOKUP(AL247,condition[lookupValue],condition[lookupKey],""))))</f>
        <v/>
      </c>
      <c r="AN247" s="7" t="str">
        <f t="shared" si="35"/>
        <v/>
      </c>
      <c r="AO247" s="8"/>
    </row>
    <row r="248" spans="2:41" x14ac:dyDescent="0.25">
      <c r="B248" s="4"/>
      <c r="D248" s="3" t="str">
        <f>IF($A248="ADD",IF(NOT(ISBLANK(C248)),_xlfn.XLOOKUP(C248,roadnames[lookupValue],roadnames[lookupKey],"ERROR"),""), "")</f>
        <v/>
      </c>
      <c r="E248" s="5"/>
      <c r="F248" s="5"/>
      <c r="G248" s="4"/>
      <c r="I248" s="3" t="str">
        <f>IF($A248="ADD",IF(NOT(ISBLANK(H248)),_xlfn.XLOOKUP(H248,ud_side[lookupValue],ud_side[lookupKey],"ERROR"),""), "")</f>
        <v/>
      </c>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c r="U248" s="3" t="str">
        <f t="shared" si="27"/>
        <v/>
      </c>
      <c r="V248" s="3" t="str">
        <f>IF($A248="","",IF((AND($A248="ADD",OR(U248="",U248="Neither"))),"3",(_xlfn.XLOOKUP(U248,ud_replacement_status[lookupValue],ud_replacement_status[lookupKey],""))))</f>
        <v/>
      </c>
      <c r="W248" s="3" t="str">
        <f t="shared" si="28"/>
        <v/>
      </c>
      <c r="X248" s="3" t="str">
        <f>IF($A248="","",IF((AND($A248="ADD",OR(W248="",W248="In Use"))),"5",(_xlfn.XLOOKUP(W248,ud_asset_status[lookupValue],ud_asset_status[lookupKey],""))))</f>
        <v/>
      </c>
      <c r="Y248" s="7"/>
      <c r="AA248" s="3" t="str">
        <f>IF($A248="ADD",IF(NOT(ISBLANK(Z248)),_xlfn.XLOOKUP(Z248,ar_replace_reason[lookupValue],ar_replace_reason[lookupKey],"ERROR"),""), "")</f>
        <v/>
      </c>
      <c r="AB248" s="3" t="str">
        <f t="shared" si="29"/>
        <v/>
      </c>
      <c r="AC248" s="3" t="str">
        <f>IF($A248="","",IF((AND($A248="ADD",OR(AB248="",AB248="Queenstown-Lakes District Council"))),"70",(_xlfn.XLOOKUP(AB248,ud_organisation_owner[lookupValue],ud_organisation_owner[lookupKey],""))))</f>
        <v/>
      </c>
      <c r="AD248" s="3" t="str">
        <f t="shared" si="30"/>
        <v/>
      </c>
      <c r="AE248" s="3" t="str">
        <f>IF($A248="","",IF((AND($A248="ADD",OR(AD248="",AD248="Queenstown-Lakes District Council"))),"70",(_xlfn.XLOOKUP(AD248,ud_organisation_owner[lookupValue],ud_organisation_owner[lookupKey],""))))</f>
        <v/>
      </c>
      <c r="AF248" s="3" t="str">
        <f t="shared" si="31"/>
        <v/>
      </c>
      <c r="AG248" s="3" t="str">
        <f>IF($A248="","",IF((AND($A248="ADD",OR(AF248="",AF248="Local Authority"))),"17",(_xlfn.XLOOKUP(AF248,ud_sub_organisation[lookupValue],ud_sub_organisation[lookupKey],""))))</f>
        <v/>
      </c>
      <c r="AH248" s="3" t="str">
        <f t="shared" si="32"/>
        <v/>
      </c>
      <c r="AI248" s="3" t="str">
        <f>IF($A248="","",IF((AND($A248="ADD",OR(AH248="",AH248="Vested Assets"))),"12",(_xlfn.XLOOKUP(AH248,ud_work_category[lookupValue],ud_work_category[lookupKey],""))))</f>
        <v/>
      </c>
      <c r="AJ248" s="6"/>
      <c r="AK248" s="2" t="str">
        <f t="shared" si="33"/>
        <v/>
      </c>
      <c r="AL248" s="3" t="str">
        <f t="shared" si="34"/>
        <v/>
      </c>
      <c r="AM248" s="3" t="str">
        <f>IF($A248="","",IF((AND($A248="ADD",OR(AL248="",AL248="Excellent"))),"1",(_xlfn.XLOOKUP(AL248,condition[lookupValue],condition[lookupKey],""))))</f>
        <v/>
      </c>
      <c r="AN248" s="7" t="str">
        <f t="shared" si="35"/>
        <v/>
      </c>
      <c r="AO248" s="8"/>
    </row>
    <row r="249" spans="2:41" x14ac:dyDescent="0.25">
      <c r="B249" s="4"/>
      <c r="D249" s="3" t="str">
        <f>IF($A249="ADD",IF(NOT(ISBLANK(C249)),_xlfn.XLOOKUP(C249,roadnames[lookupValue],roadnames[lookupKey],"ERROR"),""), "")</f>
        <v/>
      </c>
      <c r="E249" s="5"/>
      <c r="F249" s="5"/>
      <c r="G249" s="4"/>
      <c r="I249" s="3" t="str">
        <f>IF($A249="ADD",IF(NOT(ISBLANK(H249)),_xlfn.XLOOKUP(H249,ud_side[lookupValue],ud_side[lookupKey],"ERROR"),""), "")</f>
        <v/>
      </c>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c r="U249" s="3" t="str">
        <f t="shared" si="27"/>
        <v/>
      </c>
      <c r="V249" s="3" t="str">
        <f>IF($A249="","",IF((AND($A249="ADD",OR(U249="",U249="Neither"))),"3",(_xlfn.XLOOKUP(U249,ud_replacement_status[lookupValue],ud_replacement_status[lookupKey],""))))</f>
        <v/>
      </c>
      <c r="W249" s="3" t="str">
        <f t="shared" si="28"/>
        <v/>
      </c>
      <c r="X249" s="3" t="str">
        <f>IF($A249="","",IF((AND($A249="ADD",OR(W249="",W249="In Use"))),"5",(_xlfn.XLOOKUP(W249,ud_asset_status[lookupValue],ud_asset_status[lookupKey],""))))</f>
        <v/>
      </c>
      <c r="Y249" s="7"/>
      <c r="AA249" s="3" t="str">
        <f>IF($A249="ADD",IF(NOT(ISBLANK(Z249)),_xlfn.XLOOKUP(Z249,ar_replace_reason[lookupValue],ar_replace_reason[lookupKey],"ERROR"),""), "")</f>
        <v/>
      </c>
      <c r="AB249" s="3" t="str">
        <f t="shared" si="29"/>
        <v/>
      </c>
      <c r="AC249" s="3" t="str">
        <f>IF($A249="","",IF((AND($A249="ADD",OR(AB249="",AB249="Queenstown-Lakes District Council"))),"70",(_xlfn.XLOOKUP(AB249,ud_organisation_owner[lookupValue],ud_organisation_owner[lookupKey],""))))</f>
        <v/>
      </c>
      <c r="AD249" s="3" t="str">
        <f t="shared" si="30"/>
        <v/>
      </c>
      <c r="AE249" s="3" t="str">
        <f>IF($A249="","",IF((AND($A249="ADD",OR(AD249="",AD249="Queenstown-Lakes District Council"))),"70",(_xlfn.XLOOKUP(AD249,ud_organisation_owner[lookupValue],ud_organisation_owner[lookupKey],""))))</f>
        <v/>
      </c>
      <c r="AF249" s="3" t="str">
        <f t="shared" si="31"/>
        <v/>
      </c>
      <c r="AG249" s="3" t="str">
        <f>IF($A249="","",IF((AND($A249="ADD",OR(AF249="",AF249="Local Authority"))),"17",(_xlfn.XLOOKUP(AF249,ud_sub_organisation[lookupValue],ud_sub_organisation[lookupKey],""))))</f>
        <v/>
      </c>
      <c r="AH249" s="3" t="str">
        <f t="shared" si="32"/>
        <v/>
      </c>
      <c r="AI249" s="3" t="str">
        <f>IF($A249="","",IF((AND($A249="ADD",OR(AH249="",AH249="Vested Assets"))),"12",(_xlfn.XLOOKUP(AH249,ud_work_category[lookupValue],ud_work_category[lookupKey],""))))</f>
        <v/>
      </c>
      <c r="AJ249" s="6"/>
      <c r="AK249" s="2" t="str">
        <f t="shared" si="33"/>
        <v/>
      </c>
      <c r="AL249" s="3" t="str">
        <f t="shared" si="34"/>
        <v/>
      </c>
      <c r="AM249" s="3" t="str">
        <f>IF($A249="","",IF((AND($A249="ADD",OR(AL249="",AL249="Excellent"))),"1",(_xlfn.XLOOKUP(AL249,condition[lookupValue],condition[lookupKey],""))))</f>
        <v/>
      </c>
      <c r="AN249" s="7" t="str">
        <f t="shared" si="35"/>
        <v/>
      </c>
      <c r="AO249" s="8"/>
    </row>
    <row r="250" spans="2:41" x14ac:dyDescent="0.25">
      <c r="B250" s="4"/>
      <c r="D250" s="3" t="str">
        <f>IF($A250="ADD",IF(NOT(ISBLANK(C250)),_xlfn.XLOOKUP(C250,roadnames[lookupValue],roadnames[lookupKey],"ERROR"),""), "")</f>
        <v/>
      </c>
      <c r="E250" s="5"/>
      <c r="F250" s="5"/>
      <c r="G250" s="4"/>
      <c r="I250" s="3" t="str">
        <f>IF($A250="ADD",IF(NOT(ISBLANK(H250)),_xlfn.XLOOKUP(H250,ud_side[lookupValue],ud_side[lookupKey],"ERROR"),""), "")</f>
        <v/>
      </c>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c r="U250" s="3" t="str">
        <f t="shared" si="27"/>
        <v/>
      </c>
      <c r="V250" s="3" t="str">
        <f>IF($A250="","",IF((AND($A250="ADD",OR(U250="",U250="Neither"))),"3",(_xlfn.XLOOKUP(U250,ud_replacement_status[lookupValue],ud_replacement_status[lookupKey],""))))</f>
        <v/>
      </c>
      <c r="W250" s="3" t="str">
        <f t="shared" si="28"/>
        <v/>
      </c>
      <c r="X250" s="3" t="str">
        <f>IF($A250="","",IF((AND($A250="ADD",OR(W250="",W250="In Use"))),"5",(_xlfn.XLOOKUP(W250,ud_asset_status[lookupValue],ud_asset_status[lookupKey],""))))</f>
        <v/>
      </c>
      <c r="Y250" s="7"/>
      <c r="AA250" s="3" t="str">
        <f>IF($A250="ADD",IF(NOT(ISBLANK(Z250)),_xlfn.XLOOKUP(Z250,ar_replace_reason[lookupValue],ar_replace_reason[lookupKey],"ERROR"),""), "")</f>
        <v/>
      </c>
      <c r="AB250" s="3" t="str">
        <f t="shared" si="29"/>
        <v/>
      </c>
      <c r="AC250" s="3" t="str">
        <f>IF($A250="","",IF((AND($A250="ADD",OR(AB250="",AB250="Queenstown-Lakes District Council"))),"70",(_xlfn.XLOOKUP(AB250,ud_organisation_owner[lookupValue],ud_organisation_owner[lookupKey],""))))</f>
        <v/>
      </c>
      <c r="AD250" s="3" t="str">
        <f t="shared" si="30"/>
        <v/>
      </c>
      <c r="AE250" s="3" t="str">
        <f>IF($A250="","",IF((AND($A250="ADD",OR(AD250="",AD250="Queenstown-Lakes District Council"))),"70",(_xlfn.XLOOKUP(AD250,ud_organisation_owner[lookupValue],ud_organisation_owner[lookupKey],""))))</f>
        <v/>
      </c>
      <c r="AF250" s="3" t="str">
        <f t="shared" si="31"/>
        <v/>
      </c>
      <c r="AG250" s="3" t="str">
        <f>IF($A250="","",IF((AND($A250="ADD",OR(AF250="",AF250="Local Authority"))),"17",(_xlfn.XLOOKUP(AF250,ud_sub_organisation[lookupValue],ud_sub_organisation[lookupKey],""))))</f>
        <v/>
      </c>
      <c r="AH250" s="3" t="str">
        <f t="shared" si="32"/>
        <v/>
      </c>
      <c r="AI250" s="3" t="str">
        <f>IF($A250="","",IF((AND($A250="ADD",OR(AH250="",AH250="Vested Assets"))),"12",(_xlfn.XLOOKUP(AH250,ud_work_category[lookupValue],ud_work_category[lookupKey],""))))</f>
        <v/>
      </c>
      <c r="AJ250" s="6"/>
      <c r="AK250" s="2" t="str">
        <f t="shared" si="33"/>
        <v/>
      </c>
      <c r="AL250" s="3" t="str">
        <f t="shared" si="34"/>
        <v/>
      </c>
      <c r="AM250" s="3" t="str">
        <f>IF($A250="","",IF((AND($A250="ADD",OR(AL250="",AL250="Excellent"))),"1",(_xlfn.XLOOKUP(AL250,condition[lookupValue],condition[lookupKey],""))))</f>
        <v/>
      </c>
      <c r="AN250" s="7" t="str">
        <f t="shared" si="35"/>
        <v/>
      </c>
      <c r="AO250" s="8"/>
    </row>
    <row r="251" spans="2:41" x14ac:dyDescent="0.25">
      <c r="B251" s="4"/>
      <c r="D251" s="3" t="str">
        <f>IF($A251="ADD",IF(NOT(ISBLANK(C251)),_xlfn.XLOOKUP(C251,roadnames[lookupValue],roadnames[lookupKey],"ERROR"),""), "")</f>
        <v/>
      </c>
      <c r="E251" s="5"/>
      <c r="F251" s="5"/>
      <c r="G251" s="4"/>
      <c r="I251" s="3" t="str">
        <f>IF($A251="ADD",IF(NOT(ISBLANK(H251)),_xlfn.XLOOKUP(H251,ud_side[lookupValue],ud_side[lookupKey],"ERROR"),""), "")</f>
        <v/>
      </c>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c r="U251" s="3" t="str">
        <f t="shared" si="27"/>
        <v/>
      </c>
      <c r="V251" s="3" t="str">
        <f>IF($A251="","",IF((AND($A251="ADD",OR(U251="",U251="Neither"))),"3",(_xlfn.XLOOKUP(U251,ud_replacement_status[lookupValue],ud_replacement_status[lookupKey],""))))</f>
        <v/>
      </c>
      <c r="W251" s="3" t="str">
        <f t="shared" si="28"/>
        <v/>
      </c>
      <c r="X251" s="3" t="str">
        <f>IF($A251="","",IF((AND($A251="ADD",OR(W251="",W251="In Use"))),"5",(_xlfn.XLOOKUP(W251,ud_asset_status[lookupValue],ud_asset_status[lookupKey],""))))</f>
        <v/>
      </c>
      <c r="Y251" s="7"/>
      <c r="AA251" s="3" t="str">
        <f>IF($A251="ADD",IF(NOT(ISBLANK(Z251)),_xlfn.XLOOKUP(Z251,ar_replace_reason[lookupValue],ar_replace_reason[lookupKey],"ERROR"),""), "")</f>
        <v/>
      </c>
      <c r="AB251" s="3" t="str">
        <f t="shared" si="29"/>
        <v/>
      </c>
      <c r="AC251" s="3" t="str">
        <f>IF($A251="","",IF((AND($A251="ADD",OR(AB251="",AB251="Queenstown-Lakes District Council"))),"70",(_xlfn.XLOOKUP(AB251,ud_organisation_owner[lookupValue],ud_organisation_owner[lookupKey],""))))</f>
        <v/>
      </c>
      <c r="AD251" s="3" t="str">
        <f t="shared" si="30"/>
        <v/>
      </c>
      <c r="AE251" s="3" t="str">
        <f>IF($A251="","",IF((AND($A251="ADD",OR(AD251="",AD251="Queenstown-Lakes District Council"))),"70",(_xlfn.XLOOKUP(AD251,ud_organisation_owner[lookupValue],ud_organisation_owner[lookupKey],""))))</f>
        <v/>
      </c>
      <c r="AF251" s="3" t="str">
        <f t="shared" si="31"/>
        <v/>
      </c>
      <c r="AG251" s="3" t="str">
        <f>IF($A251="","",IF((AND($A251="ADD",OR(AF251="",AF251="Local Authority"))),"17",(_xlfn.XLOOKUP(AF251,ud_sub_organisation[lookupValue],ud_sub_organisation[lookupKey],""))))</f>
        <v/>
      </c>
      <c r="AH251" s="3" t="str">
        <f t="shared" si="32"/>
        <v/>
      </c>
      <c r="AI251" s="3" t="str">
        <f>IF($A251="","",IF((AND($A251="ADD",OR(AH251="",AH251="Vested Assets"))),"12",(_xlfn.XLOOKUP(AH251,ud_work_category[lookupValue],ud_work_category[lookupKey],""))))</f>
        <v/>
      </c>
      <c r="AJ251" s="6"/>
      <c r="AK251" s="2" t="str">
        <f t="shared" si="33"/>
        <v/>
      </c>
      <c r="AL251" s="3" t="str">
        <f t="shared" si="34"/>
        <v/>
      </c>
      <c r="AM251" s="3" t="str">
        <f>IF($A251="","",IF((AND($A251="ADD",OR(AL251="",AL251="Excellent"))),"1",(_xlfn.XLOOKUP(AL251,condition[lookupValue],condition[lookupKey],""))))</f>
        <v/>
      </c>
      <c r="AN251" s="7" t="str">
        <f t="shared" si="35"/>
        <v/>
      </c>
      <c r="AO251" s="8"/>
    </row>
    <row r="252" spans="2:41" x14ac:dyDescent="0.25">
      <c r="B252" s="4"/>
      <c r="D252" s="3" t="str">
        <f>IF($A252="ADD",IF(NOT(ISBLANK(C252)),_xlfn.XLOOKUP(C252,roadnames[lookupValue],roadnames[lookupKey],"ERROR"),""), "")</f>
        <v/>
      </c>
      <c r="E252" s="5"/>
      <c r="F252" s="5"/>
      <c r="G252" s="4"/>
      <c r="I252" s="3" t="str">
        <f>IF($A252="ADD",IF(NOT(ISBLANK(H252)),_xlfn.XLOOKUP(H252,ud_side[lookupValue],ud_side[lookupKey],"ERROR"),""), "")</f>
        <v/>
      </c>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c r="U252" s="3" t="str">
        <f t="shared" si="27"/>
        <v/>
      </c>
      <c r="V252" s="3" t="str">
        <f>IF($A252="","",IF((AND($A252="ADD",OR(U252="",U252="Neither"))),"3",(_xlfn.XLOOKUP(U252,ud_replacement_status[lookupValue],ud_replacement_status[lookupKey],""))))</f>
        <v/>
      </c>
      <c r="W252" s="3" t="str">
        <f t="shared" si="28"/>
        <v/>
      </c>
      <c r="X252" s="3" t="str">
        <f>IF($A252="","",IF((AND($A252="ADD",OR(W252="",W252="In Use"))),"5",(_xlfn.XLOOKUP(W252,ud_asset_status[lookupValue],ud_asset_status[lookupKey],""))))</f>
        <v/>
      </c>
      <c r="Y252" s="7"/>
      <c r="AA252" s="3" t="str">
        <f>IF($A252="ADD",IF(NOT(ISBLANK(Z252)),_xlfn.XLOOKUP(Z252,ar_replace_reason[lookupValue],ar_replace_reason[lookupKey],"ERROR"),""), "")</f>
        <v/>
      </c>
      <c r="AB252" s="3" t="str">
        <f t="shared" si="29"/>
        <v/>
      </c>
      <c r="AC252" s="3" t="str">
        <f>IF($A252="","",IF((AND($A252="ADD",OR(AB252="",AB252="Queenstown-Lakes District Council"))),"70",(_xlfn.XLOOKUP(AB252,ud_organisation_owner[lookupValue],ud_organisation_owner[lookupKey],""))))</f>
        <v/>
      </c>
      <c r="AD252" s="3" t="str">
        <f t="shared" si="30"/>
        <v/>
      </c>
      <c r="AE252" s="3" t="str">
        <f>IF($A252="","",IF((AND($A252="ADD",OR(AD252="",AD252="Queenstown-Lakes District Council"))),"70",(_xlfn.XLOOKUP(AD252,ud_organisation_owner[lookupValue],ud_organisation_owner[lookupKey],""))))</f>
        <v/>
      </c>
      <c r="AF252" s="3" t="str">
        <f t="shared" si="31"/>
        <v/>
      </c>
      <c r="AG252" s="3" t="str">
        <f>IF($A252="","",IF((AND($A252="ADD",OR(AF252="",AF252="Local Authority"))),"17",(_xlfn.XLOOKUP(AF252,ud_sub_organisation[lookupValue],ud_sub_organisation[lookupKey],""))))</f>
        <v/>
      </c>
      <c r="AH252" s="3" t="str">
        <f t="shared" si="32"/>
        <v/>
      </c>
      <c r="AI252" s="3" t="str">
        <f>IF($A252="","",IF((AND($A252="ADD",OR(AH252="",AH252="Vested Assets"))),"12",(_xlfn.XLOOKUP(AH252,ud_work_category[lookupValue],ud_work_category[lookupKey],""))))</f>
        <v/>
      </c>
      <c r="AJ252" s="6"/>
      <c r="AK252" s="2" t="str">
        <f t="shared" si="33"/>
        <v/>
      </c>
      <c r="AL252" s="3" t="str">
        <f t="shared" si="34"/>
        <v/>
      </c>
      <c r="AM252" s="3" t="str">
        <f>IF($A252="","",IF((AND($A252="ADD",OR(AL252="",AL252="Excellent"))),"1",(_xlfn.XLOOKUP(AL252,condition[lookupValue],condition[lookupKey],""))))</f>
        <v/>
      </c>
      <c r="AN252" s="7" t="str">
        <f t="shared" si="35"/>
        <v/>
      </c>
      <c r="AO252" s="8"/>
    </row>
    <row r="253" spans="2:41" x14ac:dyDescent="0.25">
      <c r="B253" s="4"/>
      <c r="D253" s="3" t="str">
        <f>IF($A253="ADD",IF(NOT(ISBLANK(C253)),_xlfn.XLOOKUP(C253,roadnames[lookupValue],roadnames[lookupKey],"ERROR"),""), "")</f>
        <v/>
      </c>
      <c r="E253" s="5"/>
      <c r="F253" s="5"/>
      <c r="G253" s="4"/>
      <c r="I253" s="3" t="str">
        <f>IF($A253="ADD",IF(NOT(ISBLANK(H253)),_xlfn.XLOOKUP(H253,ud_side[lookupValue],ud_side[lookupKey],"ERROR"),""), "")</f>
        <v/>
      </c>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c r="U253" s="3" t="str">
        <f t="shared" si="27"/>
        <v/>
      </c>
      <c r="V253" s="3" t="str">
        <f>IF($A253="","",IF((AND($A253="ADD",OR(U253="",U253="Neither"))),"3",(_xlfn.XLOOKUP(U253,ud_replacement_status[lookupValue],ud_replacement_status[lookupKey],""))))</f>
        <v/>
      </c>
      <c r="W253" s="3" t="str">
        <f t="shared" si="28"/>
        <v/>
      </c>
      <c r="X253" s="3" t="str">
        <f>IF($A253="","",IF((AND($A253="ADD",OR(W253="",W253="In Use"))),"5",(_xlfn.XLOOKUP(W253,ud_asset_status[lookupValue],ud_asset_status[lookupKey],""))))</f>
        <v/>
      </c>
      <c r="Y253" s="7"/>
      <c r="AA253" s="3" t="str">
        <f>IF($A253="ADD",IF(NOT(ISBLANK(Z253)),_xlfn.XLOOKUP(Z253,ar_replace_reason[lookupValue],ar_replace_reason[lookupKey],"ERROR"),""), "")</f>
        <v/>
      </c>
      <c r="AB253" s="3" t="str">
        <f t="shared" si="29"/>
        <v/>
      </c>
      <c r="AC253" s="3" t="str">
        <f>IF($A253="","",IF((AND($A253="ADD",OR(AB253="",AB253="Queenstown-Lakes District Council"))),"70",(_xlfn.XLOOKUP(AB253,ud_organisation_owner[lookupValue],ud_organisation_owner[lookupKey],""))))</f>
        <v/>
      </c>
      <c r="AD253" s="3" t="str">
        <f t="shared" si="30"/>
        <v/>
      </c>
      <c r="AE253" s="3" t="str">
        <f>IF($A253="","",IF((AND($A253="ADD",OR(AD253="",AD253="Queenstown-Lakes District Council"))),"70",(_xlfn.XLOOKUP(AD253,ud_organisation_owner[lookupValue],ud_organisation_owner[lookupKey],""))))</f>
        <v/>
      </c>
      <c r="AF253" s="3" t="str">
        <f t="shared" si="31"/>
        <v/>
      </c>
      <c r="AG253" s="3" t="str">
        <f>IF($A253="","",IF((AND($A253="ADD",OR(AF253="",AF253="Local Authority"))),"17",(_xlfn.XLOOKUP(AF253,ud_sub_organisation[lookupValue],ud_sub_organisation[lookupKey],""))))</f>
        <v/>
      </c>
      <c r="AH253" s="3" t="str">
        <f t="shared" si="32"/>
        <v/>
      </c>
      <c r="AI253" s="3" t="str">
        <f>IF($A253="","",IF((AND($A253="ADD",OR(AH253="",AH253="Vested Assets"))),"12",(_xlfn.XLOOKUP(AH253,ud_work_category[lookupValue],ud_work_category[lookupKey],""))))</f>
        <v/>
      </c>
      <c r="AJ253" s="6"/>
      <c r="AK253" s="2" t="str">
        <f t="shared" si="33"/>
        <v/>
      </c>
      <c r="AL253" s="3" t="str">
        <f t="shared" si="34"/>
        <v/>
      </c>
      <c r="AM253" s="3" t="str">
        <f>IF($A253="","",IF((AND($A253="ADD",OR(AL253="",AL253="Excellent"))),"1",(_xlfn.XLOOKUP(AL253,condition[lookupValue],condition[lookupKey],""))))</f>
        <v/>
      </c>
      <c r="AN253" s="7" t="str">
        <f t="shared" si="35"/>
        <v/>
      </c>
      <c r="AO253" s="8"/>
    </row>
    <row r="254" spans="2:41" x14ac:dyDescent="0.25">
      <c r="B254" s="4"/>
      <c r="D254" s="3" t="str">
        <f>IF($A254="ADD",IF(NOT(ISBLANK(C254)),_xlfn.XLOOKUP(C254,roadnames[lookupValue],roadnames[lookupKey],"ERROR"),""), "")</f>
        <v/>
      </c>
      <c r="E254" s="5"/>
      <c r="F254" s="5"/>
      <c r="G254" s="4"/>
      <c r="I254" s="3" t="str">
        <f>IF($A254="ADD",IF(NOT(ISBLANK(H254)),_xlfn.XLOOKUP(H254,ud_side[lookupValue],ud_side[lookupKey],"ERROR"),""), "")</f>
        <v/>
      </c>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c r="U254" s="3" t="str">
        <f t="shared" si="27"/>
        <v/>
      </c>
      <c r="V254" s="3" t="str">
        <f>IF($A254="","",IF((AND($A254="ADD",OR(U254="",U254="Neither"))),"3",(_xlfn.XLOOKUP(U254,ud_replacement_status[lookupValue],ud_replacement_status[lookupKey],""))))</f>
        <v/>
      </c>
      <c r="W254" s="3" t="str">
        <f t="shared" si="28"/>
        <v/>
      </c>
      <c r="X254" s="3" t="str">
        <f>IF($A254="","",IF((AND($A254="ADD",OR(W254="",W254="In Use"))),"5",(_xlfn.XLOOKUP(W254,ud_asset_status[lookupValue],ud_asset_status[lookupKey],""))))</f>
        <v/>
      </c>
      <c r="Y254" s="7"/>
      <c r="AA254" s="3" t="str">
        <f>IF($A254="ADD",IF(NOT(ISBLANK(Z254)),_xlfn.XLOOKUP(Z254,ar_replace_reason[lookupValue],ar_replace_reason[lookupKey],"ERROR"),""), "")</f>
        <v/>
      </c>
      <c r="AB254" s="3" t="str">
        <f t="shared" si="29"/>
        <v/>
      </c>
      <c r="AC254" s="3" t="str">
        <f>IF($A254="","",IF((AND($A254="ADD",OR(AB254="",AB254="Queenstown-Lakes District Council"))),"70",(_xlfn.XLOOKUP(AB254,ud_organisation_owner[lookupValue],ud_organisation_owner[lookupKey],""))))</f>
        <v/>
      </c>
      <c r="AD254" s="3" t="str">
        <f t="shared" si="30"/>
        <v/>
      </c>
      <c r="AE254" s="3" t="str">
        <f>IF($A254="","",IF((AND($A254="ADD",OR(AD254="",AD254="Queenstown-Lakes District Council"))),"70",(_xlfn.XLOOKUP(AD254,ud_organisation_owner[lookupValue],ud_organisation_owner[lookupKey],""))))</f>
        <v/>
      </c>
      <c r="AF254" s="3" t="str">
        <f t="shared" si="31"/>
        <v/>
      </c>
      <c r="AG254" s="3" t="str">
        <f>IF($A254="","",IF((AND($A254="ADD",OR(AF254="",AF254="Local Authority"))),"17",(_xlfn.XLOOKUP(AF254,ud_sub_organisation[lookupValue],ud_sub_organisation[lookupKey],""))))</f>
        <v/>
      </c>
      <c r="AH254" s="3" t="str">
        <f t="shared" si="32"/>
        <v/>
      </c>
      <c r="AI254" s="3" t="str">
        <f>IF($A254="","",IF((AND($A254="ADD",OR(AH254="",AH254="Vested Assets"))),"12",(_xlfn.XLOOKUP(AH254,ud_work_category[lookupValue],ud_work_category[lookupKey],""))))</f>
        <v/>
      </c>
      <c r="AJ254" s="6"/>
      <c r="AK254" s="2" t="str">
        <f t="shared" si="33"/>
        <v/>
      </c>
      <c r="AL254" s="3" t="str">
        <f t="shared" si="34"/>
        <v/>
      </c>
      <c r="AM254" s="3" t="str">
        <f>IF($A254="","",IF((AND($A254="ADD",OR(AL254="",AL254="Excellent"))),"1",(_xlfn.XLOOKUP(AL254,condition[lookupValue],condition[lookupKey],""))))</f>
        <v/>
      </c>
      <c r="AN254" s="7" t="str">
        <f t="shared" si="35"/>
        <v/>
      </c>
      <c r="AO254" s="8"/>
    </row>
    <row r="255" spans="2:41" x14ac:dyDescent="0.25">
      <c r="B255" s="4"/>
      <c r="D255" s="3" t="str">
        <f>IF($A255="ADD",IF(NOT(ISBLANK(C255)),_xlfn.XLOOKUP(C255,roadnames[lookupValue],roadnames[lookupKey],"ERROR"),""), "")</f>
        <v/>
      </c>
      <c r="E255" s="5"/>
      <c r="F255" s="5"/>
      <c r="G255" s="4"/>
      <c r="I255" s="3" t="str">
        <f>IF($A255="ADD",IF(NOT(ISBLANK(H255)),_xlfn.XLOOKUP(H255,ud_side[lookupValue],ud_side[lookupKey],"ERROR"),""), "")</f>
        <v/>
      </c>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c r="U255" s="3" t="str">
        <f t="shared" si="27"/>
        <v/>
      </c>
      <c r="V255" s="3" t="str">
        <f>IF($A255="","",IF((AND($A255="ADD",OR(U255="",U255="Neither"))),"3",(_xlfn.XLOOKUP(U255,ud_replacement_status[lookupValue],ud_replacement_status[lookupKey],""))))</f>
        <v/>
      </c>
      <c r="W255" s="3" t="str">
        <f t="shared" si="28"/>
        <v/>
      </c>
      <c r="X255" s="3" t="str">
        <f>IF($A255="","",IF((AND($A255="ADD",OR(W255="",W255="In Use"))),"5",(_xlfn.XLOOKUP(W255,ud_asset_status[lookupValue],ud_asset_status[lookupKey],""))))</f>
        <v/>
      </c>
      <c r="Y255" s="7"/>
      <c r="AA255" s="3" t="str">
        <f>IF($A255="ADD",IF(NOT(ISBLANK(Z255)),_xlfn.XLOOKUP(Z255,ar_replace_reason[lookupValue],ar_replace_reason[lookupKey],"ERROR"),""), "")</f>
        <v/>
      </c>
      <c r="AB255" s="3" t="str">
        <f t="shared" si="29"/>
        <v/>
      </c>
      <c r="AC255" s="3" t="str">
        <f>IF($A255="","",IF((AND($A255="ADD",OR(AB255="",AB255="Queenstown-Lakes District Council"))),"70",(_xlfn.XLOOKUP(AB255,ud_organisation_owner[lookupValue],ud_organisation_owner[lookupKey],""))))</f>
        <v/>
      </c>
      <c r="AD255" s="3" t="str">
        <f t="shared" si="30"/>
        <v/>
      </c>
      <c r="AE255" s="3" t="str">
        <f>IF($A255="","",IF((AND($A255="ADD",OR(AD255="",AD255="Queenstown-Lakes District Council"))),"70",(_xlfn.XLOOKUP(AD255,ud_organisation_owner[lookupValue],ud_organisation_owner[lookupKey],""))))</f>
        <v/>
      </c>
      <c r="AF255" s="3" t="str">
        <f t="shared" si="31"/>
        <v/>
      </c>
      <c r="AG255" s="3" t="str">
        <f>IF($A255="","",IF((AND($A255="ADD",OR(AF255="",AF255="Local Authority"))),"17",(_xlfn.XLOOKUP(AF255,ud_sub_organisation[lookupValue],ud_sub_organisation[lookupKey],""))))</f>
        <v/>
      </c>
      <c r="AH255" s="3" t="str">
        <f t="shared" si="32"/>
        <v/>
      </c>
      <c r="AI255" s="3" t="str">
        <f>IF($A255="","",IF((AND($A255="ADD",OR(AH255="",AH255="Vested Assets"))),"12",(_xlfn.XLOOKUP(AH255,ud_work_category[lookupValue],ud_work_category[lookupKey],""))))</f>
        <v/>
      </c>
      <c r="AJ255" s="6"/>
      <c r="AK255" s="2" t="str">
        <f t="shared" si="33"/>
        <v/>
      </c>
      <c r="AL255" s="3" t="str">
        <f t="shared" si="34"/>
        <v/>
      </c>
      <c r="AM255" s="3" t="str">
        <f>IF($A255="","",IF((AND($A255="ADD",OR(AL255="",AL255="Excellent"))),"1",(_xlfn.XLOOKUP(AL255,condition[lookupValue],condition[lookupKey],""))))</f>
        <v/>
      </c>
      <c r="AN255" s="7" t="str">
        <f t="shared" si="35"/>
        <v/>
      </c>
      <c r="AO255" s="8"/>
    </row>
    <row r="256" spans="2:41" x14ac:dyDescent="0.25">
      <c r="B256" s="4"/>
      <c r="D256" s="3" t="str">
        <f>IF($A256="ADD",IF(NOT(ISBLANK(C256)),_xlfn.XLOOKUP(C256,roadnames[lookupValue],roadnames[lookupKey],"ERROR"),""), "")</f>
        <v/>
      </c>
      <c r="E256" s="5"/>
      <c r="F256" s="5"/>
      <c r="G256" s="4"/>
      <c r="I256" s="3" t="str">
        <f>IF($A256="ADD",IF(NOT(ISBLANK(H256)),_xlfn.XLOOKUP(H256,ud_side[lookupValue],ud_side[lookupKey],"ERROR"),""), "")</f>
        <v/>
      </c>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c r="U256" s="3" t="str">
        <f t="shared" si="27"/>
        <v/>
      </c>
      <c r="V256" s="3" t="str">
        <f>IF($A256="","",IF((AND($A256="ADD",OR(U256="",U256="Neither"))),"3",(_xlfn.XLOOKUP(U256,ud_replacement_status[lookupValue],ud_replacement_status[lookupKey],""))))</f>
        <v/>
      </c>
      <c r="W256" s="3" t="str">
        <f t="shared" si="28"/>
        <v/>
      </c>
      <c r="X256" s="3" t="str">
        <f>IF($A256="","",IF((AND($A256="ADD",OR(W256="",W256="In Use"))),"5",(_xlfn.XLOOKUP(W256,ud_asset_status[lookupValue],ud_asset_status[lookupKey],""))))</f>
        <v/>
      </c>
      <c r="Y256" s="7"/>
      <c r="AA256" s="3" t="str">
        <f>IF($A256="ADD",IF(NOT(ISBLANK(Z256)),_xlfn.XLOOKUP(Z256,ar_replace_reason[lookupValue],ar_replace_reason[lookupKey],"ERROR"),""), "")</f>
        <v/>
      </c>
      <c r="AB256" s="3" t="str">
        <f t="shared" si="29"/>
        <v/>
      </c>
      <c r="AC256" s="3" t="str">
        <f>IF($A256="","",IF((AND($A256="ADD",OR(AB256="",AB256="Queenstown-Lakes District Council"))),"70",(_xlfn.XLOOKUP(AB256,ud_organisation_owner[lookupValue],ud_organisation_owner[lookupKey],""))))</f>
        <v/>
      </c>
      <c r="AD256" s="3" t="str">
        <f t="shared" si="30"/>
        <v/>
      </c>
      <c r="AE256" s="3" t="str">
        <f>IF($A256="","",IF((AND($A256="ADD",OR(AD256="",AD256="Queenstown-Lakes District Council"))),"70",(_xlfn.XLOOKUP(AD256,ud_organisation_owner[lookupValue],ud_organisation_owner[lookupKey],""))))</f>
        <v/>
      </c>
      <c r="AF256" s="3" t="str">
        <f t="shared" si="31"/>
        <v/>
      </c>
      <c r="AG256" s="3" t="str">
        <f>IF($A256="","",IF((AND($A256="ADD",OR(AF256="",AF256="Local Authority"))),"17",(_xlfn.XLOOKUP(AF256,ud_sub_organisation[lookupValue],ud_sub_organisation[lookupKey],""))))</f>
        <v/>
      </c>
      <c r="AH256" s="3" t="str">
        <f t="shared" si="32"/>
        <v/>
      </c>
      <c r="AI256" s="3" t="str">
        <f>IF($A256="","",IF((AND($A256="ADD",OR(AH256="",AH256="Vested Assets"))),"12",(_xlfn.XLOOKUP(AH256,ud_work_category[lookupValue],ud_work_category[lookupKey],""))))</f>
        <v/>
      </c>
      <c r="AJ256" s="6"/>
      <c r="AK256" s="2" t="str">
        <f t="shared" si="33"/>
        <v/>
      </c>
      <c r="AL256" s="3" t="str">
        <f t="shared" si="34"/>
        <v/>
      </c>
      <c r="AM256" s="3" t="str">
        <f>IF($A256="","",IF((AND($A256="ADD",OR(AL256="",AL256="Excellent"))),"1",(_xlfn.XLOOKUP(AL256,condition[lookupValue],condition[lookupKey],""))))</f>
        <v/>
      </c>
      <c r="AN256" s="7" t="str">
        <f t="shared" si="35"/>
        <v/>
      </c>
      <c r="AO256" s="8"/>
    </row>
    <row r="257" spans="2:41" x14ac:dyDescent="0.25">
      <c r="B257" s="4"/>
      <c r="D257" s="3" t="str">
        <f>IF($A257="ADD",IF(NOT(ISBLANK(C257)),_xlfn.XLOOKUP(C257,roadnames[lookupValue],roadnames[lookupKey],"ERROR"),""), "")</f>
        <v/>
      </c>
      <c r="E257" s="5"/>
      <c r="F257" s="5"/>
      <c r="G257" s="4"/>
      <c r="I257" s="3" t="str">
        <f>IF($A257="ADD",IF(NOT(ISBLANK(H257)),_xlfn.XLOOKUP(H257,ud_side[lookupValue],ud_side[lookupKey],"ERROR"),""), "")</f>
        <v/>
      </c>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c r="U257" s="3" t="str">
        <f t="shared" si="27"/>
        <v/>
      </c>
      <c r="V257" s="3" t="str">
        <f>IF($A257="","",IF((AND($A257="ADD",OR(U257="",U257="Neither"))),"3",(_xlfn.XLOOKUP(U257,ud_replacement_status[lookupValue],ud_replacement_status[lookupKey],""))))</f>
        <v/>
      </c>
      <c r="W257" s="3" t="str">
        <f t="shared" si="28"/>
        <v/>
      </c>
      <c r="X257" s="3" t="str">
        <f>IF($A257="","",IF((AND($A257="ADD",OR(W257="",W257="In Use"))),"5",(_xlfn.XLOOKUP(W257,ud_asset_status[lookupValue],ud_asset_status[lookupKey],""))))</f>
        <v/>
      </c>
      <c r="Y257" s="7"/>
      <c r="AA257" s="3" t="str">
        <f>IF($A257="ADD",IF(NOT(ISBLANK(Z257)),_xlfn.XLOOKUP(Z257,ar_replace_reason[lookupValue],ar_replace_reason[lookupKey],"ERROR"),""), "")</f>
        <v/>
      </c>
      <c r="AB257" s="3" t="str">
        <f t="shared" si="29"/>
        <v/>
      </c>
      <c r="AC257" s="3" t="str">
        <f>IF($A257="","",IF((AND($A257="ADD",OR(AB257="",AB257="Queenstown-Lakes District Council"))),"70",(_xlfn.XLOOKUP(AB257,ud_organisation_owner[lookupValue],ud_organisation_owner[lookupKey],""))))</f>
        <v/>
      </c>
      <c r="AD257" s="3" t="str">
        <f t="shared" si="30"/>
        <v/>
      </c>
      <c r="AE257" s="3" t="str">
        <f>IF($A257="","",IF((AND($A257="ADD",OR(AD257="",AD257="Queenstown-Lakes District Council"))),"70",(_xlfn.XLOOKUP(AD257,ud_organisation_owner[lookupValue],ud_organisation_owner[lookupKey],""))))</f>
        <v/>
      </c>
      <c r="AF257" s="3" t="str">
        <f t="shared" si="31"/>
        <v/>
      </c>
      <c r="AG257" s="3" t="str">
        <f>IF($A257="","",IF((AND($A257="ADD",OR(AF257="",AF257="Local Authority"))),"17",(_xlfn.XLOOKUP(AF257,ud_sub_organisation[lookupValue],ud_sub_organisation[lookupKey],""))))</f>
        <v/>
      </c>
      <c r="AH257" s="3" t="str">
        <f t="shared" si="32"/>
        <v/>
      </c>
      <c r="AI257" s="3" t="str">
        <f>IF($A257="","",IF((AND($A257="ADD",OR(AH257="",AH257="Vested Assets"))),"12",(_xlfn.XLOOKUP(AH257,ud_work_category[lookupValue],ud_work_category[lookupKey],""))))</f>
        <v/>
      </c>
      <c r="AJ257" s="6"/>
      <c r="AK257" s="2" t="str">
        <f t="shared" si="33"/>
        <v/>
      </c>
      <c r="AL257" s="3" t="str">
        <f t="shared" si="34"/>
        <v/>
      </c>
      <c r="AM257" s="3" t="str">
        <f>IF($A257="","",IF((AND($A257="ADD",OR(AL257="",AL257="Excellent"))),"1",(_xlfn.XLOOKUP(AL257,condition[lookupValue],condition[lookupKey],""))))</f>
        <v/>
      </c>
      <c r="AN257" s="7" t="str">
        <f t="shared" si="35"/>
        <v/>
      </c>
      <c r="AO257" s="8"/>
    </row>
    <row r="258" spans="2:41" x14ac:dyDescent="0.25">
      <c r="B258" s="4"/>
      <c r="D258" s="3" t="str">
        <f>IF($A258="ADD",IF(NOT(ISBLANK(C258)),_xlfn.XLOOKUP(C258,roadnames[lookupValue],roadnames[lookupKey],"ERROR"),""), "")</f>
        <v/>
      </c>
      <c r="E258" s="5"/>
      <c r="F258" s="5"/>
      <c r="G258" s="4"/>
      <c r="I258" s="3" t="str">
        <f>IF($A258="ADD",IF(NOT(ISBLANK(H258)),_xlfn.XLOOKUP(H258,ud_side[lookupValue],ud_side[lookupKey],"ERROR"),""), "")</f>
        <v/>
      </c>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c r="U258" s="3" t="str">
        <f t="shared" si="27"/>
        <v/>
      </c>
      <c r="V258" s="3" t="str">
        <f>IF($A258="","",IF((AND($A258="ADD",OR(U258="",U258="Neither"))),"3",(_xlfn.XLOOKUP(U258,ud_replacement_status[lookupValue],ud_replacement_status[lookupKey],""))))</f>
        <v/>
      </c>
      <c r="W258" s="3" t="str">
        <f t="shared" si="28"/>
        <v/>
      </c>
      <c r="X258" s="3" t="str">
        <f>IF($A258="","",IF((AND($A258="ADD",OR(W258="",W258="In Use"))),"5",(_xlfn.XLOOKUP(W258,ud_asset_status[lookupValue],ud_asset_status[lookupKey],""))))</f>
        <v/>
      </c>
      <c r="Y258" s="7"/>
      <c r="AA258" s="3" t="str">
        <f>IF($A258="ADD",IF(NOT(ISBLANK(Z258)),_xlfn.XLOOKUP(Z258,ar_replace_reason[lookupValue],ar_replace_reason[lookupKey],"ERROR"),""), "")</f>
        <v/>
      </c>
      <c r="AB258" s="3" t="str">
        <f t="shared" si="29"/>
        <v/>
      </c>
      <c r="AC258" s="3" t="str">
        <f>IF($A258="","",IF((AND($A258="ADD",OR(AB258="",AB258="Queenstown-Lakes District Council"))),"70",(_xlfn.XLOOKUP(AB258,ud_organisation_owner[lookupValue],ud_organisation_owner[lookupKey],""))))</f>
        <v/>
      </c>
      <c r="AD258" s="3" t="str">
        <f t="shared" si="30"/>
        <v/>
      </c>
      <c r="AE258" s="3" t="str">
        <f>IF($A258="","",IF((AND($A258="ADD",OR(AD258="",AD258="Queenstown-Lakes District Council"))),"70",(_xlfn.XLOOKUP(AD258,ud_organisation_owner[lookupValue],ud_organisation_owner[lookupKey],""))))</f>
        <v/>
      </c>
      <c r="AF258" s="3" t="str">
        <f t="shared" si="31"/>
        <v/>
      </c>
      <c r="AG258" s="3" t="str">
        <f>IF($A258="","",IF((AND($A258="ADD",OR(AF258="",AF258="Local Authority"))),"17",(_xlfn.XLOOKUP(AF258,ud_sub_organisation[lookupValue],ud_sub_organisation[lookupKey],""))))</f>
        <v/>
      </c>
      <c r="AH258" s="3" t="str">
        <f t="shared" si="32"/>
        <v/>
      </c>
      <c r="AI258" s="3" t="str">
        <f>IF($A258="","",IF((AND($A258="ADD",OR(AH258="",AH258="Vested Assets"))),"12",(_xlfn.XLOOKUP(AH258,ud_work_category[lookupValue],ud_work_category[lookupKey],""))))</f>
        <v/>
      </c>
      <c r="AJ258" s="6"/>
      <c r="AK258" s="2" t="str">
        <f t="shared" si="33"/>
        <v/>
      </c>
      <c r="AL258" s="3" t="str">
        <f t="shared" si="34"/>
        <v/>
      </c>
      <c r="AM258" s="3" t="str">
        <f>IF($A258="","",IF((AND($A258="ADD",OR(AL258="",AL258="Excellent"))),"1",(_xlfn.XLOOKUP(AL258,condition[lookupValue],condition[lookupKey],""))))</f>
        <v/>
      </c>
      <c r="AN258" s="7" t="str">
        <f t="shared" si="35"/>
        <v/>
      </c>
      <c r="AO258" s="8"/>
    </row>
    <row r="259" spans="2:41" x14ac:dyDescent="0.25">
      <c r="B259" s="4"/>
      <c r="D259" s="3" t="str">
        <f>IF($A259="ADD",IF(NOT(ISBLANK(C259)),_xlfn.XLOOKUP(C259,roadnames[lookupValue],roadnames[lookupKey],"ERROR"),""), "")</f>
        <v/>
      </c>
      <c r="E259" s="5"/>
      <c r="F259" s="5"/>
      <c r="G259" s="4"/>
      <c r="I259" s="3" t="str">
        <f>IF($A259="ADD",IF(NOT(ISBLANK(H259)),_xlfn.XLOOKUP(H259,ud_side[lookupValue],ud_side[lookupKey],"ERROR"),""), "")</f>
        <v/>
      </c>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c r="U259" s="3" t="str">
        <f t="shared" si="27"/>
        <v/>
      </c>
      <c r="V259" s="3" t="str">
        <f>IF($A259="","",IF((AND($A259="ADD",OR(U259="",U259="Neither"))),"3",(_xlfn.XLOOKUP(U259,ud_replacement_status[lookupValue],ud_replacement_status[lookupKey],""))))</f>
        <v/>
      </c>
      <c r="W259" s="3" t="str">
        <f t="shared" si="28"/>
        <v/>
      </c>
      <c r="X259" s="3" t="str">
        <f>IF($A259="","",IF((AND($A259="ADD",OR(W259="",W259="In Use"))),"5",(_xlfn.XLOOKUP(W259,ud_asset_status[lookupValue],ud_asset_status[lookupKey],""))))</f>
        <v/>
      </c>
      <c r="Y259" s="7"/>
      <c r="AA259" s="3" t="str">
        <f>IF($A259="ADD",IF(NOT(ISBLANK(Z259)),_xlfn.XLOOKUP(Z259,ar_replace_reason[lookupValue],ar_replace_reason[lookupKey],"ERROR"),""), "")</f>
        <v/>
      </c>
      <c r="AB259" s="3" t="str">
        <f t="shared" si="29"/>
        <v/>
      </c>
      <c r="AC259" s="3" t="str">
        <f>IF($A259="","",IF((AND($A259="ADD",OR(AB259="",AB259="Queenstown-Lakes District Council"))),"70",(_xlfn.XLOOKUP(AB259,ud_organisation_owner[lookupValue],ud_organisation_owner[lookupKey],""))))</f>
        <v/>
      </c>
      <c r="AD259" s="3" t="str">
        <f t="shared" si="30"/>
        <v/>
      </c>
      <c r="AE259" s="3" t="str">
        <f>IF($A259="","",IF((AND($A259="ADD",OR(AD259="",AD259="Queenstown-Lakes District Council"))),"70",(_xlfn.XLOOKUP(AD259,ud_organisation_owner[lookupValue],ud_organisation_owner[lookupKey],""))))</f>
        <v/>
      </c>
      <c r="AF259" s="3" t="str">
        <f t="shared" si="31"/>
        <v/>
      </c>
      <c r="AG259" s="3" t="str">
        <f>IF($A259="","",IF((AND($A259="ADD",OR(AF259="",AF259="Local Authority"))),"17",(_xlfn.XLOOKUP(AF259,ud_sub_organisation[lookupValue],ud_sub_organisation[lookupKey],""))))</f>
        <v/>
      </c>
      <c r="AH259" s="3" t="str">
        <f t="shared" si="32"/>
        <v/>
      </c>
      <c r="AI259" s="3" t="str">
        <f>IF($A259="","",IF((AND($A259="ADD",OR(AH259="",AH259="Vested Assets"))),"12",(_xlfn.XLOOKUP(AH259,ud_work_category[lookupValue],ud_work_category[lookupKey],""))))</f>
        <v/>
      </c>
      <c r="AJ259" s="6"/>
      <c r="AK259" s="2" t="str">
        <f t="shared" si="33"/>
        <v/>
      </c>
      <c r="AL259" s="3" t="str">
        <f t="shared" si="34"/>
        <v/>
      </c>
      <c r="AM259" s="3" t="str">
        <f>IF($A259="","",IF((AND($A259="ADD",OR(AL259="",AL259="Excellent"))),"1",(_xlfn.XLOOKUP(AL259,condition[lookupValue],condition[lookupKey],""))))</f>
        <v/>
      </c>
      <c r="AN259" s="7" t="str">
        <f t="shared" si="35"/>
        <v/>
      </c>
      <c r="AO259" s="8"/>
    </row>
    <row r="260" spans="2:41" x14ac:dyDescent="0.25">
      <c r="B260" s="4"/>
      <c r="D260" s="3" t="str">
        <f>IF($A260="ADD",IF(NOT(ISBLANK(C260)),_xlfn.XLOOKUP(C260,roadnames[lookupValue],roadnames[lookupKey],"ERROR"),""), "")</f>
        <v/>
      </c>
      <c r="E260" s="5"/>
      <c r="F260" s="5"/>
      <c r="G260" s="4"/>
      <c r="I260" s="3" t="str">
        <f>IF($A260="ADD",IF(NOT(ISBLANK(H260)),_xlfn.XLOOKUP(H260,ud_side[lookupValue],ud_side[lookupKey],"ERROR"),""), "")</f>
        <v/>
      </c>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c r="U260" s="3" t="str">
        <f t="shared" si="27"/>
        <v/>
      </c>
      <c r="V260" s="3" t="str">
        <f>IF($A260="","",IF((AND($A260="ADD",OR(U260="",U260="Neither"))),"3",(_xlfn.XLOOKUP(U260,ud_replacement_status[lookupValue],ud_replacement_status[lookupKey],""))))</f>
        <v/>
      </c>
      <c r="W260" s="3" t="str">
        <f t="shared" si="28"/>
        <v/>
      </c>
      <c r="X260" s="3" t="str">
        <f>IF($A260="","",IF((AND($A260="ADD",OR(W260="",W260="In Use"))),"5",(_xlfn.XLOOKUP(W260,ud_asset_status[lookupValue],ud_asset_status[lookupKey],""))))</f>
        <v/>
      </c>
      <c r="Y260" s="7"/>
      <c r="AA260" s="3" t="str">
        <f>IF($A260="ADD",IF(NOT(ISBLANK(Z260)),_xlfn.XLOOKUP(Z260,ar_replace_reason[lookupValue],ar_replace_reason[lookupKey],"ERROR"),""), "")</f>
        <v/>
      </c>
      <c r="AB260" s="3" t="str">
        <f t="shared" si="29"/>
        <v/>
      </c>
      <c r="AC260" s="3" t="str">
        <f>IF($A260="","",IF((AND($A260="ADD",OR(AB260="",AB260="Queenstown-Lakes District Council"))),"70",(_xlfn.XLOOKUP(AB260,ud_organisation_owner[lookupValue],ud_organisation_owner[lookupKey],""))))</f>
        <v/>
      </c>
      <c r="AD260" s="3" t="str">
        <f t="shared" si="30"/>
        <v/>
      </c>
      <c r="AE260" s="3" t="str">
        <f>IF($A260="","",IF((AND($A260="ADD",OR(AD260="",AD260="Queenstown-Lakes District Council"))),"70",(_xlfn.XLOOKUP(AD260,ud_organisation_owner[lookupValue],ud_organisation_owner[lookupKey],""))))</f>
        <v/>
      </c>
      <c r="AF260" s="3" t="str">
        <f t="shared" si="31"/>
        <v/>
      </c>
      <c r="AG260" s="3" t="str">
        <f>IF($A260="","",IF((AND($A260="ADD",OR(AF260="",AF260="Local Authority"))),"17",(_xlfn.XLOOKUP(AF260,ud_sub_organisation[lookupValue],ud_sub_organisation[lookupKey],""))))</f>
        <v/>
      </c>
      <c r="AH260" s="3" t="str">
        <f t="shared" si="32"/>
        <v/>
      </c>
      <c r="AI260" s="3" t="str">
        <f>IF($A260="","",IF((AND($A260="ADD",OR(AH260="",AH260="Vested Assets"))),"12",(_xlfn.XLOOKUP(AH260,ud_work_category[lookupValue],ud_work_category[lookupKey],""))))</f>
        <v/>
      </c>
      <c r="AJ260" s="6"/>
      <c r="AK260" s="2" t="str">
        <f t="shared" si="33"/>
        <v/>
      </c>
      <c r="AL260" s="3" t="str">
        <f t="shared" si="34"/>
        <v/>
      </c>
      <c r="AM260" s="3" t="str">
        <f>IF($A260="","",IF((AND($A260="ADD",OR(AL260="",AL260="Excellent"))),"1",(_xlfn.XLOOKUP(AL260,condition[lookupValue],condition[lookupKey],""))))</f>
        <v/>
      </c>
      <c r="AN260" s="7" t="str">
        <f t="shared" si="35"/>
        <v/>
      </c>
      <c r="AO260" s="8"/>
    </row>
    <row r="261" spans="2:41" x14ac:dyDescent="0.25">
      <c r="B261" s="4"/>
      <c r="D261" s="3" t="str">
        <f>IF($A261="ADD",IF(NOT(ISBLANK(C261)),_xlfn.XLOOKUP(C261,roadnames[lookupValue],roadnames[lookupKey],"ERROR"),""), "")</f>
        <v/>
      </c>
      <c r="E261" s="5"/>
      <c r="F261" s="5"/>
      <c r="G261" s="4"/>
      <c r="I261" s="3" t="str">
        <f>IF($A261="ADD",IF(NOT(ISBLANK(H261)),_xlfn.XLOOKUP(H261,ud_side[lookupValue],ud_side[lookupKey],"ERROR"),""), "")</f>
        <v/>
      </c>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c r="U261" s="3" t="str">
        <f t="shared" si="27"/>
        <v/>
      </c>
      <c r="V261" s="3" t="str">
        <f>IF($A261="","",IF((AND($A261="ADD",OR(U261="",U261="Neither"))),"3",(_xlfn.XLOOKUP(U261,ud_replacement_status[lookupValue],ud_replacement_status[lookupKey],""))))</f>
        <v/>
      </c>
      <c r="W261" s="3" t="str">
        <f t="shared" si="28"/>
        <v/>
      </c>
      <c r="X261" s="3" t="str">
        <f>IF($A261="","",IF((AND($A261="ADD",OR(W261="",W261="In Use"))),"5",(_xlfn.XLOOKUP(W261,ud_asset_status[lookupValue],ud_asset_status[lookupKey],""))))</f>
        <v/>
      </c>
      <c r="Y261" s="7"/>
      <c r="AA261" s="3" t="str">
        <f>IF($A261="ADD",IF(NOT(ISBLANK(Z261)),_xlfn.XLOOKUP(Z261,ar_replace_reason[lookupValue],ar_replace_reason[lookupKey],"ERROR"),""), "")</f>
        <v/>
      </c>
      <c r="AB261" s="3" t="str">
        <f t="shared" si="29"/>
        <v/>
      </c>
      <c r="AC261" s="3" t="str">
        <f>IF($A261="","",IF((AND($A261="ADD",OR(AB261="",AB261="Queenstown-Lakes District Council"))),"70",(_xlfn.XLOOKUP(AB261,ud_organisation_owner[lookupValue],ud_organisation_owner[lookupKey],""))))</f>
        <v/>
      </c>
      <c r="AD261" s="3" t="str">
        <f t="shared" si="30"/>
        <v/>
      </c>
      <c r="AE261" s="3" t="str">
        <f>IF($A261="","",IF((AND($A261="ADD",OR(AD261="",AD261="Queenstown-Lakes District Council"))),"70",(_xlfn.XLOOKUP(AD261,ud_organisation_owner[lookupValue],ud_organisation_owner[lookupKey],""))))</f>
        <v/>
      </c>
      <c r="AF261" s="3" t="str">
        <f t="shared" si="31"/>
        <v/>
      </c>
      <c r="AG261" s="3" t="str">
        <f>IF($A261="","",IF((AND($A261="ADD",OR(AF261="",AF261="Local Authority"))),"17",(_xlfn.XLOOKUP(AF261,ud_sub_organisation[lookupValue],ud_sub_organisation[lookupKey],""))))</f>
        <v/>
      </c>
      <c r="AH261" s="3" t="str">
        <f t="shared" si="32"/>
        <v/>
      </c>
      <c r="AI261" s="3" t="str">
        <f>IF($A261="","",IF((AND($A261="ADD",OR(AH261="",AH261="Vested Assets"))),"12",(_xlfn.XLOOKUP(AH261,ud_work_category[lookupValue],ud_work_category[lookupKey],""))))</f>
        <v/>
      </c>
      <c r="AJ261" s="6"/>
      <c r="AK261" s="2" t="str">
        <f t="shared" si="33"/>
        <v/>
      </c>
      <c r="AL261" s="3" t="str">
        <f t="shared" si="34"/>
        <v/>
      </c>
      <c r="AM261" s="3" t="str">
        <f>IF($A261="","",IF((AND($A261="ADD",OR(AL261="",AL261="Excellent"))),"1",(_xlfn.XLOOKUP(AL261,condition[lookupValue],condition[lookupKey],""))))</f>
        <v/>
      </c>
      <c r="AN261" s="7" t="str">
        <f t="shared" si="35"/>
        <v/>
      </c>
      <c r="AO261" s="8"/>
    </row>
    <row r="262" spans="2:41" x14ac:dyDescent="0.25">
      <c r="B262" s="4"/>
      <c r="D262" s="3" t="str">
        <f>IF($A262="ADD",IF(NOT(ISBLANK(C262)),_xlfn.XLOOKUP(C262,roadnames[lookupValue],roadnames[lookupKey],"ERROR"),""), "")</f>
        <v/>
      </c>
      <c r="E262" s="5"/>
      <c r="F262" s="5"/>
      <c r="G262" s="4"/>
      <c r="I262" s="3" t="str">
        <f>IF($A262="ADD",IF(NOT(ISBLANK(H262)),_xlfn.XLOOKUP(H262,ud_side[lookupValue],ud_side[lookupKey],"ERROR"),""), "")</f>
        <v/>
      </c>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c r="U262" s="3" t="str">
        <f t="shared" si="27"/>
        <v/>
      </c>
      <c r="V262" s="3" t="str">
        <f>IF($A262="","",IF((AND($A262="ADD",OR(U262="",U262="Neither"))),"3",(_xlfn.XLOOKUP(U262,ud_replacement_status[lookupValue],ud_replacement_status[lookupKey],""))))</f>
        <v/>
      </c>
      <c r="W262" s="3" t="str">
        <f t="shared" si="28"/>
        <v/>
      </c>
      <c r="X262" s="3" t="str">
        <f>IF($A262="","",IF((AND($A262="ADD",OR(W262="",W262="In Use"))),"5",(_xlfn.XLOOKUP(W262,ud_asset_status[lookupValue],ud_asset_status[lookupKey],""))))</f>
        <v/>
      </c>
      <c r="Y262" s="7"/>
      <c r="AA262" s="3" t="str">
        <f>IF($A262="ADD",IF(NOT(ISBLANK(Z262)),_xlfn.XLOOKUP(Z262,ar_replace_reason[lookupValue],ar_replace_reason[lookupKey],"ERROR"),""), "")</f>
        <v/>
      </c>
      <c r="AB262" s="3" t="str">
        <f t="shared" si="29"/>
        <v/>
      </c>
      <c r="AC262" s="3" t="str">
        <f>IF($A262="","",IF((AND($A262="ADD",OR(AB262="",AB262="Queenstown-Lakes District Council"))),"70",(_xlfn.XLOOKUP(AB262,ud_organisation_owner[lookupValue],ud_organisation_owner[lookupKey],""))))</f>
        <v/>
      </c>
      <c r="AD262" s="3" t="str">
        <f t="shared" si="30"/>
        <v/>
      </c>
      <c r="AE262" s="3" t="str">
        <f>IF($A262="","",IF((AND($A262="ADD",OR(AD262="",AD262="Queenstown-Lakes District Council"))),"70",(_xlfn.XLOOKUP(AD262,ud_organisation_owner[lookupValue],ud_organisation_owner[lookupKey],""))))</f>
        <v/>
      </c>
      <c r="AF262" s="3" t="str">
        <f t="shared" si="31"/>
        <v/>
      </c>
      <c r="AG262" s="3" t="str">
        <f>IF($A262="","",IF((AND($A262="ADD",OR(AF262="",AF262="Local Authority"))),"17",(_xlfn.XLOOKUP(AF262,ud_sub_organisation[lookupValue],ud_sub_organisation[lookupKey],""))))</f>
        <v/>
      </c>
      <c r="AH262" s="3" t="str">
        <f t="shared" si="32"/>
        <v/>
      </c>
      <c r="AI262" s="3" t="str">
        <f>IF($A262="","",IF((AND($A262="ADD",OR(AH262="",AH262="Vested Assets"))),"12",(_xlfn.XLOOKUP(AH262,ud_work_category[lookupValue],ud_work_category[lookupKey],""))))</f>
        <v/>
      </c>
      <c r="AJ262" s="6"/>
      <c r="AK262" s="2" t="str">
        <f t="shared" si="33"/>
        <v/>
      </c>
      <c r="AL262" s="3" t="str">
        <f t="shared" si="34"/>
        <v/>
      </c>
      <c r="AM262" s="3" t="str">
        <f>IF($A262="","",IF((AND($A262="ADD",OR(AL262="",AL262="Excellent"))),"1",(_xlfn.XLOOKUP(AL262,condition[lookupValue],condition[lookupKey],""))))</f>
        <v/>
      </c>
      <c r="AN262" s="7" t="str">
        <f t="shared" si="35"/>
        <v/>
      </c>
      <c r="AO262" s="8"/>
    </row>
    <row r="263" spans="2:41" x14ac:dyDescent="0.25">
      <c r="B263" s="4"/>
      <c r="D263" s="3" t="str">
        <f>IF($A263="ADD",IF(NOT(ISBLANK(C263)),_xlfn.XLOOKUP(C263,roadnames[lookupValue],roadnames[lookupKey],"ERROR"),""), "")</f>
        <v/>
      </c>
      <c r="E263" s="5"/>
      <c r="F263" s="5"/>
      <c r="G263" s="4"/>
      <c r="I263" s="3" t="str">
        <f>IF($A263="ADD",IF(NOT(ISBLANK(H263)),_xlfn.XLOOKUP(H263,ud_side[lookupValue],ud_side[lookupKey],"ERROR"),""), "")</f>
        <v/>
      </c>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c r="U263" s="3" t="str">
        <f t="shared" si="27"/>
        <v/>
      </c>
      <c r="V263" s="3" t="str">
        <f>IF($A263="","",IF((AND($A263="ADD",OR(U263="",U263="Neither"))),"3",(_xlfn.XLOOKUP(U263,ud_replacement_status[lookupValue],ud_replacement_status[lookupKey],""))))</f>
        <v/>
      </c>
      <c r="W263" s="3" t="str">
        <f t="shared" si="28"/>
        <v/>
      </c>
      <c r="X263" s="3" t="str">
        <f>IF($A263="","",IF((AND($A263="ADD",OR(W263="",W263="In Use"))),"5",(_xlfn.XLOOKUP(W263,ud_asset_status[lookupValue],ud_asset_status[lookupKey],""))))</f>
        <v/>
      </c>
      <c r="Y263" s="7"/>
      <c r="AA263" s="3" t="str">
        <f>IF($A263="ADD",IF(NOT(ISBLANK(Z263)),_xlfn.XLOOKUP(Z263,ar_replace_reason[lookupValue],ar_replace_reason[lookupKey],"ERROR"),""), "")</f>
        <v/>
      </c>
      <c r="AB263" s="3" t="str">
        <f t="shared" si="29"/>
        <v/>
      </c>
      <c r="AC263" s="3" t="str">
        <f>IF($A263="","",IF((AND($A263="ADD",OR(AB263="",AB263="Queenstown-Lakes District Council"))),"70",(_xlfn.XLOOKUP(AB263,ud_organisation_owner[lookupValue],ud_organisation_owner[lookupKey],""))))</f>
        <v/>
      </c>
      <c r="AD263" s="3" t="str">
        <f t="shared" si="30"/>
        <v/>
      </c>
      <c r="AE263" s="3" t="str">
        <f>IF($A263="","",IF((AND($A263="ADD",OR(AD263="",AD263="Queenstown-Lakes District Council"))),"70",(_xlfn.XLOOKUP(AD263,ud_organisation_owner[lookupValue],ud_organisation_owner[lookupKey],""))))</f>
        <v/>
      </c>
      <c r="AF263" s="3" t="str">
        <f t="shared" si="31"/>
        <v/>
      </c>
      <c r="AG263" s="3" t="str">
        <f>IF($A263="","",IF((AND($A263="ADD",OR(AF263="",AF263="Local Authority"))),"17",(_xlfn.XLOOKUP(AF263,ud_sub_organisation[lookupValue],ud_sub_organisation[lookupKey],""))))</f>
        <v/>
      </c>
      <c r="AH263" s="3" t="str">
        <f t="shared" si="32"/>
        <v/>
      </c>
      <c r="AI263" s="3" t="str">
        <f>IF($A263="","",IF((AND($A263="ADD",OR(AH263="",AH263="Vested Assets"))),"12",(_xlfn.XLOOKUP(AH263,ud_work_category[lookupValue],ud_work_category[lookupKey],""))))</f>
        <v/>
      </c>
      <c r="AJ263" s="6"/>
      <c r="AK263" s="2" t="str">
        <f t="shared" si="33"/>
        <v/>
      </c>
      <c r="AL263" s="3" t="str">
        <f t="shared" si="34"/>
        <v/>
      </c>
      <c r="AM263" s="3" t="str">
        <f>IF($A263="","",IF((AND($A263="ADD",OR(AL263="",AL263="Excellent"))),"1",(_xlfn.XLOOKUP(AL263,condition[lookupValue],condition[lookupKey],""))))</f>
        <v/>
      </c>
      <c r="AN263" s="7" t="str">
        <f t="shared" si="35"/>
        <v/>
      </c>
      <c r="AO263" s="8"/>
    </row>
    <row r="264" spans="2:41" x14ac:dyDescent="0.25">
      <c r="B264" s="4"/>
      <c r="D264" s="3" t="str">
        <f>IF($A264="ADD",IF(NOT(ISBLANK(C264)),_xlfn.XLOOKUP(C264,roadnames[lookupValue],roadnames[lookupKey],"ERROR"),""), "")</f>
        <v/>
      </c>
      <c r="E264" s="5"/>
      <c r="F264" s="5"/>
      <c r="G264" s="4"/>
      <c r="I264" s="3" t="str">
        <f>IF($A264="ADD",IF(NOT(ISBLANK(H264)),_xlfn.XLOOKUP(H264,ud_side[lookupValue],ud_side[lookupKey],"ERROR"),""), "")</f>
        <v/>
      </c>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c r="U264" s="3" t="str">
        <f t="shared" si="27"/>
        <v/>
      </c>
      <c r="V264" s="3" t="str">
        <f>IF($A264="","",IF((AND($A264="ADD",OR(U264="",U264="Neither"))),"3",(_xlfn.XLOOKUP(U264,ud_replacement_status[lookupValue],ud_replacement_status[lookupKey],""))))</f>
        <v/>
      </c>
      <c r="W264" s="3" t="str">
        <f t="shared" si="28"/>
        <v/>
      </c>
      <c r="X264" s="3" t="str">
        <f>IF($A264="","",IF((AND($A264="ADD",OR(W264="",W264="In Use"))),"5",(_xlfn.XLOOKUP(W264,ud_asset_status[lookupValue],ud_asset_status[lookupKey],""))))</f>
        <v/>
      </c>
      <c r="Y264" s="7"/>
      <c r="AA264" s="3" t="str">
        <f>IF($A264="ADD",IF(NOT(ISBLANK(Z264)),_xlfn.XLOOKUP(Z264,ar_replace_reason[lookupValue],ar_replace_reason[lookupKey],"ERROR"),""), "")</f>
        <v/>
      </c>
      <c r="AB264" s="3" t="str">
        <f t="shared" si="29"/>
        <v/>
      </c>
      <c r="AC264" s="3" t="str">
        <f>IF($A264="","",IF((AND($A264="ADD",OR(AB264="",AB264="Queenstown-Lakes District Council"))),"70",(_xlfn.XLOOKUP(AB264,ud_organisation_owner[lookupValue],ud_organisation_owner[lookupKey],""))))</f>
        <v/>
      </c>
      <c r="AD264" s="3" t="str">
        <f t="shared" si="30"/>
        <v/>
      </c>
      <c r="AE264" s="3" t="str">
        <f>IF($A264="","",IF((AND($A264="ADD",OR(AD264="",AD264="Queenstown-Lakes District Council"))),"70",(_xlfn.XLOOKUP(AD264,ud_organisation_owner[lookupValue],ud_organisation_owner[lookupKey],""))))</f>
        <v/>
      </c>
      <c r="AF264" s="3" t="str">
        <f t="shared" si="31"/>
        <v/>
      </c>
      <c r="AG264" s="3" t="str">
        <f>IF($A264="","",IF((AND($A264="ADD",OR(AF264="",AF264="Local Authority"))),"17",(_xlfn.XLOOKUP(AF264,ud_sub_organisation[lookupValue],ud_sub_organisation[lookupKey],""))))</f>
        <v/>
      </c>
      <c r="AH264" s="3" t="str">
        <f t="shared" si="32"/>
        <v/>
      </c>
      <c r="AI264" s="3" t="str">
        <f>IF($A264="","",IF((AND($A264="ADD",OR(AH264="",AH264="Vested Assets"))),"12",(_xlfn.XLOOKUP(AH264,ud_work_category[lookupValue],ud_work_category[lookupKey],""))))</f>
        <v/>
      </c>
      <c r="AJ264" s="6"/>
      <c r="AK264" s="2" t="str">
        <f t="shared" si="33"/>
        <v/>
      </c>
      <c r="AL264" s="3" t="str">
        <f t="shared" si="34"/>
        <v/>
      </c>
      <c r="AM264" s="3" t="str">
        <f>IF($A264="","",IF((AND($A264="ADD",OR(AL264="",AL264="Excellent"))),"1",(_xlfn.XLOOKUP(AL264,condition[lookupValue],condition[lookupKey],""))))</f>
        <v/>
      </c>
      <c r="AN264" s="7" t="str">
        <f t="shared" si="35"/>
        <v/>
      </c>
      <c r="AO264" s="8"/>
    </row>
    <row r="265" spans="2:41" x14ac:dyDescent="0.25">
      <c r="B265" s="4"/>
      <c r="D265" s="3" t="str">
        <f>IF($A265="ADD",IF(NOT(ISBLANK(C265)),_xlfn.XLOOKUP(C265,roadnames[lookupValue],roadnames[lookupKey],"ERROR"),""), "")</f>
        <v/>
      </c>
      <c r="E265" s="5"/>
      <c r="F265" s="5"/>
      <c r="G265" s="4"/>
      <c r="I265" s="3" t="str">
        <f>IF($A265="ADD",IF(NOT(ISBLANK(H265)),_xlfn.XLOOKUP(H265,ud_side[lookupValue],ud_side[lookupKey],"ERROR"),""), "")</f>
        <v/>
      </c>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c r="U265" s="3" t="str">
        <f t="shared" si="27"/>
        <v/>
      </c>
      <c r="V265" s="3" t="str">
        <f>IF($A265="","",IF((AND($A265="ADD",OR(U265="",U265="Neither"))),"3",(_xlfn.XLOOKUP(U265,ud_replacement_status[lookupValue],ud_replacement_status[lookupKey],""))))</f>
        <v/>
      </c>
      <c r="W265" s="3" t="str">
        <f t="shared" si="28"/>
        <v/>
      </c>
      <c r="X265" s="3" t="str">
        <f>IF($A265="","",IF((AND($A265="ADD",OR(W265="",W265="In Use"))),"5",(_xlfn.XLOOKUP(W265,ud_asset_status[lookupValue],ud_asset_status[lookupKey],""))))</f>
        <v/>
      </c>
      <c r="Y265" s="7"/>
      <c r="AA265" s="3" t="str">
        <f>IF($A265="ADD",IF(NOT(ISBLANK(Z265)),_xlfn.XLOOKUP(Z265,ar_replace_reason[lookupValue],ar_replace_reason[lookupKey],"ERROR"),""), "")</f>
        <v/>
      </c>
      <c r="AB265" s="3" t="str">
        <f t="shared" si="29"/>
        <v/>
      </c>
      <c r="AC265" s="3" t="str">
        <f>IF($A265="","",IF((AND($A265="ADD",OR(AB265="",AB265="Queenstown-Lakes District Council"))),"70",(_xlfn.XLOOKUP(AB265,ud_organisation_owner[lookupValue],ud_organisation_owner[lookupKey],""))))</f>
        <v/>
      </c>
      <c r="AD265" s="3" t="str">
        <f t="shared" si="30"/>
        <v/>
      </c>
      <c r="AE265" s="3" t="str">
        <f>IF($A265="","",IF((AND($A265="ADD",OR(AD265="",AD265="Queenstown-Lakes District Council"))),"70",(_xlfn.XLOOKUP(AD265,ud_organisation_owner[lookupValue],ud_organisation_owner[lookupKey],""))))</f>
        <v/>
      </c>
      <c r="AF265" s="3" t="str">
        <f t="shared" si="31"/>
        <v/>
      </c>
      <c r="AG265" s="3" t="str">
        <f>IF($A265="","",IF((AND($A265="ADD",OR(AF265="",AF265="Local Authority"))),"17",(_xlfn.XLOOKUP(AF265,ud_sub_organisation[lookupValue],ud_sub_organisation[lookupKey],""))))</f>
        <v/>
      </c>
      <c r="AH265" s="3" t="str">
        <f t="shared" si="32"/>
        <v/>
      </c>
      <c r="AI265" s="3" t="str">
        <f>IF($A265="","",IF((AND($A265="ADD",OR(AH265="",AH265="Vested Assets"))),"12",(_xlfn.XLOOKUP(AH265,ud_work_category[lookupValue],ud_work_category[lookupKey],""))))</f>
        <v/>
      </c>
      <c r="AJ265" s="6"/>
      <c r="AK265" s="2" t="str">
        <f t="shared" si="33"/>
        <v/>
      </c>
      <c r="AL265" s="3" t="str">
        <f t="shared" si="34"/>
        <v/>
      </c>
      <c r="AM265" s="3" t="str">
        <f>IF($A265="","",IF((AND($A265="ADD",OR(AL265="",AL265="Excellent"))),"1",(_xlfn.XLOOKUP(AL265,condition[lookupValue],condition[lookupKey],""))))</f>
        <v/>
      </c>
      <c r="AN265" s="7" t="str">
        <f t="shared" si="35"/>
        <v/>
      </c>
      <c r="AO265" s="8"/>
    </row>
    <row r="266" spans="2:41" x14ac:dyDescent="0.25">
      <c r="B266" s="4"/>
      <c r="D266" s="3" t="str">
        <f>IF($A266="ADD",IF(NOT(ISBLANK(C266)),_xlfn.XLOOKUP(C266,roadnames[lookupValue],roadnames[lookupKey],"ERROR"),""), "")</f>
        <v/>
      </c>
      <c r="E266" s="5"/>
      <c r="F266" s="5"/>
      <c r="G266" s="4"/>
      <c r="I266" s="3" t="str">
        <f>IF($A266="ADD",IF(NOT(ISBLANK(H266)),_xlfn.XLOOKUP(H266,ud_side[lookupValue],ud_side[lookupKey],"ERROR"),""), "")</f>
        <v/>
      </c>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c r="U266" s="3" t="str">
        <f t="shared" si="27"/>
        <v/>
      </c>
      <c r="V266" s="3" t="str">
        <f>IF($A266="","",IF((AND($A266="ADD",OR(U266="",U266="Neither"))),"3",(_xlfn.XLOOKUP(U266,ud_replacement_status[lookupValue],ud_replacement_status[lookupKey],""))))</f>
        <v/>
      </c>
      <c r="W266" s="3" t="str">
        <f t="shared" si="28"/>
        <v/>
      </c>
      <c r="X266" s="3" t="str">
        <f>IF($A266="","",IF((AND($A266="ADD",OR(W266="",W266="In Use"))),"5",(_xlfn.XLOOKUP(W266,ud_asset_status[lookupValue],ud_asset_status[lookupKey],""))))</f>
        <v/>
      </c>
      <c r="Y266" s="7"/>
      <c r="AA266" s="3" t="str">
        <f>IF($A266="ADD",IF(NOT(ISBLANK(Z266)),_xlfn.XLOOKUP(Z266,ar_replace_reason[lookupValue],ar_replace_reason[lookupKey],"ERROR"),""), "")</f>
        <v/>
      </c>
      <c r="AB266" s="3" t="str">
        <f t="shared" si="29"/>
        <v/>
      </c>
      <c r="AC266" s="3" t="str">
        <f>IF($A266="","",IF((AND($A266="ADD",OR(AB266="",AB266="Queenstown-Lakes District Council"))),"70",(_xlfn.XLOOKUP(AB266,ud_organisation_owner[lookupValue],ud_organisation_owner[lookupKey],""))))</f>
        <v/>
      </c>
      <c r="AD266" s="3" t="str">
        <f t="shared" si="30"/>
        <v/>
      </c>
      <c r="AE266" s="3" t="str">
        <f>IF($A266="","",IF((AND($A266="ADD",OR(AD266="",AD266="Queenstown-Lakes District Council"))),"70",(_xlfn.XLOOKUP(AD266,ud_organisation_owner[lookupValue],ud_organisation_owner[lookupKey],""))))</f>
        <v/>
      </c>
      <c r="AF266" s="3" t="str">
        <f t="shared" si="31"/>
        <v/>
      </c>
      <c r="AG266" s="3" t="str">
        <f>IF($A266="","",IF((AND($A266="ADD",OR(AF266="",AF266="Local Authority"))),"17",(_xlfn.XLOOKUP(AF266,ud_sub_organisation[lookupValue],ud_sub_organisation[lookupKey],""))))</f>
        <v/>
      </c>
      <c r="AH266" s="3" t="str">
        <f t="shared" si="32"/>
        <v/>
      </c>
      <c r="AI266" s="3" t="str">
        <f>IF($A266="","",IF((AND($A266="ADD",OR(AH266="",AH266="Vested Assets"))),"12",(_xlfn.XLOOKUP(AH266,ud_work_category[lookupValue],ud_work_category[lookupKey],""))))</f>
        <v/>
      </c>
      <c r="AJ266" s="6"/>
      <c r="AK266" s="2" t="str">
        <f t="shared" si="33"/>
        <v/>
      </c>
      <c r="AL266" s="3" t="str">
        <f t="shared" si="34"/>
        <v/>
      </c>
      <c r="AM266" s="3" t="str">
        <f>IF($A266="","",IF((AND($A266="ADD",OR(AL266="",AL266="Excellent"))),"1",(_xlfn.XLOOKUP(AL266,condition[lookupValue],condition[lookupKey],""))))</f>
        <v/>
      </c>
      <c r="AN266" s="7" t="str">
        <f t="shared" si="35"/>
        <v/>
      </c>
      <c r="AO266" s="8"/>
    </row>
    <row r="267" spans="2:41" x14ac:dyDescent="0.25">
      <c r="B267" s="4"/>
      <c r="D267" s="3" t="str">
        <f>IF($A267="ADD",IF(NOT(ISBLANK(C267)),_xlfn.XLOOKUP(C267,roadnames[lookupValue],roadnames[lookupKey],"ERROR"),""), "")</f>
        <v/>
      </c>
      <c r="E267" s="5"/>
      <c r="F267" s="5"/>
      <c r="G267" s="4"/>
      <c r="I267" s="3" t="str">
        <f>IF($A267="ADD",IF(NOT(ISBLANK(H267)),_xlfn.XLOOKUP(H267,ud_side[lookupValue],ud_side[lookupKey],"ERROR"),""), "")</f>
        <v/>
      </c>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c r="U267" s="3" t="str">
        <f t="shared" ref="U267:U300" si="36">IF($A267="ADD","Neither","")</f>
        <v/>
      </c>
      <c r="V267" s="3" t="str">
        <f>IF($A267="","",IF((AND($A267="ADD",OR(U267="",U267="Neither"))),"3",(_xlfn.XLOOKUP(U267,ud_replacement_status[lookupValue],ud_replacement_status[lookupKey],""))))</f>
        <v/>
      </c>
      <c r="W267" s="3" t="str">
        <f t="shared" ref="W267:W300" si="37">IF($A267="ADD","In Use","")</f>
        <v/>
      </c>
      <c r="X267" s="3" t="str">
        <f>IF($A267="","",IF((AND($A267="ADD",OR(W267="",W267="In Use"))),"5",(_xlfn.XLOOKUP(W267,ud_asset_status[lookupValue],ud_asset_status[lookupKey],""))))</f>
        <v/>
      </c>
      <c r="Y267" s="7"/>
      <c r="AA267" s="3" t="str">
        <f>IF($A267="ADD",IF(NOT(ISBLANK(Z267)),_xlfn.XLOOKUP(Z267,ar_replace_reason[lookupValue],ar_replace_reason[lookupKey],"ERROR"),""), "")</f>
        <v/>
      </c>
      <c r="AB267" s="3" t="str">
        <f t="shared" ref="AB267:AB300" si="38">IF($A267="ADD","Queenstown-Lakes District Council","")</f>
        <v/>
      </c>
      <c r="AC267" s="3" t="str">
        <f>IF($A267="","",IF((AND($A267="ADD",OR(AB267="",AB267="Queenstown-Lakes District Council"))),"70",(_xlfn.XLOOKUP(AB267,ud_organisation_owner[lookupValue],ud_organisation_owner[lookupKey],""))))</f>
        <v/>
      </c>
      <c r="AD267" s="3" t="str">
        <f t="shared" ref="AD267:AD300" si="39">IF($A267="ADD","Queenstown-Lakes District Council","")</f>
        <v/>
      </c>
      <c r="AE267" s="3" t="str">
        <f>IF($A267="","",IF((AND($A267="ADD",OR(AD267="",AD267="Queenstown-Lakes District Council"))),"70",(_xlfn.XLOOKUP(AD267,ud_organisation_owner[lookupValue],ud_organisation_owner[lookupKey],""))))</f>
        <v/>
      </c>
      <c r="AF267" s="3" t="str">
        <f t="shared" ref="AF267:AF300" si="40">IF($A267="ADD","Local Authority","")</f>
        <v/>
      </c>
      <c r="AG267" s="3" t="str">
        <f>IF($A267="","",IF((AND($A267="ADD",OR(AF267="",AF267="Local Authority"))),"17",(_xlfn.XLOOKUP(AF267,ud_sub_organisation[lookupValue],ud_sub_organisation[lookupKey],""))))</f>
        <v/>
      </c>
      <c r="AH267" s="3" t="str">
        <f t="shared" ref="AH267:AH300" si="41">IF($A267="ADD","Vested Assets","")</f>
        <v/>
      </c>
      <c r="AI267" s="3" t="str">
        <f>IF($A267="","",IF((AND($A267="ADD",OR(AH267="",AH267="Vested Assets"))),"12",(_xlfn.XLOOKUP(AH267,ud_work_category[lookupValue],ud_work_category[lookupKey],""))))</f>
        <v/>
      </c>
      <c r="AJ267" s="6"/>
      <c r="AK267" s="2" t="str">
        <f t="shared" ref="AK267:AK300" si="42">IF($A267="ADD","TRUE","")</f>
        <v/>
      </c>
      <c r="AL267" s="3" t="str">
        <f t="shared" ref="AL267:AL300" si="43">IF($A267="ADD","Excellent","")</f>
        <v/>
      </c>
      <c r="AM267" s="3" t="str">
        <f>IF($A267="","",IF((AND($A267="ADD",OR(AL267="",AL267="Excellent"))),"1",(_xlfn.XLOOKUP(AL267,condition[lookupValue],condition[lookupKey],""))))</f>
        <v/>
      </c>
      <c r="AN267" s="7" t="str">
        <f t="shared" ref="AN267:AN300" si="44">IF(S267&lt;&gt;"",S267,"")</f>
        <v/>
      </c>
      <c r="AO267" s="8"/>
    </row>
    <row r="268" spans="2:41" x14ac:dyDescent="0.25">
      <c r="B268" s="4"/>
      <c r="D268" s="3" t="str">
        <f>IF($A268="ADD",IF(NOT(ISBLANK(C268)),_xlfn.XLOOKUP(C268,roadnames[lookupValue],roadnames[lookupKey],"ERROR"),""), "")</f>
        <v/>
      </c>
      <c r="E268" s="5"/>
      <c r="F268" s="5"/>
      <c r="G268" s="4"/>
      <c r="I268" s="3" t="str">
        <f>IF($A268="ADD",IF(NOT(ISBLANK(H268)),_xlfn.XLOOKUP(H268,ud_side[lookupValue],ud_side[lookupKey],"ERROR"),""), "")</f>
        <v/>
      </c>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c r="U268" s="3" t="str">
        <f t="shared" si="36"/>
        <v/>
      </c>
      <c r="V268" s="3" t="str">
        <f>IF($A268="","",IF((AND($A268="ADD",OR(U268="",U268="Neither"))),"3",(_xlfn.XLOOKUP(U268,ud_replacement_status[lookupValue],ud_replacement_status[lookupKey],""))))</f>
        <v/>
      </c>
      <c r="W268" s="3" t="str">
        <f t="shared" si="37"/>
        <v/>
      </c>
      <c r="X268" s="3" t="str">
        <f>IF($A268="","",IF((AND($A268="ADD",OR(W268="",W268="In Use"))),"5",(_xlfn.XLOOKUP(W268,ud_asset_status[lookupValue],ud_asset_status[lookupKey],""))))</f>
        <v/>
      </c>
      <c r="Y268" s="7"/>
      <c r="AA268" s="3" t="str">
        <f>IF($A268="ADD",IF(NOT(ISBLANK(Z268)),_xlfn.XLOOKUP(Z268,ar_replace_reason[lookupValue],ar_replace_reason[lookupKey],"ERROR"),""), "")</f>
        <v/>
      </c>
      <c r="AB268" s="3" t="str">
        <f t="shared" si="38"/>
        <v/>
      </c>
      <c r="AC268" s="3" t="str">
        <f>IF($A268="","",IF((AND($A268="ADD",OR(AB268="",AB268="Queenstown-Lakes District Council"))),"70",(_xlfn.XLOOKUP(AB268,ud_organisation_owner[lookupValue],ud_organisation_owner[lookupKey],""))))</f>
        <v/>
      </c>
      <c r="AD268" s="3" t="str">
        <f t="shared" si="39"/>
        <v/>
      </c>
      <c r="AE268" s="3" t="str">
        <f>IF($A268="","",IF((AND($A268="ADD",OR(AD268="",AD268="Queenstown-Lakes District Council"))),"70",(_xlfn.XLOOKUP(AD268,ud_organisation_owner[lookupValue],ud_organisation_owner[lookupKey],""))))</f>
        <v/>
      </c>
      <c r="AF268" s="3" t="str">
        <f t="shared" si="40"/>
        <v/>
      </c>
      <c r="AG268" s="3" t="str">
        <f>IF($A268="","",IF((AND($A268="ADD",OR(AF268="",AF268="Local Authority"))),"17",(_xlfn.XLOOKUP(AF268,ud_sub_organisation[lookupValue],ud_sub_organisation[lookupKey],""))))</f>
        <v/>
      </c>
      <c r="AH268" s="3" t="str">
        <f t="shared" si="41"/>
        <v/>
      </c>
      <c r="AI268" s="3" t="str">
        <f>IF($A268="","",IF((AND($A268="ADD",OR(AH268="",AH268="Vested Assets"))),"12",(_xlfn.XLOOKUP(AH268,ud_work_category[lookupValue],ud_work_category[lookupKey],""))))</f>
        <v/>
      </c>
      <c r="AJ268" s="6"/>
      <c r="AK268" s="2" t="str">
        <f t="shared" si="42"/>
        <v/>
      </c>
      <c r="AL268" s="3" t="str">
        <f t="shared" si="43"/>
        <v/>
      </c>
      <c r="AM268" s="3" t="str">
        <f>IF($A268="","",IF((AND($A268="ADD",OR(AL268="",AL268="Excellent"))),"1",(_xlfn.XLOOKUP(AL268,condition[lookupValue],condition[lookupKey],""))))</f>
        <v/>
      </c>
      <c r="AN268" s="7" t="str">
        <f t="shared" si="44"/>
        <v/>
      </c>
      <c r="AO268" s="8"/>
    </row>
    <row r="269" spans="2:41" x14ac:dyDescent="0.25">
      <c r="B269" s="4"/>
      <c r="D269" s="3" t="str">
        <f>IF($A269="ADD",IF(NOT(ISBLANK(C269)),_xlfn.XLOOKUP(C269,roadnames[lookupValue],roadnames[lookupKey],"ERROR"),""), "")</f>
        <v/>
      </c>
      <c r="E269" s="5"/>
      <c r="F269" s="5"/>
      <c r="G269" s="4"/>
      <c r="I269" s="3" t="str">
        <f>IF($A269="ADD",IF(NOT(ISBLANK(H269)),_xlfn.XLOOKUP(H269,ud_side[lookupValue],ud_side[lookupKey],"ERROR"),""), "")</f>
        <v/>
      </c>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c r="U269" s="3" t="str">
        <f t="shared" si="36"/>
        <v/>
      </c>
      <c r="V269" s="3" t="str">
        <f>IF($A269="","",IF((AND($A269="ADD",OR(U269="",U269="Neither"))),"3",(_xlfn.XLOOKUP(U269,ud_replacement_status[lookupValue],ud_replacement_status[lookupKey],""))))</f>
        <v/>
      </c>
      <c r="W269" s="3" t="str">
        <f t="shared" si="37"/>
        <v/>
      </c>
      <c r="X269" s="3" t="str">
        <f>IF($A269="","",IF((AND($A269="ADD",OR(W269="",W269="In Use"))),"5",(_xlfn.XLOOKUP(W269,ud_asset_status[lookupValue],ud_asset_status[lookupKey],""))))</f>
        <v/>
      </c>
      <c r="Y269" s="7"/>
      <c r="AA269" s="3" t="str">
        <f>IF($A269="ADD",IF(NOT(ISBLANK(Z269)),_xlfn.XLOOKUP(Z269,ar_replace_reason[lookupValue],ar_replace_reason[lookupKey],"ERROR"),""), "")</f>
        <v/>
      </c>
      <c r="AB269" s="3" t="str">
        <f t="shared" si="38"/>
        <v/>
      </c>
      <c r="AC269" s="3" t="str">
        <f>IF($A269="","",IF((AND($A269="ADD",OR(AB269="",AB269="Queenstown-Lakes District Council"))),"70",(_xlfn.XLOOKUP(AB269,ud_organisation_owner[lookupValue],ud_organisation_owner[lookupKey],""))))</f>
        <v/>
      </c>
      <c r="AD269" s="3" t="str">
        <f t="shared" si="39"/>
        <v/>
      </c>
      <c r="AE269" s="3" t="str">
        <f>IF($A269="","",IF((AND($A269="ADD",OR(AD269="",AD269="Queenstown-Lakes District Council"))),"70",(_xlfn.XLOOKUP(AD269,ud_organisation_owner[lookupValue],ud_organisation_owner[lookupKey],""))))</f>
        <v/>
      </c>
      <c r="AF269" s="3" t="str">
        <f t="shared" si="40"/>
        <v/>
      </c>
      <c r="AG269" s="3" t="str">
        <f>IF($A269="","",IF((AND($A269="ADD",OR(AF269="",AF269="Local Authority"))),"17",(_xlfn.XLOOKUP(AF269,ud_sub_organisation[lookupValue],ud_sub_organisation[lookupKey],""))))</f>
        <v/>
      </c>
      <c r="AH269" s="3" t="str">
        <f t="shared" si="41"/>
        <v/>
      </c>
      <c r="AI269" s="3" t="str">
        <f>IF($A269="","",IF((AND($A269="ADD",OR(AH269="",AH269="Vested Assets"))),"12",(_xlfn.XLOOKUP(AH269,ud_work_category[lookupValue],ud_work_category[lookupKey],""))))</f>
        <v/>
      </c>
      <c r="AJ269" s="6"/>
      <c r="AK269" s="2" t="str">
        <f t="shared" si="42"/>
        <v/>
      </c>
      <c r="AL269" s="3" t="str">
        <f t="shared" si="43"/>
        <v/>
      </c>
      <c r="AM269" s="3" t="str">
        <f>IF($A269="","",IF((AND($A269="ADD",OR(AL269="",AL269="Excellent"))),"1",(_xlfn.XLOOKUP(AL269,condition[lookupValue],condition[lookupKey],""))))</f>
        <v/>
      </c>
      <c r="AN269" s="7" t="str">
        <f t="shared" si="44"/>
        <v/>
      </c>
      <c r="AO269" s="8"/>
    </row>
    <row r="270" spans="2:41" x14ac:dyDescent="0.25">
      <c r="B270" s="4"/>
      <c r="D270" s="3" t="str">
        <f>IF($A270="ADD",IF(NOT(ISBLANK(C270)),_xlfn.XLOOKUP(C270,roadnames[lookupValue],roadnames[lookupKey],"ERROR"),""), "")</f>
        <v/>
      </c>
      <c r="E270" s="5"/>
      <c r="F270" s="5"/>
      <c r="G270" s="4"/>
      <c r="I270" s="3" t="str">
        <f>IF($A270="ADD",IF(NOT(ISBLANK(H270)),_xlfn.XLOOKUP(H270,ud_side[lookupValue],ud_side[lookupKey],"ERROR"),""), "")</f>
        <v/>
      </c>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c r="U270" s="3" t="str">
        <f t="shared" si="36"/>
        <v/>
      </c>
      <c r="V270" s="3" t="str">
        <f>IF($A270="","",IF((AND($A270="ADD",OR(U270="",U270="Neither"))),"3",(_xlfn.XLOOKUP(U270,ud_replacement_status[lookupValue],ud_replacement_status[lookupKey],""))))</f>
        <v/>
      </c>
      <c r="W270" s="3" t="str">
        <f t="shared" si="37"/>
        <v/>
      </c>
      <c r="X270" s="3" t="str">
        <f>IF($A270="","",IF((AND($A270="ADD",OR(W270="",W270="In Use"))),"5",(_xlfn.XLOOKUP(W270,ud_asset_status[lookupValue],ud_asset_status[lookupKey],""))))</f>
        <v/>
      </c>
      <c r="Y270" s="7"/>
      <c r="AA270" s="3" t="str">
        <f>IF($A270="ADD",IF(NOT(ISBLANK(Z270)),_xlfn.XLOOKUP(Z270,ar_replace_reason[lookupValue],ar_replace_reason[lookupKey],"ERROR"),""), "")</f>
        <v/>
      </c>
      <c r="AB270" s="3" t="str">
        <f t="shared" si="38"/>
        <v/>
      </c>
      <c r="AC270" s="3" t="str">
        <f>IF($A270="","",IF((AND($A270="ADD",OR(AB270="",AB270="Queenstown-Lakes District Council"))),"70",(_xlfn.XLOOKUP(AB270,ud_organisation_owner[lookupValue],ud_organisation_owner[lookupKey],""))))</f>
        <v/>
      </c>
      <c r="AD270" s="3" t="str">
        <f t="shared" si="39"/>
        <v/>
      </c>
      <c r="AE270" s="3" t="str">
        <f>IF($A270="","",IF((AND($A270="ADD",OR(AD270="",AD270="Queenstown-Lakes District Council"))),"70",(_xlfn.XLOOKUP(AD270,ud_organisation_owner[lookupValue],ud_organisation_owner[lookupKey],""))))</f>
        <v/>
      </c>
      <c r="AF270" s="3" t="str">
        <f t="shared" si="40"/>
        <v/>
      </c>
      <c r="AG270" s="3" t="str">
        <f>IF($A270="","",IF((AND($A270="ADD",OR(AF270="",AF270="Local Authority"))),"17",(_xlfn.XLOOKUP(AF270,ud_sub_organisation[lookupValue],ud_sub_organisation[lookupKey],""))))</f>
        <v/>
      </c>
      <c r="AH270" s="3" t="str">
        <f t="shared" si="41"/>
        <v/>
      </c>
      <c r="AI270" s="3" t="str">
        <f>IF($A270="","",IF((AND($A270="ADD",OR(AH270="",AH270="Vested Assets"))),"12",(_xlfn.XLOOKUP(AH270,ud_work_category[lookupValue],ud_work_category[lookupKey],""))))</f>
        <v/>
      </c>
      <c r="AJ270" s="6"/>
      <c r="AK270" s="2" t="str">
        <f t="shared" si="42"/>
        <v/>
      </c>
      <c r="AL270" s="3" t="str">
        <f t="shared" si="43"/>
        <v/>
      </c>
      <c r="AM270" s="3" t="str">
        <f>IF($A270="","",IF((AND($A270="ADD",OR(AL270="",AL270="Excellent"))),"1",(_xlfn.XLOOKUP(AL270,condition[lookupValue],condition[lookupKey],""))))</f>
        <v/>
      </c>
      <c r="AN270" s="7" t="str">
        <f t="shared" si="44"/>
        <v/>
      </c>
      <c r="AO270" s="8"/>
    </row>
    <row r="271" spans="2:41" x14ac:dyDescent="0.25">
      <c r="B271" s="4"/>
      <c r="D271" s="3" t="str">
        <f>IF($A271="ADD",IF(NOT(ISBLANK(C271)),_xlfn.XLOOKUP(C271,roadnames[lookupValue],roadnames[lookupKey],"ERROR"),""), "")</f>
        <v/>
      </c>
      <c r="E271" s="5"/>
      <c r="F271" s="5"/>
      <c r="G271" s="4"/>
      <c r="I271" s="3" t="str">
        <f>IF($A271="ADD",IF(NOT(ISBLANK(H271)),_xlfn.XLOOKUP(H271,ud_side[lookupValue],ud_side[lookupKey],"ERROR"),""), "")</f>
        <v/>
      </c>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c r="U271" s="3" t="str">
        <f t="shared" si="36"/>
        <v/>
      </c>
      <c r="V271" s="3" t="str">
        <f>IF($A271="","",IF((AND($A271="ADD",OR(U271="",U271="Neither"))),"3",(_xlfn.XLOOKUP(U271,ud_replacement_status[lookupValue],ud_replacement_status[lookupKey],""))))</f>
        <v/>
      </c>
      <c r="W271" s="3" t="str">
        <f t="shared" si="37"/>
        <v/>
      </c>
      <c r="X271" s="3" t="str">
        <f>IF($A271="","",IF((AND($A271="ADD",OR(W271="",W271="In Use"))),"5",(_xlfn.XLOOKUP(W271,ud_asset_status[lookupValue],ud_asset_status[lookupKey],""))))</f>
        <v/>
      </c>
      <c r="Y271" s="7"/>
      <c r="AA271" s="3" t="str">
        <f>IF($A271="ADD",IF(NOT(ISBLANK(Z271)),_xlfn.XLOOKUP(Z271,ar_replace_reason[lookupValue],ar_replace_reason[lookupKey],"ERROR"),""), "")</f>
        <v/>
      </c>
      <c r="AB271" s="3" t="str">
        <f t="shared" si="38"/>
        <v/>
      </c>
      <c r="AC271" s="3" t="str">
        <f>IF($A271="","",IF((AND($A271="ADD",OR(AB271="",AB271="Queenstown-Lakes District Council"))),"70",(_xlfn.XLOOKUP(AB271,ud_organisation_owner[lookupValue],ud_organisation_owner[lookupKey],""))))</f>
        <v/>
      </c>
      <c r="AD271" s="3" t="str">
        <f t="shared" si="39"/>
        <v/>
      </c>
      <c r="AE271" s="3" t="str">
        <f>IF($A271="","",IF((AND($A271="ADD",OR(AD271="",AD271="Queenstown-Lakes District Council"))),"70",(_xlfn.XLOOKUP(AD271,ud_organisation_owner[lookupValue],ud_organisation_owner[lookupKey],""))))</f>
        <v/>
      </c>
      <c r="AF271" s="3" t="str">
        <f t="shared" si="40"/>
        <v/>
      </c>
      <c r="AG271" s="3" t="str">
        <f>IF($A271="","",IF((AND($A271="ADD",OR(AF271="",AF271="Local Authority"))),"17",(_xlfn.XLOOKUP(AF271,ud_sub_organisation[lookupValue],ud_sub_organisation[lookupKey],""))))</f>
        <v/>
      </c>
      <c r="AH271" s="3" t="str">
        <f t="shared" si="41"/>
        <v/>
      </c>
      <c r="AI271" s="3" t="str">
        <f>IF($A271="","",IF((AND($A271="ADD",OR(AH271="",AH271="Vested Assets"))),"12",(_xlfn.XLOOKUP(AH271,ud_work_category[lookupValue],ud_work_category[lookupKey],""))))</f>
        <v/>
      </c>
      <c r="AJ271" s="6"/>
      <c r="AK271" s="2" t="str">
        <f t="shared" si="42"/>
        <v/>
      </c>
      <c r="AL271" s="3" t="str">
        <f t="shared" si="43"/>
        <v/>
      </c>
      <c r="AM271" s="3" t="str">
        <f>IF($A271="","",IF((AND($A271="ADD",OR(AL271="",AL271="Excellent"))),"1",(_xlfn.XLOOKUP(AL271,condition[lookupValue],condition[lookupKey],""))))</f>
        <v/>
      </c>
      <c r="AN271" s="7" t="str">
        <f t="shared" si="44"/>
        <v/>
      </c>
      <c r="AO271" s="8"/>
    </row>
    <row r="272" spans="2:41" x14ac:dyDescent="0.25">
      <c r="B272" s="4"/>
      <c r="D272" s="3" t="str">
        <f>IF($A272="ADD",IF(NOT(ISBLANK(C272)),_xlfn.XLOOKUP(C272,roadnames[lookupValue],roadnames[lookupKey],"ERROR"),""), "")</f>
        <v/>
      </c>
      <c r="E272" s="5"/>
      <c r="F272" s="5"/>
      <c r="G272" s="4"/>
      <c r="I272" s="3" t="str">
        <f>IF($A272="ADD",IF(NOT(ISBLANK(H272)),_xlfn.XLOOKUP(H272,ud_side[lookupValue],ud_side[lookupKey],"ERROR"),""), "")</f>
        <v/>
      </c>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c r="U272" s="3" t="str">
        <f t="shared" si="36"/>
        <v/>
      </c>
      <c r="V272" s="3" t="str">
        <f>IF($A272="","",IF((AND($A272="ADD",OR(U272="",U272="Neither"))),"3",(_xlfn.XLOOKUP(U272,ud_replacement_status[lookupValue],ud_replacement_status[lookupKey],""))))</f>
        <v/>
      </c>
      <c r="W272" s="3" t="str">
        <f t="shared" si="37"/>
        <v/>
      </c>
      <c r="X272" s="3" t="str">
        <f>IF($A272="","",IF((AND($A272="ADD",OR(W272="",W272="In Use"))),"5",(_xlfn.XLOOKUP(W272,ud_asset_status[lookupValue],ud_asset_status[lookupKey],""))))</f>
        <v/>
      </c>
      <c r="Y272" s="7"/>
      <c r="AA272" s="3" t="str">
        <f>IF($A272="ADD",IF(NOT(ISBLANK(Z272)),_xlfn.XLOOKUP(Z272,ar_replace_reason[lookupValue],ar_replace_reason[lookupKey],"ERROR"),""), "")</f>
        <v/>
      </c>
      <c r="AB272" s="3" t="str">
        <f t="shared" si="38"/>
        <v/>
      </c>
      <c r="AC272" s="3" t="str">
        <f>IF($A272="","",IF((AND($A272="ADD",OR(AB272="",AB272="Queenstown-Lakes District Council"))),"70",(_xlfn.XLOOKUP(AB272,ud_organisation_owner[lookupValue],ud_organisation_owner[lookupKey],""))))</f>
        <v/>
      </c>
      <c r="AD272" s="3" t="str">
        <f t="shared" si="39"/>
        <v/>
      </c>
      <c r="AE272" s="3" t="str">
        <f>IF($A272="","",IF((AND($A272="ADD",OR(AD272="",AD272="Queenstown-Lakes District Council"))),"70",(_xlfn.XLOOKUP(AD272,ud_organisation_owner[lookupValue],ud_organisation_owner[lookupKey],""))))</f>
        <v/>
      </c>
      <c r="AF272" s="3" t="str">
        <f t="shared" si="40"/>
        <v/>
      </c>
      <c r="AG272" s="3" t="str">
        <f>IF($A272="","",IF((AND($A272="ADD",OR(AF272="",AF272="Local Authority"))),"17",(_xlfn.XLOOKUP(AF272,ud_sub_organisation[lookupValue],ud_sub_organisation[lookupKey],""))))</f>
        <v/>
      </c>
      <c r="AH272" s="3" t="str">
        <f t="shared" si="41"/>
        <v/>
      </c>
      <c r="AI272" s="3" t="str">
        <f>IF($A272="","",IF((AND($A272="ADD",OR(AH272="",AH272="Vested Assets"))),"12",(_xlfn.XLOOKUP(AH272,ud_work_category[lookupValue],ud_work_category[lookupKey],""))))</f>
        <v/>
      </c>
      <c r="AJ272" s="6"/>
      <c r="AK272" s="2" t="str">
        <f t="shared" si="42"/>
        <v/>
      </c>
      <c r="AL272" s="3" t="str">
        <f t="shared" si="43"/>
        <v/>
      </c>
      <c r="AM272" s="3" t="str">
        <f>IF($A272="","",IF((AND($A272="ADD",OR(AL272="",AL272="Excellent"))),"1",(_xlfn.XLOOKUP(AL272,condition[lookupValue],condition[lookupKey],""))))</f>
        <v/>
      </c>
      <c r="AN272" s="7" t="str">
        <f t="shared" si="44"/>
        <v/>
      </c>
      <c r="AO272" s="8"/>
    </row>
    <row r="273" spans="2:41" x14ac:dyDescent="0.25">
      <c r="B273" s="4"/>
      <c r="D273" s="3" t="str">
        <f>IF($A273="ADD",IF(NOT(ISBLANK(C273)),_xlfn.XLOOKUP(C273,roadnames[lookupValue],roadnames[lookupKey],"ERROR"),""), "")</f>
        <v/>
      </c>
      <c r="E273" s="5"/>
      <c r="F273" s="5"/>
      <c r="G273" s="4"/>
      <c r="I273" s="3" t="str">
        <f>IF($A273="ADD",IF(NOT(ISBLANK(H273)),_xlfn.XLOOKUP(H273,ud_side[lookupValue],ud_side[lookupKey],"ERROR"),""), "")</f>
        <v/>
      </c>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c r="U273" s="3" t="str">
        <f t="shared" si="36"/>
        <v/>
      </c>
      <c r="V273" s="3" t="str">
        <f>IF($A273="","",IF((AND($A273="ADD",OR(U273="",U273="Neither"))),"3",(_xlfn.XLOOKUP(U273,ud_replacement_status[lookupValue],ud_replacement_status[lookupKey],""))))</f>
        <v/>
      </c>
      <c r="W273" s="3" t="str">
        <f t="shared" si="37"/>
        <v/>
      </c>
      <c r="X273" s="3" t="str">
        <f>IF($A273="","",IF((AND($A273="ADD",OR(W273="",W273="In Use"))),"5",(_xlfn.XLOOKUP(W273,ud_asset_status[lookupValue],ud_asset_status[lookupKey],""))))</f>
        <v/>
      </c>
      <c r="Y273" s="7"/>
      <c r="AA273" s="3" t="str">
        <f>IF($A273="ADD",IF(NOT(ISBLANK(Z273)),_xlfn.XLOOKUP(Z273,ar_replace_reason[lookupValue],ar_replace_reason[lookupKey],"ERROR"),""), "")</f>
        <v/>
      </c>
      <c r="AB273" s="3" t="str">
        <f t="shared" si="38"/>
        <v/>
      </c>
      <c r="AC273" s="3" t="str">
        <f>IF($A273="","",IF((AND($A273="ADD",OR(AB273="",AB273="Queenstown-Lakes District Council"))),"70",(_xlfn.XLOOKUP(AB273,ud_organisation_owner[lookupValue],ud_organisation_owner[lookupKey],""))))</f>
        <v/>
      </c>
      <c r="AD273" s="3" t="str">
        <f t="shared" si="39"/>
        <v/>
      </c>
      <c r="AE273" s="3" t="str">
        <f>IF($A273="","",IF((AND($A273="ADD",OR(AD273="",AD273="Queenstown-Lakes District Council"))),"70",(_xlfn.XLOOKUP(AD273,ud_organisation_owner[lookupValue],ud_organisation_owner[lookupKey],""))))</f>
        <v/>
      </c>
      <c r="AF273" s="3" t="str">
        <f t="shared" si="40"/>
        <v/>
      </c>
      <c r="AG273" s="3" t="str">
        <f>IF($A273="","",IF((AND($A273="ADD",OR(AF273="",AF273="Local Authority"))),"17",(_xlfn.XLOOKUP(AF273,ud_sub_organisation[lookupValue],ud_sub_organisation[lookupKey],""))))</f>
        <v/>
      </c>
      <c r="AH273" s="3" t="str">
        <f t="shared" si="41"/>
        <v/>
      </c>
      <c r="AI273" s="3" t="str">
        <f>IF($A273="","",IF((AND($A273="ADD",OR(AH273="",AH273="Vested Assets"))),"12",(_xlfn.XLOOKUP(AH273,ud_work_category[lookupValue],ud_work_category[lookupKey],""))))</f>
        <v/>
      </c>
      <c r="AJ273" s="6"/>
      <c r="AK273" s="2" t="str">
        <f t="shared" si="42"/>
        <v/>
      </c>
      <c r="AL273" s="3" t="str">
        <f t="shared" si="43"/>
        <v/>
      </c>
      <c r="AM273" s="3" t="str">
        <f>IF($A273="","",IF((AND($A273="ADD",OR(AL273="",AL273="Excellent"))),"1",(_xlfn.XLOOKUP(AL273,condition[lookupValue],condition[lookupKey],""))))</f>
        <v/>
      </c>
      <c r="AN273" s="7" t="str">
        <f t="shared" si="44"/>
        <v/>
      </c>
      <c r="AO273" s="8"/>
    </row>
    <row r="274" spans="2:41" x14ac:dyDescent="0.25">
      <c r="B274" s="4"/>
      <c r="D274" s="3" t="str">
        <f>IF($A274="ADD",IF(NOT(ISBLANK(C274)),_xlfn.XLOOKUP(C274,roadnames[lookupValue],roadnames[lookupKey],"ERROR"),""), "")</f>
        <v/>
      </c>
      <c r="E274" s="5"/>
      <c r="F274" s="5"/>
      <c r="G274" s="4"/>
      <c r="I274" s="3" t="str">
        <f>IF($A274="ADD",IF(NOT(ISBLANK(H274)),_xlfn.XLOOKUP(H274,ud_side[lookupValue],ud_side[lookupKey],"ERROR"),""), "")</f>
        <v/>
      </c>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c r="U274" s="3" t="str">
        <f t="shared" si="36"/>
        <v/>
      </c>
      <c r="V274" s="3" t="str">
        <f>IF($A274="","",IF((AND($A274="ADD",OR(U274="",U274="Neither"))),"3",(_xlfn.XLOOKUP(U274,ud_replacement_status[lookupValue],ud_replacement_status[lookupKey],""))))</f>
        <v/>
      </c>
      <c r="W274" s="3" t="str">
        <f t="shared" si="37"/>
        <v/>
      </c>
      <c r="X274" s="3" t="str">
        <f>IF($A274="","",IF((AND($A274="ADD",OR(W274="",W274="In Use"))),"5",(_xlfn.XLOOKUP(W274,ud_asset_status[lookupValue],ud_asset_status[lookupKey],""))))</f>
        <v/>
      </c>
      <c r="Y274" s="7"/>
      <c r="AA274" s="3" t="str">
        <f>IF($A274="ADD",IF(NOT(ISBLANK(Z274)),_xlfn.XLOOKUP(Z274,ar_replace_reason[lookupValue],ar_replace_reason[lookupKey],"ERROR"),""), "")</f>
        <v/>
      </c>
      <c r="AB274" s="3" t="str">
        <f t="shared" si="38"/>
        <v/>
      </c>
      <c r="AC274" s="3" t="str">
        <f>IF($A274="","",IF((AND($A274="ADD",OR(AB274="",AB274="Queenstown-Lakes District Council"))),"70",(_xlfn.XLOOKUP(AB274,ud_organisation_owner[lookupValue],ud_organisation_owner[lookupKey],""))))</f>
        <v/>
      </c>
      <c r="AD274" s="3" t="str">
        <f t="shared" si="39"/>
        <v/>
      </c>
      <c r="AE274" s="3" t="str">
        <f>IF($A274="","",IF((AND($A274="ADD",OR(AD274="",AD274="Queenstown-Lakes District Council"))),"70",(_xlfn.XLOOKUP(AD274,ud_organisation_owner[lookupValue],ud_organisation_owner[lookupKey],""))))</f>
        <v/>
      </c>
      <c r="AF274" s="3" t="str">
        <f t="shared" si="40"/>
        <v/>
      </c>
      <c r="AG274" s="3" t="str">
        <f>IF($A274="","",IF((AND($A274="ADD",OR(AF274="",AF274="Local Authority"))),"17",(_xlfn.XLOOKUP(AF274,ud_sub_organisation[lookupValue],ud_sub_organisation[lookupKey],""))))</f>
        <v/>
      </c>
      <c r="AH274" s="3" t="str">
        <f t="shared" si="41"/>
        <v/>
      </c>
      <c r="AI274" s="3" t="str">
        <f>IF($A274="","",IF((AND($A274="ADD",OR(AH274="",AH274="Vested Assets"))),"12",(_xlfn.XLOOKUP(AH274,ud_work_category[lookupValue],ud_work_category[lookupKey],""))))</f>
        <v/>
      </c>
      <c r="AJ274" s="6"/>
      <c r="AK274" s="2" t="str">
        <f t="shared" si="42"/>
        <v/>
      </c>
      <c r="AL274" s="3" t="str">
        <f t="shared" si="43"/>
        <v/>
      </c>
      <c r="AM274" s="3" t="str">
        <f>IF($A274="","",IF((AND($A274="ADD",OR(AL274="",AL274="Excellent"))),"1",(_xlfn.XLOOKUP(AL274,condition[lookupValue],condition[lookupKey],""))))</f>
        <v/>
      </c>
      <c r="AN274" s="7" t="str">
        <f t="shared" si="44"/>
        <v/>
      </c>
      <c r="AO274" s="8"/>
    </row>
    <row r="275" spans="2:41" x14ac:dyDescent="0.25">
      <c r="B275" s="4"/>
      <c r="D275" s="3" t="str">
        <f>IF($A275="ADD",IF(NOT(ISBLANK(C275)),_xlfn.XLOOKUP(C275,roadnames[lookupValue],roadnames[lookupKey],"ERROR"),""), "")</f>
        <v/>
      </c>
      <c r="E275" s="5"/>
      <c r="F275" s="5"/>
      <c r="G275" s="4"/>
      <c r="I275" s="3" t="str">
        <f>IF($A275="ADD",IF(NOT(ISBLANK(H275)),_xlfn.XLOOKUP(H275,ud_side[lookupValue],ud_side[lookupKey],"ERROR"),""), "")</f>
        <v/>
      </c>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c r="U275" s="3" t="str">
        <f t="shared" si="36"/>
        <v/>
      </c>
      <c r="V275" s="3" t="str">
        <f>IF($A275="","",IF((AND($A275="ADD",OR(U275="",U275="Neither"))),"3",(_xlfn.XLOOKUP(U275,ud_replacement_status[lookupValue],ud_replacement_status[lookupKey],""))))</f>
        <v/>
      </c>
      <c r="W275" s="3" t="str">
        <f t="shared" si="37"/>
        <v/>
      </c>
      <c r="X275" s="3" t="str">
        <f>IF($A275="","",IF((AND($A275="ADD",OR(W275="",W275="In Use"))),"5",(_xlfn.XLOOKUP(W275,ud_asset_status[lookupValue],ud_asset_status[lookupKey],""))))</f>
        <v/>
      </c>
      <c r="Y275" s="7"/>
      <c r="AA275" s="3" t="str">
        <f>IF($A275="ADD",IF(NOT(ISBLANK(Z275)),_xlfn.XLOOKUP(Z275,ar_replace_reason[lookupValue],ar_replace_reason[lookupKey],"ERROR"),""), "")</f>
        <v/>
      </c>
      <c r="AB275" s="3" t="str">
        <f t="shared" si="38"/>
        <v/>
      </c>
      <c r="AC275" s="3" t="str">
        <f>IF($A275="","",IF((AND($A275="ADD",OR(AB275="",AB275="Queenstown-Lakes District Council"))),"70",(_xlfn.XLOOKUP(AB275,ud_organisation_owner[lookupValue],ud_organisation_owner[lookupKey],""))))</f>
        <v/>
      </c>
      <c r="AD275" s="3" t="str">
        <f t="shared" si="39"/>
        <v/>
      </c>
      <c r="AE275" s="3" t="str">
        <f>IF($A275="","",IF((AND($A275="ADD",OR(AD275="",AD275="Queenstown-Lakes District Council"))),"70",(_xlfn.XLOOKUP(AD275,ud_organisation_owner[lookupValue],ud_organisation_owner[lookupKey],""))))</f>
        <v/>
      </c>
      <c r="AF275" s="3" t="str">
        <f t="shared" si="40"/>
        <v/>
      </c>
      <c r="AG275" s="3" t="str">
        <f>IF($A275="","",IF((AND($A275="ADD",OR(AF275="",AF275="Local Authority"))),"17",(_xlfn.XLOOKUP(AF275,ud_sub_organisation[lookupValue],ud_sub_organisation[lookupKey],""))))</f>
        <v/>
      </c>
      <c r="AH275" s="3" t="str">
        <f t="shared" si="41"/>
        <v/>
      </c>
      <c r="AI275" s="3" t="str">
        <f>IF($A275="","",IF((AND($A275="ADD",OR(AH275="",AH275="Vested Assets"))),"12",(_xlfn.XLOOKUP(AH275,ud_work_category[lookupValue],ud_work_category[lookupKey],""))))</f>
        <v/>
      </c>
      <c r="AJ275" s="6"/>
      <c r="AK275" s="2" t="str">
        <f t="shared" si="42"/>
        <v/>
      </c>
      <c r="AL275" s="3" t="str">
        <f t="shared" si="43"/>
        <v/>
      </c>
      <c r="AM275" s="3" t="str">
        <f>IF($A275="","",IF((AND($A275="ADD",OR(AL275="",AL275="Excellent"))),"1",(_xlfn.XLOOKUP(AL275,condition[lookupValue],condition[lookupKey],""))))</f>
        <v/>
      </c>
      <c r="AN275" s="7" t="str">
        <f t="shared" si="44"/>
        <v/>
      </c>
      <c r="AO275" s="8"/>
    </row>
    <row r="276" spans="2:41" x14ac:dyDescent="0.25">
      <c r="B276" s="4"/>
      <c r="D276" s="3" t="str">
        <f>IF($A276="ADD",IF(NOT(ISBLANK(C276)),_xlfn.XLOOKUP(C276,roadnames[lookupValue],roadnames[lookupKey],"ERROR"),""), "")</f>
        <v/>
      </c>
      <c r="E276" s="5"/>
      <c r="F276" s="5"/>
      <c r="G276" s="4"/>
      <c r="I276" s="3" t="str">
        <f>IF($A276="ADD",IF(NOT(ISBLANK(H276)),_xlfn.XLOOKUP(H276,ud_side[lookupValue],ud_side[lookupKey],"ERROR"),""), "")</f>
        <v/>
      </c>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c r="U276" s="3" t="str">
        <f t="shared" si="36"/>
        <v/>
      </c>
      <c r="V276" s="3" t="str">
        <f>IF($A276="","",IF((AND($A276="ADD",OR(U276="",U276="Neither"))),"3",(_xlfn.XLOOKUP(U276,ud_replacement_status[lookupValue],ud_replacement_status[lookupKey],""))))</f>
        <v/>
      </c>
      <c r="W276" s="3" t="str">
        <f t="shared" si="37"/>
        <v/>
      </c>
      <c r="X276" s="3" t="str">
        <f>IF($A276="","",IF((AND($A276="ADD",OR(W276="",W276="In Use"))),"5",(_xlfn.XLOOKUP(W276,ud_asset_status[lookupValue],ud_asset_status[lookupKey],""))))</f>
        <v/>
      </c>
      <c r="Y276" s="7"/>
      <c r="AA276" s="3" t="str">
        <f>IF($A276="ADD",IF(NOT(ISBLANK(Z276)),_xlfn.XLOOKUP(Z276,ar_replace_reason[lookupValue],ar_replace_reason[lookupKey],"ERROR"),""), "")</f>
        <v/>
      </c>
      <c r="AB276" s="3" t="str">
        <f t="shared" si="38"/>
        <v/>
      </c>
      <c r="AC276" s="3" t="str">
        <f>IF($A276="","",IF((AND($A276="ADD",OR(AB276="",AB276="Queenstown-Lakes District Council"))),"70",(_xlfn.XLOOKUP(AB276,ud_organisation_owner[lookupValue],ud_organisation_owner[lookupKey],""))))</f>
        <v/>
      </c>
      <c r="AD276" s="3" t="str">
        <f t="shared" si="39"/>
        <v/>
      </c>
      <c r="AE276" s="3" t="str">
        <f>IF($A276="","",IF((AND($A276="ADD",OR(AD276="",AD276="Queenstown-Lakes District Council"))),"70",(_xlfn.XLOOKUP(AD276,ud_organisation_owner[lookupValue],ud_organisation_owner[lookupKey],""))))</f>
        <v/>
      </c>
      <c r="AF276" s="3" t="str">
        <f t="shared" si="40"/>
        <v/>
      </c>
      <c r="AG276" s="3" t="str">
        <f>IF($A276="","",IF((AND($A276="ADD",OR(AF276="",AF276="Local Authority"))),"17",(_xlfn.XLOOKUP(AF276,ud_sub_organisation[lookupValue],ud_sub_organisation[lookupKey],""))))</f>
        <v/>
      </c>
      <c r="AH276" s="3" t="str">
        <f t="shared" si="41"/>
        <v/>
      </c>
      <c r="AI276" s="3" t="str">
        <f>IF($A276="","",IF((AND($A276="ADD",OR(AH276="",AH276="Vested Assets"))),"12",(_xlfn.XLOOKUP(AH276,ud_work_category[lookupValue],ud_work_category[lookupKey],""))))</f>
        <v/>
      </c>
      <c r="AJ276" s="6"/>
      <c r="AK276" s="2" t="str">
        <f t="shared" si="42"/>
        <v/>
      </c>
      <c r="AL276" s="3" t="str">
        <f t="shared" si="43"/>
        <v/>
      </c>
      <c r="AM276" s="3" t="str">
        <f>IF($A276="","",IF((AND($A276="ADD",OR(AL276="",AL276="Excellent"))),"1",(_xlfn.XLOOKUP(AL276,condition[lookupValue],condition[lookupKey],""))))</f>
        <v/>
      </c>
      <c r="AN276" s="7" t="str">
        <f t="shared" si="44"/>
        <v/>
      </c>
      <c r="AO276" s="8"/>
    </row>
    <row r="277" spans="2:41" x14ac:dyDescent="0.25">
      <c r="B277" s="4"/>
      <c r="D277" s="3" t="str">
        <f>IF($A277="ADD",IF(NOT(ISBLANK(C277)),_xlfn.XLOOKUP(C277,roadnames[lookupValue],roadnames[lookupKey],"ERROR"),""), "")</f>
        <v/>
      </c>
      <c r="E277" s="5"/>
      <c r="F277" s="5"/>
      <c r="G277" s="4"/>
      <c r="I277" s="3" t="str">
        <f>IF($A277="ADD",IF(NOT(ISBLANK(H277)),_xlfn.XLOOKUP(H277,ud_side[lookupValue],ud_side[lookupKey],"ERROR"),""), "")</f>
        <v/>
      </c>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c r="U277" s="3" t="str">
        <f t="shared" si="36"/>
        <v/>
      </c>
      <c r="V277" s="3" t="str">
        <f>IF($A277="","",IF((AND($A277="ADD",OR(U277="",U277="Neither"))),"3",(_xlfn.XLOOKUP(U277,ud_replacement_status[lookupValue],ud_replacement_status[lookupKey],""))))</f>
        <v/>
      </c>
      <c r="W277" s="3" t="str">
        <f t="shared" si="37"/>
        <v/>
      </c>
      <c r="X277" s="3" t="str">
        <f>IF($A277="","",IF((AND($A277="ADD",OR(W277="",W277="In Use"))),"5",(_xlfn.XLOOKUP(W277,ud_asset_status[lookupValue],ud_asset_status[lookupKey],""))))</f>
        <v/>
      </c>
      <c r="Y277" s="7"/>
      <c r="AA277" s="3" t="str">
        <f>IF($A277="ADD",IF(NOT(ISBLANK(Z277)),_xlfn.XLOOKUP(Z277,ar_replace_reason[lookupValue],ar_replace_reason[lookupKey],"ERROR"),""), "")</f>
        <v/>
      </c>
      <c r="AB277" s="3" t="str">
        <f t="shared" si="38"/>
        <v/>
      </c>
      <c r="AC277" s="3" t="str">
        <f>IF($A277="","",IF((AND($A277="ADD",OR(AB277="",AB277="Queenstown-Lakes District Council"))),"70",(_xlfn.XLOOKUP(AB277,ud_organisation_owner[lookupValue],ud_organisation_owner[lookupKey],""))))</f>
        <v/>
      </c>
      <c r="AD277" s="3" t="str">
        <f t="shared" si="39"/>
        <v/>
      </c>
      <c r="AE277" s="3" t="str">
        <f>IF($A277="","",IF((AND($A277="ADD",OR(AD277="",AD277="Queenstown-Lakes District Council"))),"70",(_xlfn.XLOOKUP(AD277,ud_organisation_owner[lookupValue],ud_organisation_owner[lookupKey],""))))</f>
        <v/>
      </c>
      <c r="AF277" s="3" t="str">
        <f t="shared" si="40"/>
        <v/>
      </c>
      <c r="AG277" s="3" t="str">
        <f>IF($A277="","",IF((AND($A277="ADD",OR(AF277="",AF277="Local Authority"))),"17",(_xlfn.XLOOKUP(AF277,ud_sub_organisation[lookupValue],ud_sub_organisation[lookupKey],""))))</f>
        <v/>
      </c>
      <c r="AH277" s="3" t="str">
        <f t="shared" si="41"/>
        <v/>
      </c>
      <c r="AI277" s="3" t="str">
        <f>IF($A277="","",IF((AND($A277="ADD",OR(AH277="",AH277="Vested Assets"))),"12",(_xlfn.XLOOKUP(AH277,ud_work_category[lookupValue],ud_work_category[lookupKey],""))))</f>
        <v/>
      </c>
      <c r="AJ277" s="6"/>
      <c r="AK277" s="2" t="str">
        <f t="shared" si="42"/>
        <v/>
      </c>
      <c r="AL277" s="3" t="str">
        <f t="shared" si="43"/>
        <v/>
      </c>
      <c r="AM277" s="3" t="str">
        <f>IF($A277="","",IF((AND($A277="ADD",OR(AL277="",AL277="Excellent"))),"1",(_xlfn.XLOOKUP(AL277,condition[lookupValue],condition[lookupKey],""))))</f>
        <v/>
      </c>
      <c r="AN277" s="7" t="str">
        <f t="shared" si="44"/>
        <v/>
      </c>
      <c r="AO277" s="8"/>
    </row>
    <row r="278" spans="2:41" x14ac:dyDescent="0.25">
      <c r="B278" s="4"/>
      <c r="D278" s="3" t="str">
        <f>IF($A278="ADD",IF(NOT(ISBLANK(C278)),_xlfn.XLOOKUP(C278,roadnames[lookupValue],roadnames[lookupKey],"ERROR"),""), "")</f>
        <v/>
      </c>
      <c r="E278" s="5"/>
      <c r="F278" s="5"/>
      <c r="G278" s="4"/>
      <c r="I278" s="3" t="str">
        <f>IF($A278="ADD",IF(NOT(ISBLANK(H278)),_xlfn.XLOOKUP(H278,ud_side[lookupValue],ud_side[lookupKey],"ERROR"),""), "")</f>
        <v/>
      </c>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c r="U278" s="3" t="str">
        <f t="shared" si="36"/>
        <v/>
      </c>
      <c r="V278" s="3" t="str">
        <f>IF($A278="","",IF((AND($A278="ADD",OR(U278="",U278="Neither"))),"3",(_xlfn.XLOOKUP(U278,ud_replacement_status[lookupValue],ud_replacement_status[lookupKey],""))))</f>
        <v/>
      </c>
      <c r="W278" s="3" t="str">
        <f t="shared" si="37"/>
        <v/>
      </c>
      <c r="X278" s="3" t="str">
        <f>IF($A278="","",IF((AND($A278="ADD",OR(W278="",W278="In Use"))),"5",(_xlfn.XLOOKUP(W278,ud_asset_status[lookupValue],ud_asset_status[lookupKey],""))))</f>
        <v/>
      </c>
      <c r="Y278" s="7"/>
      <c r="AA278" s="3" t="str">
        <f>IF($A278="ADD",IF(NOT(ISBLANK(Z278)),_xlfn.XLOOKUP(Z278,ar_replace_reason[lookupValue],ar_replace_reason[lookupKey],"ERROR"),""), "")</f>
        <v/>
      </c>
      <c r="AB278" s="3" t="str">
        <f t="shared" si="38"/>
        <v/>
      </c>
      <c r="AC278" s="3" t="str">
        <f>IF($A278="","",IF((AND($A278="ADD",OR(AB278="",AB278="Queenstown-Lakes District Council"))),"70",(_xlfn.XLOOKUP(AB278,ud_organisation_owner[lookupValue],ud_organisation_owner[lookupKey],""))))</f>
        <v/>
      </c>
      <c r="AD278" s="3" t="str">
        <f t="shared" si="39"/>
        <v/>
      </c>
      <c r="AE278" s="3" t="str">
        <f>IF($A278="","",IF((AND($A278="ADD",OR(AD278="",AD278="Queenstown-Lakes District Council"))),"70",(_xlfn.XLOOKUP(AD278,ud_organisation_owner[lookupValue],ud_organisation_owner[lookupKey],""))))</f>
        <v/>
      </c>
      <c r="AF278" s="3" t="str">
        <f t="shared" si="40"/>
        <v/>
      </c>
      <c r="AG278" s="3" t="str">
        <f>IF($A278="","",IF((AND($A278="ADD",OR(AF278="",AF278="Local Authority"))),"17",(_xlfn.XLOOKUP(AF278,ud_sub_organisation[lookupValue],ud_sub_organisation[lookupKey],""))))</f>
        <v/>
      </c>
      <c r="AH278" s="3" t="str">
        <f t="shared" si="41"/>
        <v/>
      </c>
      <c r="AI278" s="3" t="str">
        <f>IF($A278="","",IF((AND($A278="ADD",OR(AH278="",AH278="Vested Assets"))),"12",(_xlfn.XLOOKUP(AH278,ud_work_category[lookupValue],ud_work_category[lookupKey],""))))</f>
        <v/>
      </c>
      <c r="AJ278" s="6"/>
      <c r="AK278" s="2" t="str">
        <f t="shared" si="42"/>
        <v/>
      </c>
      <c r="AL278" s="3" t="str">
        <f t="shared" si="43"/>
        <v/>
      </c>
      <c r="AM278" s="3" t="str">
        <f>IF($A278="","",IF((AND($A278="ADD",OR(AL278="",AL278="Excellent"))),"1",(_xlfn.XLOOKUP(AL278,condition[lookupValue],condition[lookupKey],""))))</f>
        <v/>
      </c>
      <c r="AN278" s="7" t="str">
        <f t="shared" si="44"/>
        <v/>
      </c>
      <c r="AO278" s="8"/>
    </row>
    <row r="279" spans="2:41" x14ac:dyDescent="0.25">
      <c r="B279" s="4"/>
      <c r="D279" s="3" t="str">
        <f>IF($A279="ADD",IF(NOT(ISBLANK(C279)),_xlfn.XLOOKUP(C279,roadnames[lookupValue],roadnames[lookupKey],"ERROR"),""), "")</f>
        <v/>
      </c>
      <c r="E279" s="5"/>
      <c r="F279" s="5"/>
      <c r="G279" s="4"/>
      <c r="I279" s="3" t="str">
        <f>IF($A279="ADD",IF(NOT(ISBLANK(H279)),_xlfn.XLOOKUP(H279,ud_side[lookupValue],ud_side[lookupKey],"ERROR"),""), "")</f>
        <v/>
      </c>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c r="U279" s="3" t="str">
        <f t="shared" si="36"/>
        <v/>
      </c>
      <c r="V279" s="3" t="str">
        <f>IF($A279="","",IF((AND($A279="ADD",OR(U279="",U279="Neither"))),"3",(_xlfn.XLOOKUP(U279,ud_replacement_status[lookupValue],ud_replacement_status[lookupKey],""))))</f>
        <v/>
      </c>
      <c r="W279" s="3" t="str">
        <f t="shared" si="37"/>
        <v/>
      </c>
      <c r="X279" s="3" t="str">
        <f>IF($A279="","",IF((AND($A279="ADD",OR(W279="",W279="In Use"))),"5",(_xlfn.XLOOKUP(W279,ud_asset_status[lookupValue],ud_asset_status[lookupKey],""))))</f>
        <v/>
      </c>
      <c r="Y279" s="7"/>
      <c r="AA279" s="3" t="str">
        <f>IF($A279="ADD",IF(NOT(ISBLANK(Z279)),_xlfn.XLOOKUP(Z279,ar_replace_reason[lookupValue],ar_replace_reason[lookupKey],"ERROR"),""), "")</f>
        <v/>
      </c>
      <c r="AB279" s="3" t="str">
        <f t="shared" si="38"/>
        <v/>
      </c>
      <c r="AC279" s="3" t="str">
        <f>IF($A279="","",IF((AND($A279="ADD",OR(AB279="",AB279="Queenstown-Lakes District Council"))),"70",(_xlfn.XLOOKUP(AB279,ud_organisation_owner[lookupValue],ud_organisation_owner[lookupKey],""))))</f>
        <v/>
      </c>
      <c r="AD279" s="3" t="str">
        <f t="shared" si="39"/>
        <v/>
      </c>
      <c r="AE279" s="3" t="str">
        <f>IF($A279="","",IF((AND($A279="ADD",OR(AD279="",AD279="Queenstown-Lakes District Council"))),"70",(_xlfn.XLOOKUP(AD279,ud_organisation_owner[lookupValue],ud_organisation_owner[lookupKey],""))))</f>
        <v/>
      </c>
      <c r="AF279" s="3" t="str">
        <f t="shared" si="40"/>
        <v/>
      </c>
      <c r="AG279" s="3" t="str">
        <f>IF($A279="","",IF((AND($A279="ADD",OR(AF279="",AF279="Local Authority"))),"17",(_xlfn.XLOOKUP(AF279,ud_sub_organisation[lookupValue],ud_sub_organisation[lookupKey],""))))</f>
        <v/>
      </c>
      <c r="AH279" s="3" t="str">
        <f t="shared" si="41"/>
        <v/>
      </c>
      <c r="AI279" s="3" t="str">
        <f>IF($A279="","",IF((AND($A279="ADD",OR(AH279="",AH279="Vested Assets"))),"12",(_xlfn.XLOOKUP(AH279,ud_work_category[lookupValue],ud_work_category[lookupKey],""))))</f>
        <v/>
      </c>
      <c r="AJ279" s="6"/>
      <c r="AK279" s="2" t="str">
        <f t="shared" si="42"/>
        <v/>
      </c>
      <c r="AL279" s="3" t="str">
        <f t="shared" si="43"/>
        <v/>
      </c>
      <c r="AM279" s="3" t="str">
        <f>IF($A279="","",IF((AND($A279="ADD",OR(AL279="",AL279="Excellent"))),"1",(_xlfn.XLOOKUP(AL279,condition[lookupValue],condition[lookupKey],""))))</f>
        <v/>
      </c>
      <c r="AN279" s="7" t="str">
        <f t="shared" si="44"/>
        <v/>
      </c>
      <c r="AO279" s="8"/>
    </row>
    <row r="280" spans="2:41" x14ac:dyDescent="0.25">
      <c r="B280" s="4"/>
      <c r="D280" s="3" t="str">
        <f>IF($A280="ADD",IF(NOT(ISBLANK(C280)),_xlfn.XLOOKUP(C280,roadnames[lookupValue],roadnames[lookupKey],"ERROR"),""), "")</f>
        <v/>
      </c>
      <c r="E280" s="5"/>
      <c r="F280" s="5"/>
      <c r="G280" s="4"/>
      <c r="I280" s="3" t="str">
        <f>IF($A280="ADD",IF(NOT(ISBLANK(H280)),_xlfn.XLOOKUP(H280,ud_side[lookupValue],ud_side[lookupKey],"ERROR"),""), "")</f>
        <v/>
      </c>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c r="U280" s="3" t="str">
        <f t="shared" si="36"/>
        <v/>
      </c>
      <c r="V280" s="3" t="str">
        <f>IF($A280="","",IF((AND($A280="ADD",OR(U280="",U280="Neither"))),"3",(_xlfn.XLOOKUP(U280,ud_replacement_status[lookupValue],ud_replacement_status[lookupKey],""))))</f>
        <v/>
      </c>
      <c r="W280" s="3" t="str">
        <f t="shared" si="37"/>
        <v/>
      </c>
      <c r="X280" s="3" t="str">
        <f>IF($A280="","",IF((AND($A280="ADD",OR(W280="",W280="In Use"))),"5",(_xlfn.XLOOKUP(W280,ud_asset_status[lookupValue],ud_asset_status[lookupKey],""))))</f>
        <v/>
      </c>
      <c r="Y280" s="7"/>
      <c r="AA280" s="3" t="str">
        <f>IF($A280="ADD",IF(NOT(ISBLANK(Z280)),_xlfn.XLOOKUP(Z280,ar_replace_reason[lookupValue],ar_replace_reason[lookupKey],"ERROR"),""), "")</f>
        <v/>
      </c>
      <c r="AB280" s="3" t="str">
        <f t="shared" si="38"/>
        <v/>
      </c>
      <c r="AC280" s="3" t="str">
        <f>IF($A280="","",IF((AND($A280="ADD",OR(AB280="",AB280="Queenstown-Lakes District Council"))),"70",(_xlfn.XLOOKUP(AB280,ud_organisation_owner[lookupValue],ud_organisation_owner[lookupKey],""))))</f>
        <v/>
      </c>
      <c r="AD280" s="3" t="str">
        <f t="shared" si="39"/>
        <v/>
      </c>
      <c r="AE280" s="3" t="str">
        <f>IF($A280="","",IF((AND($A280="ADD",OR(AD280="",AD280="Queenstown-Lakes District Council"))),"70",(_xlfn.XLOOKUP(AD280,ud_organisation_owner[lookupValue],ud_organisation_owner[lookupKey],""))))</f>
        <v/>
      </c>
      <c r="AF280" s="3" t="str">
        <f t="shared" si="40"/>
        <v/>
      </c>
      <c r="AG280" s="3" t="str">
        <f>IF($A280="","",IF((AND($A280="ADD",OR(AF280="",AF280="Local Authority"))),"17",(_xlfn.XLOOKUP(AF280,ud_sub_organisation[lookupValue],ud_sub_organisation[lookupKey],""))))</f>
        <v/>
      </c>
      <c r="AH280" s="3" t="str">
        <f t="shared" si="41"/>
        <v/>
      </c>
      <c r="AI280" s="3" t="str">
        <f>IF($A280="","",IF((AND($A280="ADD",OR(AH280="",AH280="Vested Assets"))),"12",(_xlfn.XLOOKUP(AH280,ud_work_category[lookupValue],ud_work_category[lookupKey],""))))</f>
        <v/>
      </c>
      <c r="AJ280" s="6"/>
      <c r="AK280" s="2" t="str">
        <f t="shared" si="42"/>
        <v/>
      </c>
      <c r="AL280" s="3" t="str">
        <f t="shared" si="43"/>
        <v/>
      </c>
      <c r="AM280" s="3" t="str">
        <f>IF($A280="","",IF((AND($A280="ADD",OR(AL280="",AL280="Excellent"))),"1",(_xlfn.XLOOKUP(AL280,condition[lookupValue],condition[lookupKey],""))))</f>
        <v/>
      </c>
      <c r="AN280" s="7" t="str">
        <f t="shared" si="44"/>
        <v/>
      </c>
      <c r="AO280" s="8"/>
    </row>
    <row r="281" spans="2:41" x14ac:dyDescent="0.25">
      <c r="B281" s="4"/>
      <c r="D281" s="3" t="str">
        <f>IF($A281="ADD",IF(NOT(ISBLANK(C281)),_xlfn.XLOOKUP(C281,roadnames[lookupValue],roadnames[lookupKey],"ERROR"),""), "")</f>
        <v/>
      </c>
      <c r="E281" s="5"/>
      <c r="F281" s="5"/>
      <c r="G281" s="4"/>
      <c r="I281" s="3" t="str">
        <f>IF($A281="ADD",IF(NOT(ISBLANK(H281)),_xlfn.XLOOKUP(H281,ud_side[lookupValue],ud_side[lookupKey],"ERROR"),""), "")</f>
        <v/>
      </c>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c r="U281" s="3" t="str">
        <f t="shared" si="36"/>
        <v/>
      </c>
      <c r="V281" s="3" t="str">
        <f>IF($A281="","",IF((AND($A281="ADD",OR(U281="",U281="Neither"))),"3",(_xlfn.XLOOKUP(U281,ud_replacement_status[lookupValue],ud_replacement_status[lookupKey],""))))</f>
        <v/>
      </c>
      <c r="W281" s="3" t="str">
        <f t="shared" si="37"/>
        <v/>
      </c>
      <c r="X281" s="3" t="str">
        <f>IF($A281="","",IF((AND($A281="ADD",OR(W281="",W281="In Use"))),"5",(_xlfn.XLOOKUP(W281,ud_asset_status[lookupValue],ud_asset_status[lookupKey],""))))</f>
        <v/>
      </c>
      <c r="Y281" s="7"/>
      <c r="AA281" s="3" t="str">
        <f>IF($A281="ADD",IF(NOT(ISBLANK(Z281)),_xlfn.XLOOKUP(Z281,ar_replace_reason[lookupValue],ar_replace_reason[lookupKey],"ERROR"),""), "")</f>
        <v/>
      </c>
      <c r="AB281" s="3" t="str">
        <f t="shared" si="38"/>
        <v/>
      </c>
      <c r="AC281" s="3" t="str">
        <f>IF($A281="","",IF((AND($A281="ADD",OR(AB281="",AB281="Queenstown-Lakes District Council"))),"70",(_xlfn.XLOOKUP(AB281,ud_organisation_owner[lookupValue],ud_organisation_owner[lookupKey],""))))</f>
        <v/>
      </c>
      <c r="AD281" s="3" t="str">
        <f t="shared" si="39"/>
        <v/>
      </c>
      <c r="AE281" s="3" t="str">
        <f>IF($A281="","",IF((AND($A281="ADD",OR(AD281="",AD281="Queenstown-Lakes District Council"))),"70",(_xlfn.XLOOKUP(AD281,ud_organisation_owner[lookupValue],ud_organisation_owner[lookupKey],""))))</f>
        <v/>
      </c>
      <c r="AF281" s="3" t="str">
        <f t="shared" si="40"/>
        <v/>
      </c>
      <c r="AG281" s="3" t="str">
        <f>IF($A281="","",IF((AND($A281="ADD",OR(AF281="",AF281="Local Authority"))),"17",(_xlfn.XLOOKUP(AF281,ud_sub_organisation[lookupValue],ud_sub_organisation[lookupKey],""))))</f>
        <v/>
      </c>
      <c r="AH281" s="3" t="str">
        <f t="shared" si="41"/>
        <v/>
      </c>
      <c r="AI281" s="3" t="str">
        <f>IF($A281="","",IF((AND($A281="ADD",OR(AH281="",AH281="Vested Assets"))),"12",(_xlfn.XLOOKUP(AH281,ud_work_category[lookupValue],ud_work_category[lookupKey],""))))</f>
        <v/>
      </c>
      <c r="AJ281" s="6"/>
      <c r="AK281" s="2" t="str">
        <f t="shared" si="42"/>
        <v/>
      </c>
      <c r="AL281" s="3" t="str">
        <f t="shared" si="43"/>
        <v/>
      </c>
      <c r="AM281" s="3" t="str">
        <f>IF($A281="","",IF((AND($A281="ADD",OR(AL281="",AL281="Excellent"))),"1",(_xlfn.XLOOKUP(AL281,condition[lookupValue],condition[lookupKey],""))))</f>
        <v/>
      </c>
      <c r="AN281" s="7" t="str">
        <f t="shared" si="44"/>
        <v/>
      </c>
      <c r="AO281" s="8"/>
    </row>
    <row r="282" spans="2:41" x14ac:dyDescent="0.25">
      <c r="B282" s="4"/>
      <c r="D282" s="3" t="str">
        <f>IF($A282="ADD",IF(NOT(ISBLANK(C282)),_xlfn.XLOOKUP(C282,roadnames[lookupValue],roadnames[lookupKey],"ERROR"),""), "")</f>
        <v/>
      </c>
      <c r="E282" s="5"/>
      <c r="F282" s="5"/>
      <c r="G282" s="4"/>
      <c r="I282" s="3" t="str">
        <f>IF($A282="ADD",IF(NOT(ISBLANK(H282)),_xlfn.XLOOKUP(H282,ud_side[lookupValue],ud_side[lookupKey],"ERROR"),""), "")</f>
        <v/>
      </c>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c r="U282" s="3" t="str">
        <f t="shared" si="36"/>
        <v/>
      </c>
      <c r="V282" s="3" t="str">
        <f>IF($A282="","",IF((AND($A282="ADD",OR(U282="",U282="Neither"))),"3",(_xlfn.XLOOKUP(U282,ud_replacement_status[lookupValue],ud_replacement_status[lookupKey],""))))</f>
        <v/>
      </c>
      <c r="W282" s="3" t="str">
        <f t="shared" si="37"/>
        <v/>
      </c>
      <c r="X282" s="3" t="str">
        <f>IF($A282="","",IF((AND($A282="ADD",OR(W282="",W282="In Use"))),"5",(_xlfn.XLOOKUP(W282,ud_asset_status[lookupValue],ud_asset_status[lookupKey],""))))</f>
        <v/>
      </c>
      <c r="Y282" s="7"/>
      <c r="AA282" s="3" t="str">
        <f>IF($A282="ADD",IF(NOT(ISBLANK(Z282)),_xlfn.XLOOKUP(Z282,ar_replace_reason[lookupValue],ar_replace_reason[lookupKey],"ERROR"),""), "")</f>
        <v/>
      </c>
      <c r="AB282" s="3" t="str">
        <f t="shared" si="38"/>
        <v/>
      </c>
      <c r="AC282" s="3" t="str">
        <f>IF($A282="","",IF((AND($A282="ADD",OR(AB282="",AB282="Queenstown-Lakes District Council"))),"70",(_xlfn.XLOOKUP(AB282,ud_organisation_owner[lookupValue],ud_organisation_owner[lookupKey],""))))</f>
        <v/>
      </c>
      <c r="AD282" s="3" t="str">
        <f t="shared" si="39"/>
        <v/>
      </c>
      <c r="AE282" s="3" t="str">
        <f>IF($A282="","",IF((AND($A282="ADD",OR(AD282="",AD282="Queenstown-Lakes District Council"))),"70",(_xlfn.XLOOKUP(AD282,ud_organisation_owner[lookupValue],ud_organisation_owner[lookupKey],""))))</f>
        <v/>
      </c>
      <c r="AF282" s="3" t="str">
        <f t="shared" si="40"/>
        <v/>
      </c>
      <c r="AG282" s="3" t="str">
        <f>IF($A282="","",IF((AND($A282="ADD",OR(AF282="",AF282="Local Authority"))),"17",(_xlfn.XLOOKUP(AF282,ud_sub_organisation[lookupValue],ud_sub_organisation[lookupKey],""))))</f>
        <v/>
      </c>
      <c r="AH282" s="3" t="str">
        <f t="shared" si="41"/>
        <v/>
      </c>
      <c r="AI282" s="3" t="str">
        <f>IF($A282="","",IF((AND($A282="ADD",OR(AH282="",AH282="Vested Assets"))),"12",(_xlfn.XLOOKUP(AH282,ud_work_category[lookupValue],ud_work_category[lookupKey],""))))</f>
        <v/>
      </c>
      <c r="AJ282" s="6"/>
      <c r="AK282" s="2" t="str">
        <f t="shared" si="42"/>
        <v/>
      </c>
      <c r="AL282" s="3" t="str">
        <f t="shared" si="43"/>
        <v/>
      </c>
      <c r="AM282" s="3" t="str">
        <f>IF($A282="","",IF((AND($A282="ADD",OR(AL282="",AL282="Excellent"))),"1",(_xlfn.XLOOKUP(AL282,condition[lookupValue],condition[lookupKey],""))))</f>
        <v/>
      </c>
      <c r="AN282" s="7" t="str">
        <f t="shared" si="44"/>
        <v/>
      </c>
      <c r="AO282" s="8"/>
    </row>
    <row r="283" spans="2:41" x14ac:dyDescent="0.25">
      <c r="B283" s="4"/>
      <c r="D283" s="3" t="str">
        <f>IF($A283="ADD",IF(NOT(ISBLANK(C283)),_xlfn.XLOOKUP(C283,roadnames[lookupValue],roadnames[lookupKey],"ERROR"),""), "")</f>
        <v/>
      </c>
      <c r="E283" s="5"/>
      <c r="F283" s="5"/>
      <c r="G283" s="4"/>
      <c r="I283" s="3" t="str">
        <f>IF($A283="ADD",IF(NOT(ISBLANK(H283)),_xlfn.XLOOKUP(H283,ud_side[lookupValue],ud_side[lookupKey],"ERROR"),""), "")</f>
        <v/>
      </c>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c r="U283" s="3" t="str">
        <f t="shared" si="36"/>
        <v/>
      </c>
      <c r="V283" s="3" t="str">
        <f>IF($A283="","",IF((AND($A283="ADD",OR(U283="",U283="Neither"))),"3",(_xlfn.XLOOKUP(U283,ud_replacement_status[lookupValue],ud_replacement_status[lookupKey],""))))</f>
        <v/>
      </c>
      <c r="W283" s="3" t="str">
        <f t="shared" si="37"/>
        <v/>
      </c>
      <c r="X283" s="3" t="str">
        <f>IF($A283="","",IF((AND($A283="ADD",OR(W283="",W283="In Use"))),"5",(_xlfn.XLOOKUP(W283,ud_asset_status[lookupValue],ud_asset_status[lookupKey],""))))</f>
        <v/>
      </c>
      <c r="Y283" s="7"/>
      <c r="AA283" s="3" t="str">
        <f>IF($A283="ADD",IF(NOT(ISBLANK(Z283)),_xlfn.XLOOKUP(Z283,ar_replace_reason[lookupValue],ar_replace_reason[lookupKey],"ERROR"),""), "")</f>
        <v/>
      </c>
      <c r="AB283" s="3" t="str">
        <f t="shared" si="38"/>
        <v/>
      </c>
      <c r="AC283" s="3" t="str">
        <f>IF($A283="","",IF((AND($A283="ADD",OR(AB283="",AB283="Queenstown-Lakes District Council"))),"70",(_xlfn.XLOOKUP(AB283,ud_organisation_owner[lookupValue],ud_organisation_owner[lookupKey],""))))</f>
        <v/>
      </c>
      <c r="AD283" s="3" t="str">
        <f t="shared" si="39"/>
        <v/>
      </c>
      <c r="AE283" s="3" t="str">
        <f>IF($A283="","",IF((AND($A283="ADD",OR(AD283="",AD283="Queenstown-Lakes District Council"))),"70",(_xlfn.XLOOKUP(AD283,ud_organisation_owner[lookupValue],ud_organisation_owner[lookupKey],""))))</f>
        <v/>
      </c>
      <c r="AF283" s="3" t="str">
        <f t="shared" si="40"/>
        <v/>
      </c>
      <c r="AG283" s="3" t="str">
        <f>IF($A283="","",IF((AND($A283="ADD",OR(AF283="",AF283="Local Authority"))),"17",(_xlfn.XLOOKUP(AF283,ud_sub_organisation[lookupValue],ud_sub_organisation[lookupKey],""))))</f>
        <v/>
      </c>
      <c r="AH283" s="3" t="str">
        <f t="shared" si="41"/>
        <v/>
      </c>
      <c r="AI283" s="3" t="str">
        <f>IF($A283="","",IF((AND($A283="ADD",OR(AH283="",AH283="Vested Assets"))),"12",(_xlfn.XLOOKUP(AH283,ud_work_category[lookupValue],ud_work_category[lookupKey],""))))</f>
        <v/>
      </c>
      <c r="AJ283" s="6"/>
      <c r="AK283" s="2" t="str">
        <f t="shared" si="42"/>
        <v/>
      </c>
      <c r="AL283" s="3" t="str">
        <f t="shared" si="43"/>
        <v/>
      </c>
      <c r="AM283" s="3" t="str">
        <f>IF($A283="","",IF((AND($A283="ADD",OR(AL283="",AL283="Excellent"))),"1",(_xlfn.XLOOKUP(AL283,condition[lookupValue],condition[lookupKey],""))))</f>
        <v/>
      </c>
      <c r="AN283" s="7" t="str">
        <f t="shared" si="44"/>
        <v/>
      </c>
      <c r="AO283" s="8"/>
    </row>
    <row r="284" spans="2:41" x14ac:dyDescent="0.25">
      <c r="B284" s="4"/>
      <c r="D284" s="3" t="str">
        <f>IF($A284="ADD",IF(NOT(ISBLANK(C284)),_xlfn.XLOOKUP(C284,roadnames[lookupValue],roadnames[lookupKey],"ERROR"),""), "")</f>
        <v/>
      </c>
      <c r="E284" s="5"/>
      <c r="F284" s="5"/>
      <c r="G284" s="4"/>
      <c r="I284" s="3" t="str">
        <f>IF($A284="ADD",IF(NOT(ISBLANK(H284)),_xlfn.XLOOKUP(H284,ud_side[lookupValue],ud_side[lookupKey],"ERROR"),""), "")</f>
        <v/>
      </c>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c r="U284" s="3" t="str">
        <f t="shared" si="36"/>
        <v/>
      </c>
      <c r="V284" s="3" t="str">
        <f>IF($A284="","",IF((AND($A284="ADD",OR(U284="",U284="Neither"))),"3",(_xlfn.XLOOKUP(U284,ud_replacement_status[lookupValue],ud_replacement_status[lookupKey],""))))</f>
        <v/>
      </c>
      <c r="W284" s="3" t="str">
        <f t="shared" si="37"/>
        <v/>
      </c>
      <c r="X284" s="3" t="str">
        <f>IF($A284="","",IF((AND($A284="ADD",OR(W284="",W284="In Use"))),"5",(_xlfn.XLOOKUP(W284,ud_asset_status[lookupValue],ud_asset_status[lookupKey],""))))</f>
        <v/>
      </c>
      <c r="Y284" s="7"/>
      <c r="AA284" s="3" t="str">
        <f>IF($A284="ADD",IF(NOT(ISBLANK(Z284)),_xlfn.XLOOKUP(Z284,ar_replace_reason[lookupValue],ar_replace_reason[lookupKey],"ERROR"),""), "")</f>
        <v/>
      </c>
      <c r="AB284" s="3" t="str">
        <f t="shared" si="38"/>
        <v/>
      </c>
      <c r="AC284" s="3" t="str">
        <f>IF($A284="","",IF((AND($A284="ADD",OR(AB284="",AB284="Queenstown-Lakes District Council"))),"70",(_xlfn.XLOOKUP(AB284,ud_organisation_owner[lookupValue],ud_organisation_owner[lookupKey],""))))</f>
        <v/>
      </c>
      <c r="AD284" s="3" t="str">
        <f t="shared" si="39"/>
        <v/>
      </c>
      <c r="AE284" s="3" t="str">
        <f>IF($A284="","",IF((AND($A284="ADD",OR(AD284="",AD284="Queenstown-Lakes District Council"))),"70",(_xlfn.XLOOKUP(AD284,ud_organisation_owner[lookupValue],ud_organisation_owner[lookupKey],""))))</f>
        <v/>
      </c>
      <c r="AF284" s="3" t="str">
        <f t="shared" si="40"/>
        <v/>
      </c>
      <c r="AG284" s="3" t="str">
        <f>IF($A284="","",IF((AND($A284="ADD",OR(AF284="",AF284="Local Authority"))),"17",(_xlfn.XLOOKUP(AF284,ud_sub_organisation[lookupValue],ud_sub_organisation[lookupKey],""))))</f>
        <v/>
      </c>
      <c r="AH284" s="3" t="str">
        <f t="shared" si="41"/>
        <v/>
      </c>
      <c r="AI284" s="3" t="str">
        <f>IF($A284="","",IF((AND($A284="ADD",OR(AH284="",AH284="Vested Assets"))),"12",(_xlfn.XLOOKUP(AH284,ud_work_category[lookupValue],ud_work_category[lookupKey],""))))</f>
        <v/>
      </c>
      <c r="AJ284" s="6"/>
      <c r="AK284" s="2" t="str">
        <f t="shared" si="42"/>
        <v/>
      </c>
      <c r="AL284" s="3" t="str">
        <f t="shared" si="43"/>
        <v/>
      </c>
      <c r="AM284" s="3" t="str">
        <f>IF($A284="","",IF((AND($A284="ADD",OR(AL284="",AL284="Excellent"))),"1",(_xlfn.XLOOKUP(AL284,condition[lookupValue],condition[lookupKey],""))))</f>
        <v/>
      </c>
      <c r="AN284" s="7" t="str">
        <f t="shared" si="44"/>
        <v/>
      </c>
      <c r="AO284" s="8"/>
    </row>
    <row r="285" spans="2:41" x14ac:dyDescent="0.25">
      <c r="B285" s="4"/>
      <c r="D285" s="3" t="str">
        <f>IF($A285="ADD",IF(NOT(ISBLANK(C285)),_xlfn.XLOOKUP(C285,roadnames[lookupValue],roadnames[lookupKey],"ERROR"),""), "")</f>
        <v/>
      </c>
      <c r="E285" s="5"/>
      <c r="F285" s="5"/>
      <c r="G285" s="4"/>
      <c r="I285" s="3" t="str">
        <f>IF($A285="ADD",IF(NOT(ISBLANK(H285)),_xlfn.XLOOKUP(H285,ud_side[lookupValue],ud_side[lookupKey],"ERROR"),""), "")</f>
        <v/>
      </c>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c r="U285" s="3" t="str">
        <f t="shared" si="36"/>
        <v/>
      </c>
      <c r="V285" s="3" t="str">
        <f>IF($A285="","",IF((AND($A285="ADD",OR(U285="",U285="Neither"))),"3",(_xlfn.XLOOKUP(U285,ud_replacement_status[lookupValue],ud_replacement_status[lookupKey],""))))</f>
        <v/>
      </c>
      <c r="W285" s="3" t="str">
        <f t="shared" si="37"/>
        <v/>
      </c>
      <c r="X285" s="3" t="str">
        <f>IF($A285="","",IF((AND($A285="ADD",OR(W285="",W285="In Use"))),"5",(_xlfn.XLOOKUP(W285,ud_asset_status[lookupValue],ud_asset_status[lookupKey],""))))</f>
        <v/>
      </c>
      <c r="Y285" s="7"/>
      <c r="AA285" s="3" t="str">
        <f>IF($A285="ADD",IF(NOT(ISBLANK(Z285)),_xlfn.XLOOKUP(Z285,ar_replace_reason[lookupValue],ar_replace_reason[lookupKey],"ERROR"),""), "")</f>
        <v/>
      </c>
      <c r="AB285" s="3" t="str">
        <f t="shared" si="38"/>
        <v/>
      </c>
      <c r="AC285" s="3" t="str">
        <f>IF($A285="","",IF((AND($A285="ADD",OR(AB285="",AB285="Queenstown-Lakes District Council"))),"70",(_xlfn.XLOOKUP(AB285,ud_organisation_owner[lookupValue],ud_organisation_owner[lookupKey],""))))</f>
        <v/>
      </c>
      <c r="AD285" s="3" t="str">
        <f t="shared" si="39"/>
        <v/>
      </c>
      <c r="AE285" s="3" t="str">
        <f>IF($A285="","",IF((AND($A285="ADD",OR(AD285="",AD285="Queenstown-Lakes District Council"))),"70",(_xlfn.XLOOKUP(AD285,ud_organisation_owner[lookupValue],ud_organisation_owner[lookupKey],""))))</f>
        <v/>
      </c>
      <c r="AF285" s="3" t="str">
        <f t="shared" si="40"/>
        <v/>
      </c>
      <c r="AG285" s="3" t="str">
        <f>IF($A285="","",IF((AND($A285="ADD",OR(AF285="",AF285="Local Authority"))),"17",(_xlfn.XLOOKUP(AF285,ud_sub_organisation[lookupValue],ud_sub_organisation[lookupKey],""))))</f>
        <v/>
      </c>
      <c r="AH285" s="3" t="str">
        <f t="shared" si="41"/>
        <v/>
      </c>
      <c r="AI285" s="3" t="str">
        <f>IF($A285="","",IF((AND($A285="ADD",OR(AH285="",AH285="Vested Assets"))),"12",(_xlfn.XLOOKUP(AH285,ud_work_category[lookupValue],ud_work_category[lookupKey],""))))</f>
        <v/>
      </c>
      <c r="AJ285" s="6"/>
      <c r="AK285" s="2" t="str">
        <f t="shared" si="42"/>
        <v/>
      </c>
      <c r="AL285" s="3" t="str">
        <f t="shared" si="43"/>
        <v/>
      </c>
      <c r="AM285" s="3" t="str">
        <f>IF($A285="","",IF((AND($A285="ADD",OR(AL285="",AL285="Excellent"))),"1",(_xlfn.XLOOKUP(AL285,condition[lookupValue],condition[lookupKey],""))))</f>
        <v/>
      </c>
      <c r="AN285" s="7" t="str">
        <f t="shared" si="44"/>
        <v/>
      </c>
      <c r="AO285" s="8"/>
    </row>
    <row r="286" spans="2:41" x14ac:dyDescent="0.25">
      <c r="B286" s="4"/>
      <c r="D286" s="3" t="str">
        <f>IF($A286="ADD",IF(NOT(ISBLANK(C286)),_xlfn.XLOOKUP(C286,roadnames[lookupValue],roadnames[lookupKey],"ERROR"),""), "")</f>
        <v/>
      </c>
      <c r="E286" s="5"/>
      <c r="F286" s="5"/>
      <c r="G286" s="4"/>
      <c r="I286" s="3" t="str">
        <f>IF($A286="ADD",IF(NOT(ISBLANK(H286)),_xlfn.XLOOKUP(H286,ud_side[lookupValue],ud_side[lookupKey],"ERROR"),""), "")</f>
        <v/>
      </c>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c r="U286" s="3" t="str">
        <f t="shared" si="36"/>
        <v/>
      </c>
      <c r="V286" s="3" t="str">
        <f>IF($A286="","",IF((AND($A286="ADD",OR(U286="",U286="Neither"))),"3",(_xlfn.XLOOKUP(U286,ud_replacement_status[lookupValue],ud_replacement_status[lookupKey],""))))</f>
        <v/>
      </c>
      <c r="W286" s="3" t="str">
        <f t="shared" si="37"/>
        <v/>
      </c>
      <c r="X286" s="3" t="str">
        <f>IF($A286="","",IF((AND($A286="ADD",OR(W286="",W286="In Use"))),"5",(_xlfn.XLOOKUP(W286,ud_asset_status[lookupValue],ud_asset_status[lookupKey],""))))</f>
        <v/>
      </c>
      <c r="Y286" s="7"/>
      <c r="AA286" s="3" t="str">
        <f>IF($A286="ADD",IF(NOT(ISBLANK(Z286)),_xlfn.XLOOKUP(Z286,ar_replace_reason[lookupValue],ar_replace_reason[lookupKey],"ERROR"),""), "")</f>
        <v/>
      </c>
      <c r="AB286" s="3" t="str">
        <f t="shared" si="38"/>
        <v/>
      </c>
      <c r="AC286" s="3" t="str">
        <f>IF($A286="","",IF((AND($A286="ADD",OR(AB286="",AB286="Queenstown-Lakes District Council"))),"70",(_xlfn.XLOOKUP(AB286,ud_organisation_owner[lookupValue],ud_organisation_owner[lookupKey],""))))</f>
        <v/>
      </c>
      <c r="AD286" s="3" t="str">
        <f t="shared" si="39"/>
        <v/>
      </c>
      <c r="AE286" s="3" t="str">
        <f>IF($A286="","",IF((AND($A286="ADD",OR(AD286="",AD286="Queenstown-Lakes District Council"))),"70",(_xlfn.XLOOKUP(AD286,ud_organisation_owner[lookupValue],ud_organisation_owner[lookupKey],""))))</f>
        <v/>
      </c>
      <c r="AF286" s="3" t="str">
        <f t="shared" si="40"/>
        <v/>
      </c>
      <c r="AG286" s="3" t="str">
        <f>IF($A286="","",IF((AND($A286="ADD",OR(AF286="",AF286="Local Authority"))),"17",(_xlfn.XLOOKUP(AF286,ud_sub_organisation[lookupValue],ud_sub_organisation[lookupKey],""))))</f>
        <v/>
      </c>
      <c r="AH286" s="3" t="str">
        <f t="shared" si="41"/>
        <v/>
      </c>
      <c r="AI286" s="3" t="str">
        <f>IF($A286="","",IF((AND($A286="ADD",OR(AH286="",AH286="Vested Assets"))),"12",(_xlfn.XLOOKUP(AH286,ud_work_category[lookupValue],ud_work_category[lookupKey],""))))</f>
        <v/>
      </c>
      <c r="AJ286" s="6"/>
      <c r="AK286" s="2" t="str">
        <f t="shared" si="42"/>
        <v/>
      </c>
      <c r="AL286" s="3" t="str">
        <f t="shared" si="43"/>
        <v/>
      </c>
      <c r="AM286" s="3" t="str">
        <f>IF($A286="","",IF((AND($A286="ADD",OR(AL286="",AL286="Excellent"))),"1",(_xlfn.XLOOKUP(AL286,condition[lookupValue],condition[lookupKey],""))))</f>
        <v/>
      </c>
      <c r="AN286" s="7" t="str">
        <f t="shared" si="44"/>
        <v/>
      </c>
      <c r="AO286" s="8"/>
    </row>
    <row r="287" spans="2:41" x14ac:dyDescent="0.25">
      <c r="B287" s="4"/>
      <c r="D287" s="3" t="str">
        <f>IF($A287="ADD",IF(NOT(ISBLANK(C287)),_xlfn.XLOOKUP(C287,roadnames[lookupValue],roadnames[lookupKey],"ERROR"),""), "")</f>
        <v/>
      </c>
      <c r="E287" s="5"/>
      <c r="F287" s="5"/>
      <c r="G287" s="4"/>
      <c r="I287" s="3" t="str">
        <f>IF($A287="ADD",IF(NOT(ISBLANK(H287)),_xlfn.XLOOKUP(H287,ud_side[lookupValue],ud_side[lookupKey],"ERROR"),""), "")</f>
        <v/>
      </c>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c r="U287" s="3" t="str">
        <f t="shared" si="36"/>
        <v/>
      </c>
      <c r="V287" s="3" t="str">
        <f>IF($A287="","",IF((AND($A287="ADD",OR(U287="",U287="Neither"))),"3",(_xlfn.XLOOKUP(U287,ud_replacement_status[lookupValue],ud_replacement_status[lookupKey],""))))</f>
        <v/>
      </c>
      <c r="W287" s="3" t="str">
        <f t="shared" si="37"/>
        <v/>
      </c>
      <c r="X287" s="3" t="str">
        <f>IF($A287="","",IF((AND($A287="ADD",OR(W287="",W287="In Use"))),"5",(_xlfn.XLOOKUP(W287,ud_asset_status[lookupValue],ud_asset_status[lookupKey],""))))</f>
        <v/>
      </c>
      <c r="Y287" s="7"/>
      <c r="AA287" s="3" t="str">
        <f>IF($A287="ADD",IF(NOT(ISBLANK(Z287)),_xlfn.XLOOKUP(Z287,ar_replace_reason[lookupValue],ar_replace_reason[lookupKey],"ERROR"),""), "")</f>
        <v/>
      </c>
      <c r="AB287" s="3" t="str">
        <f t="shared" si="38"/>
        <v/>
      </c>
      <c r="AC287" s="3" t="str">
        <f>IF($A287="","",IF((AND($A287="ADD",OR(AB287="",AB287="Queenstown-Lakes District Council"))),"70",(_xlfn.XLOOKUP(AB287,ud_organisation_owner[lookupValue],ud_organisation_owner[lookupKey],""))))</f>
        <v/>
      </c>
      <c r="AD287" s="3" t="str">
        <f t="shared" si="39"/>
        <v/>
      </c>
      <c r="AE287" s="3" t="str">
        <f>IF($A287="","",IF((AND($A287="ADD",OR(AD287="",AD287="Queenstown-Lakes District Council"))),"70",(_xlfn.XLOOKUP(AD287,ud_organisation_owner[lookupValue],ud_organisation_owner[lookupKey],""))))</f>
        <v/>
      </c>
      <c r="AF287" s="3" t="str">
        <f t="shared" si="40"/>
        <v/>
      </c>
      <c r="AG287" s="3" t="str">
        <f>IF($A287="","",IF((AND($A287="ADD",OR(AF287="",AF287="Local Authority"))),"17",(_xlfn.XLOOKUP(AF287,ud_sub_organisation[lookupValue],ud_sub_organisation[lookupKey],""))))</f>
        <v/>
      </c>
      <c r="AH287" s="3" t="str">
        <f t="shared" si="41"/>
        <v/>
      </c>
      <c r="AI287" s="3" t="str">
        <f>IF($A287="","",IF((AND($A287="ADD",OR(AH287="",AH287="Vested Assets"))),"12",(_xlfn.XLOOKUP(AH287,ud_work_category[lookupValue],ud_work_category[lookupKey],""))))</f>
        <v/>
      </c>
      <c r="AJ287" s="6"/>
      <c r="AK287" s="2" t="str">
        <f t="shared" si="42"/>
        <v/>
      </c>
      <c r="AL287" s="3" t="str">
        <f t="shared" si="43"/>
        <v/>
      </c>
      <c r="AM287" s="3" t="str">
        <f>IF($A287="","",IF((AND($A287="ADD",OR(AL287="",AL287="Excellent"))),"1",(_xlfn.XLOOKUP(AL287,condition[lookupValue],condition[lookupKey],""))))</f>
        <v/>
      </c>
      <c r="AN287" s="7" t="str">
        <f t="shared" si="44"/>
        <v/>
      </c>
      <c r="AO287" s="8"/>
    </row>
    <row r="288" spans="2:41" x14ac:dyDescent="0.25">
      <c r="B288" s="4"/>
      <c r="D288" s="3" t="str">
        <f>IF($A288="ADD",IF(NOT(ISBLANK(C288)),_xlfn.XLOOKUP(C288,roadnames[lookupValue],roadnames[lookupKey],"ERROR"),""), "")</f>
        <v/>
      </c>
      <c r="E288" s="5"/>
      <c r="F288" s="5"/>
      <c r="G288" s="4"/>
      <c r="I288" s="3" t="str">
        <f>IF($A288="ADD",IF(NOT(ISBLANK(H288)),_xlfn.XLOOKUP(H288,ud_side[lookupValue],ud_side[lookupKey],"ERROR"),""), "")</f>
        <v/>
      </c>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c r="U288" s="3" t="str">
        <f t="shared" si="36"/>
        <v/>
      </c>
      <c r="V288" s="3" t="str">
        <f>IF($A288="","",IF((AND($A288="ADD",OR(U288="",U288="Neither"))),"3",(_xlfn.XLOOKUP(U288,ud_replacement_status[lookupValue],ud_replacement_status[lookupKey],""))))</f>
        <v/>
      </c>
      <c r="W288" s="3" t="str">
        <f t="shared" si="37"/>
        <v/>
      </c>
      <c r="X288" s="3" t="str">
        <f>IF($A288="","",IF((AND($A288="ADD",OR(W288="",W288="In Use"))),"5",(_xlfn.XLOOKUP(W288,ud_asset_status[lookupValue],ud_asset_status[lookupKey],""))))</f>
        <v/>
      </c>
      <c r="Y288" s="7"/>
      <c r="AA288" s="3" t="str">
        <f>IF($A288="ADD",IF(NOT(ISBLANK(Z288)),_xlfn.XLOOKUP(Z288,ar_replace_reason[lookupValue],ar_replace_reason[lookupKey],"ERROR"),""), "")</f>
        <v/>
      </c>
      <c r="AB288" s="3" t="str">
        <f t="shared" si="38"/>
        <v/>
      </c>
      <c r="AC288" s="3" t="str">
        <f>IF($A288="","",IF((AND($A288="ADD",OR(AB288="",AB288="Queenstown-Lakes District Council"))),"70",(_xlfn.XLOOKUP(AB288,ud_organisation_owner[lookupValue],ud_organisation_owner[lookupKey],""))))</f>
        <v/>
      </c>
      <c r="AD288" s="3" t="str">
        <f t="shared" si="39"/>
        <v/>
      </c>
      <c r="AE288" s="3" t="str">
        <f>IF($A288="","",IF((AND($A288="ADD",OR(AD288="",AD288="Queenstown-Lakes District Council"))),"70",(_xlfn.XLOOKUP(AD288,ud_organisation_owner[lookupValue],ud_organisation_owner[lookupKey],""))))</f>
        <v/>
      </c>
      <c r="AF288" s="3" t="str">
        <f t="shared" si="40"/>
        <v/>
      </c>
      <c r="AG288" s="3" t="str">
        <f>IF($A288="","",IF((AND($A288="ADD",OR(AF288="",AF288="Local Authority"))),"17",(_xlfn.XLOOKUP(AF288,ud_sub_organisation[lookupValue],ud_sub_organisation[lookupKey],""))))</f>
        <v/>
      </c>
      <c r="AH288" s="3" t="str">
        <f t="shared" si="41"/>
        <v/>
      </c>
      <c r="AI288" s="3" t="str">
        <f>IF($A288="","",IF((AND($A288="ADD",OR(AH288="",AH288="Vested Assets"))),"12",(_xlfn.XLOOKUP(AH288,ud_work_category[lookupValue],ud_work_category[lookupKey],""))))</f>
        <v/>
      </c>
      <c r="AJ288" s="6"/>
      <c r="AK288" s="2" t="str">
        <f t="shared" si="42"/>
        <v/>
      </c>
      <c r="AL288" s="3" t="str">
        <f t="shared" si="43"/>
        <v/>
      </c>
      <c r="AM288" s="3" t="str">
        <f>IF($A288="","",IF((AND($A288="ADD",OR(AL288="",AL288="Excellent"))),"1",(_xlfn.XLOOKUP(AL288,condition[lookupValue],condition[lookupKey],""))))</f>
        <v/>
      </c>
      <c r="AN288" s="7" t="str">
        <f t="shared" si="44"/>
        <v/>
      </c>
      <c r="AO288" s="8"/>
    </row>
    <row r="289" spans="2:41" x14ac:dyDescent="0.25">
      <c r="B289" s="4"/>
      <c r="D289" s="3" t="str">
        <f>IF($A289="ADD",IF(NOT(ISBLANK(C289)),_xlfn.XLOOKUP(C289,roadnames[lookupValue],roadnames[lookupKey],"ERROR"),""), "")</f>
        <v/>
      </c>
      <c r="E289" s="5"/>
      <c r="F289" s="5"/>
      <c r="G289" s="4"/>
      <c r="I289" s="3" t="str">
        <f>IF($A289="ADD",IF(NOT(ISBLANK(H289)),_xlfn.XLOOKUP(H289,ud_side[lookupValue],ud_side[lookupKey],"ERROR"),""), "")</f>
        <v/>
      </c>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c r="U289" s="3" t="str">
        <f t="shared" si="36"/>
        <v/>
      </c>
      <c r="V289" s="3" t="str">
        <f>IF($A289="","",IF((AND($A289="ADD",OR(U289="",U289="Neither"))),"3",(_xlfn.XLOOKUP(U289,ud_replacement_status[lookupValue],ud_replacement_status[lookupKey],""))))</f>
        <v/>
      </c>
      <c r="W289" s="3" t="str">
        <f t="shared" si="37"/>
        <v/>
      </c>
      <c r="X289" s="3" t="str">
        <f>IF($A289="","",IF((AND($A289="ADD",OR(W289="",W289="In Use"))),"5",(_xlfn.XLOOKUP(W289,ud_asset_status[lookupValue],ud_asset_status[lookupKey],""))))</f>
        <v/>
      </c>
      <c r="Y289" s="7"/>
      <c r="AA289" s="3" t="str">
        <f>IF($A289="ADD",IF(NOT(ISBLANK(Z289)),_xlfn.XLOOKUP(Z289,ar_replace_reason[lookupValue],ar_replace_reason[lookupKey],"ERROR"),""), "")</f>
        <v/>
      </c>
      <c r="AB289" s="3" t="str">
        <f t="shared" si="38"/>
        <v/>
      </c>
      <c r="AC289" s="3" t="str">
        <f>IF($A289="","",IF((AND($A289="ADD",OR(AB289="",AB289="Queenstown-Lakes District Council"))),"70",(_xlfn.XLOOKUP(AB289,ud_organisation_owner[lookupValue],ud_organisation_owner[lookupKey],""))))</f>
        <v/>
      </c>
      <c r="AD289" s="3" t="str">
        <f t="shared" si="39"/>
        <v/>
      </c>
      <c r="AE289" s="3" t="str">
        <f>IF($A289="","",IF((AND($A289="ADD",OR(AD289="",AD289="Queenstown-Lakes District Council"))),"70",(_xlfn.XLOOKUP(AD289,ud_organisation_owner[lookupValue],ud_organisation_owner[lookupKey],""))))</f>
        <v/>
      </c>
      <c r="AF289" s="3" t="str">
        <f t="shared" si="40"/>
        <v/>
      </c>
      <c r="AG289" s="3" t="str">
        <f>IF($A289="","",IF((AND($A289="ADD",OR(AF289="",AF289="Local Authority"))),"17",(_xlfn.XLOOKUP(AF289,ud_sub_organisation[lookupValue],ud_sub_organisation[lookupKey],""))))</f>
        <v/>
      </c>
      <c r="AH289" s="3" t="str">
        <f t="shared" si="41"/>
        <v/>
      </c>
      <c r="AI289" s="3" t="str">
        <f>IF($A289="","",IF((AND($A289="ADD",OR(AH289="",AH289="Vested Assets"))),"12",(_xlfn.XLOOKUP(AH289,ud_work_category[lookupValue],ud_work_category[lookupKey],""))))</f>
        <v/>
      </c>
      <c r="AJ289" s="6"/>
      <c r="AK289" s="2" t="str">
        <f t="shared" si="42"/>
        <v/>
      </c>
      <c r="AL289" s="3" t="str">
        <f t="shared" si="43"/>
        <v/>
      </c>
      <c r="AM289" s="3" t="str">
        <f>IF($A289="","",IF((AND($A289="ADD",OR(AL289="",AL289="Excellent"))),"1",(_xlfn.XLOOKUP(AL289,condition[lookupValue],condition[lookupKey],""))))</f>
        <v/>
      </c>
      <c r="AN289" s="7" t="str">
        <f t="shared" si="44"/>
        <v/>
      </c>
      <c r="AO289" s="8"/>
    </row>
    <row r="290" spans="2:41" x14ac:dyDescent="0.25">
      <c r="B290" s="4"/>
      <c r="D290" s="3" t="str">
        <f>IF($A290="ADD",IF(NOT(ISBLANK(C290)),_xlfn.XLOOKUP(C290,roadnames[lookupValue],roadnames[lookupKey],"ERROR"),""), "")</f>
        <v/>
      </c>
      <c r="E290" s="5"/>
      <c r="F290" s="5"/>
      <c r="G290" s="4"/>
      <c r="I290" s="3" t="str">
        <f>IF($A290="ADD",IF(NOT(ISBLANK(H290)),_xlfn.XLOOKUP(H290,ud_side[lookupValue],ud_side[lookupKey],"ERROR"),""), "")</f>
        <v/>
      </c>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c r="U290" s="3" t="str">
        <f t="shared" si="36"/>
        <v/>
      </c>
      <c r="V290" s="3" t="str">
        <f>IF($A290="","",IF((AND($A290="ADD",OR(U290="",U290="Neither"))),"3",(_xlfn.XLOOKUP(U290,ud_replacement_status[lookupValue],ud_replacement_status[lookupKey],""))))</f>
        <v/>
      </c>
      <c r="W290" s="3" t="str">
        <f t="shared" si="37"/>
        <v/>
      </c>
      <c r="X290" s="3" t="str">
        <f>IF($A290="","",IF((AND($A290="ADD",OR(W290="",W290="In Use"))),"5",(_xlfn.XLOOKUP(W290,ud_asset_status[lookupValue],ud_asset_status[lookupKey],""))))</f>
        <v/>
      </c>
      <c r="Y290" s="7"/>
      <c r="AA290" s="3" t="str">
        <f>IF($A290="ADD",IF(NOT(ISBLANK(Z290)),_xlfn.XLOOKUP(Z290,ar_replace_reason[lookupValue],ar_replace_reason[lookupKey],"ERROR"),""), "")</f>
        <v/>
      </c>
      <c r="AB290" s="3" t="str">
        <f t="shared" si="38"/>
        <v/>
      </c>
      <c r="AC290" s="3" t="str">
        <f>IF($A290="","",IF((AND($A290="ADD",OR(AB290="",AB290="Queenstown-Lakes District Council"))),"70",(_xlfn.XLOOKUP(AB290,ud_organisation_owner[lookupValue],ud_organisation_owner[lookupKey],""))))</f>
        <v/>
      </c>
      <c r="AD290" s="3" t="str">
        <f t="shared" si="39"/>
        <v/>
      </c>
      <c r="AE290" s="3" t="str">
        <f>IF($A290="","",IF((AND($A290="ADD",OR(AD290="",AD290="Queenstown-Lakes District Council"))),"70",(_xlfn.XLOOKUP(AD290,ud_organisation_owner[lookupValue],ud_organisation_owner[lookupKey],""))))</f>
        <v/>
      </c>
      <c r="AF290" s="3" t="str">
        <f t="shared" si="40"/>
        <v/>
      </c>
      <c r="AG290" s="3" t="str">
        <f>IF($A290="","",IF((AND($A290="ADD",OR(AF290="",AF290="Local Authority"))),"17",(_xlfn.XLOOKUP(AF290,ud_sub_organisation[lookupValue],ud_sub_organisation[lookupKey],""))))</f>
        <v/>
      </c>
      <c r="AH290" s="3" t="str">
        <f t="shared" si="41"/>
        <v/>
      </c>
      <c r="AI290" s="3" t="str">
        <f>IF($A290="","",IF((AND($A290="ADD",OR(AH290="",AH290="Vested Assets"))),"12",(_xlfn.XLOOKUP(AH290,ud_work_category[lookupValue],ud_work_category[lookupKey],""))))</f>
        <v/>
      </c>
      <c r="AJ290" s="6"/>
      <c r="AK290" s="2" t="str">
        <f t="shared" si="42"/>
        <v/>
      </c>
      <c r="AL290" s="3" t="str">
        <f t="shared" si="43"/>
        <v/>
      </c>
      <c r="AM290" s="3" t="str">
        <f>IF($A290="","",IF((AND($A290="ADD",OR(AL290="",AL290="Excellent"))),"1",(_xlfn.XLOOKUP(AL290,condition[lookupValue],condition[lookupKey],""))))</f>
        <v/>
      </c>
      <c r="AN290" s="7" t="str">
        <f t="shared" si="44"/>
        <v/>
      </c>
      <c r="AO290" s="8"/>
    </row>
    <row r="291" spans="2:41" x14ac:dyDescent="0.25">
      <c r="B291" s="4"/>
      <c r="D291" s="3" t="str">
        <f>IF($A291="ADD",IF(NOT(ISBLANK(C291)),_xlfn.XLOOKUP(C291,roadnames[lookupValue],roadnames[lookupKey],"ERROR"),""), "")</f>
        <v/>
      </c>
      <c r="E291" s="5"/>
      <c r="F291" s="5"/>
      <c r="G291" s="4"/>
      <c r="I291" s="3" t="str">
        <f>IF($A291="ADD",IF(NOT(ISBLANK(H291)),_xlfn.XLOOKUP(H291,ud_side[lookupValue],ud_side[lookupKey],"ERROR"),""), "")</f>
        <v/>
      </c>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c r="U291" s="3" t="str">
        <f t="shared" si="36"/>
        <v/>
      </c>
      <c r="V291" s="3" t="str">
        <f>IF($A291="","",IF((AND($A291="ADD",OR(U291="",U291="Neither"))),"3",(_xlfn.XLOOKUP(U291,ud_replacement_status[lookupValue],ud_replacement_status[lookupKey],""))))</f>
        <v/>
      </c>
      <c r="W291" s="3" t="str">
        <f t="shared" si="37"/>
        <v/>
      </c>
      <c r="X291" s="3" t="str">
        <f>IF($A291="","",IF((AND($A291="ADD",OR(W291="",W291="In Use"))),"5",(_xlfn.XLOOKUP(W291,ud_asset_status[lookupValue],ud_asset_status[lookupKey],""))))</f>
        <v/>
      </c>
      <c r="Y291" s="7"/>
      <c r="AA291" s="3" t="str">
        <f>IF($A291="ADD",IF(NOT(ISBLANK(Z291)),_xlfn.XLOOKUP(Z291,ar_replace_reason[lookupValue],ar_replace_reason[lookupKey],"ERROR"),""), "")</f>
        <v/>
      </c>
      <c r="AB291" s="3" t="str">
        <f t="shared" si="38"/>
        <v/>
      </c>
      <c r="AC291" s="3" t="str">
        <f>IF($A291="","",IF((AND($A291="ADD",OR(AB291="",AB291="Queenstown-Lakes District Council"))),"70",(_xlfn.XLOOKUP(AB291,ud_organisation_owner[lookupValue],ud_organisation_owner[lookupKey],""))))</f>
        <v/>
      </c>
      <c r="AD291" s="3" t="str">
        <f t="shared" si="39"/>
        <v/>
      </c>
      <c r="AE291" s="3" t="str">
        <f>IF($A291="","",IF((AND($A291="ADD",OR(AD291="",AD291="Queenstown-Lakes District Council"))),"70",(_xlfn.XLOOKUP(AD291,ud_organisation_owner[lookupValue],ud_organisation_owner[lookupKey],""))))</f>
        <v/>
      </c>
      <c r="AF291" s="3" t="str">
        <f t="shared" si="40"/>
        <v/>
      </c>
      <c r="AG291" s="3" t="str">
        <f>IF($A291="","",IF((AND($A291="ADD",OR(AF291="",AF291="Local Authority"))),"17",(_xlfn.XLOOKUP(AF291,ud_sub_organisation[lookupValue],ud_sub_organisation[lookupKey],""))))</f>
        <v/>
      </c>
      <c r="AH291" s="3" t="str">
        <f t="shared" si="41"/>
        <v/>
      </c>
      <c r="AI291" s="3" t="str">
        <f>IF($A291="","",IF((AND($A291="ADD",OR(AH291="",AH291="Vested Assets"))),"12",(_xlfn.XLOOKUP(AH291,ud_work_category[lookupValue],ud_work_category[lookupKey],""))))</f>
        <v/>
      </c>
      <c r="AJ291" s="6"/>
      <c r="AK291" s="2" t="str">
        <f t="shared" si="42"/>
        <v/>
      </c>
      <c r="AL291" s="3" t="str">
        <f t="shared" si="43"/>
        <v/>
      </c>
      <c r="AM291" s="3" t="str">
        <f>IF($A291="","",IF((AND($A291="ADD",OR(AL291="",AL291="Excellent"))),"1",(_xlfn.XLOOKUP(AL291,condition[lookupValue],condition[lookupKey],""))))</f>
        <v/>
      </c>
      <c r="AN291" s="7" t="str">
        <f t="shared" si="44"/>
        <v/>
      </c>
      <c r="AO291" s="8"/>
    </row>
    <row r="292" spans="2:41" x14ac:dyDescent="0.25">
      <c r="B292" s="4"/>
      <c r="D292" s="3" t="str">
        <f>IF($A292="ADD",IF(NOT(ISBLANK(C292)),_xlfn.XLOOKUP(C292,roadnames[lookupValue],roadnames[lookupKey],"ERROR"),""), "")</f>
        <v/>
      </c>
      <c r="E292" s="5"/>
      <c r="F292" s="5"/>
      <c r="G292" s="4"/>
      <c r="I292" s="3" t="str">
        <f>IF($A292="ADD",IF(NOT(ISBLANK(H292)),_xlfn.XLOOKUP(H292,ud_side[lookupValue],ud_side[lookupKey],"ERROR"),""), "")</f>
        <v/>
      </c>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c r="U292" s="3" t="str">
        <f t="shared" si="36"/>
        <v/>
      </c>
      <c r="V292" s="3" t="str">
        <f>IF($A292="","",IF((AND($A292="ADD",OR(U292="",U292="Neither"))),"3",(_xlfn.XLOOKUP(U292,ud_replacement_status[lookupValue],ud_replacement_status[lookupKey],""))))</f>
        <v/>
      </c>
      <c r="W292" s="3" t="str">
        <f t="shared" si="37"/>
        <v/>
      </c>
      <c r="X292" s="3" t="str">
        <f>IF($A292="","",IF((AND($A292="ADD",OR(W292="",W292="In Use"))),"5",(_xlfn.XLOOKUP(W292,ud_asset_status[lookupValue],ud_asset_status[lookupKey],""))))</f>
        <v/>
      </c>
      <c r="Y292" s="7"/>
      <c r="AA292" s="3" t="str">
        <f>IF($A292="ADD",IF(NOT(ISBLANK(Z292)),_xlfn.XLOOKUP(Z292,ar_replace_reason[lookupValue],ar_replace_reason[lookupKey],"ERROR"),""), "")</f>
        <v/>
      </c>
      <c r="AB292" s="3" t="str">
        <f t="shared" si="38"/>
        <v/>
      </c>
      <c r="AC292" s="3" t="str">
        <f>IF($A292="","",IF((AND($A292="ADD",OR(AB292="",AB292="Queenstown-Lakes District Council"))),"70",(_xlfn.XLOOKUP(AB292,ud_organisation_owner[lookupValue],ud_organisation_owner[lookupKey],""))))</f>
        <v/>
      </c>
      <c r="AD292" s="3" t="str">
        <f t="shared" si="39"/>
        <v/>
      </c>
      <c r="AE292" s="3" t="str">
        <f>IF($A292="","",IF((AND($A292="ADD",OR(AD292="",AD292="Queenstown-Lakes District Council"))),"70",(_xlfn.XLOOKUP(AD292,ud_organisation_owner[lookupValue],ud_organisation_owner[lookupKey],""))))</f>
        <v/>
      </c>
      <c r="AF292" s="3" t="str">
        <f t="shared" si="40"/>
        <v/>
      </c>
      <c r="AG292" s="3" t="str">
        <f>IF($A292="","",IF((AND($A292="ADD",OR(AF292="",AF292="Local Authority"))),"17",(_xlfn.XLOOKUP(AF292,ud_sub_organisation[lookupValue],ud_sub_organisation[lookupKey],""))))</f>
        <v/>
      </c>
      <c r="AH292" s="3" t="str">
        <f t="shared" si="41"/>
        <v/>
      </c>
      <c r="AI292" s="3" t="str">
        <f>IF($A292="","",IF((AND($A292="ADD",OR(AH292="",AH292="Vested Assets"))),"12",(_xlfn.XLOOKUP(AH292,ud_work_category[lookupValue],ud_work_category[lookupKey],""))))</f>
        <v/>
      </c>
      <c r="AJ292" s="6"/>
      <c r="AK292" s="2" t="str">
        <f t="shared" si="42"/>
        <v/>
      </c>
      <c r="AL292" s="3" t="str">
        <f t="shared" si="43"/>
        <v/>
      </c>
      <c r="AM292" s="3" t="str">
        <f>IF($A292="","",IF((AND($A292="ADD",OR(AL292="",AL292="Excellent"))),"1",(_xlfn.XLOOKUP(AL292,condition[lookupValue],condition[lookupKey],""))))</f>
        <v/>
      </c>
      <c r="AN292" s="7" t="str">
        <f t="shared" si="44"/>
        <v/>
      </c>
      <c r="AO292" s="8"/>
    </row>
    <row r="293" spans="2:41" x14ac:dyDescent="0.25">
      <c r="B293" s="4"/>
      <c r="D293" s="3" t="str">
        <f>IF($A293="ADD",IF(NOT(ISBLANK(C293)),_xlfn.XLOOKUP(C293,roadnames[lookupValue],roadnames[lookupKey],"ERROR"),""), "")</f>
        <v/>
      </c>
      <c r="E293" s="5"/>
      <c r="F293" s="5"/>
      <c r="G293" s="4"/>
      <c r="I293" s="3" t="str">
        <f>IF($A293="ADD",IF(NOT(ISBLANK(H293)),_xlfn.XLOOKUP(H293,ud_side[lookupValue],ud_side[lookupKey],"ERROR"),""), "")</f>
        <v/>
      </c>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c r="U293" s="3" t="str">
        <f t="shared" si="36"/>
        <v/>
      </c>
      <c r="V293" s="3" t="str">
        <f>IF($A293="","",IF((AND($A293="ADD",OR(U293="",U293="Neither"))),"3",(_xlfn.XLOOKUP(U293,ud_replacement_status[lookupValue],ud_replacement_status[lookupKey],""))))</f>
        <v/>
      </c>
      <c r="W293" s="3" t="str">
        <f t="shared" si="37"/>
        <v/>
      </c>
      <c r="X293" s="3" t="str">
        <f>IF($A293="","",IF((AND($A293="ADD",OR(W293="",W293="In Use"))),"5",(_xlfn.XLOOKUP(W293,ud_asset_status[lookupValue],ud_asset_status[lookupKey],""))))</f>
        <v/>
      </c>
      <c r="Y293" s="7"/>
      <c r="AA293" s="3" t="str">
        <f>IF($A293="ADD",IF(NOT(ISBLANK(Z293)),_xlfn.XLOOKUP(Z293,ar_replace_reason[lookupValue],ar_replace_reason[lookupKey],"ERROR"),""), "")</f>
        <v/>
      </c>
      <c r="AB293" s="3" t="str">
        <f t="shared" si="38"/>
        <v/>
      </c>
      <c r="AC293" s="3" t="str">
        <f>IF($A293="","",IF((AND($A293="ADD",OR(AB293="",AB293="Queenstown-Lakes District Council"))),"70",(_xlfn.XLOOKUP(AB293,ud_organisation_owner[lookupValue],ud_organisation_owner[lookupKey],""))))</f>
        <v/>
      </c>
      <c r="AD293" s="3" t="str">
        <f t="shared" si="39"/>
        <v/>
      </c>
      <c r="AE293" s="3" t="str">
        <f>IF($A293="","",IF((AND($A293="ADD",OR(AD293="",AD293="Queenstown-Lakes District Council"))),"70",(_xlfn.XLOOKUP(AD293,ud_organisation_owner[lookupValue],ud_organisation_owner[lookupKey],""))))</f>
        <v/>
      </c>
      <c r="AF293" s="3" t="str">
        <f t="shared" si="40"/>
        <v/>
      </c>
      <c r="AG293" s="3" t="str">
        <f>IF($A293="","",IF((AND($A293="ADD",OR(AF293="",AF293="Local Authority"))),"17",(_xlfn.XLOOKUP(AF293,ud_sub_organisation[lookupValue],ud_sub_organisation[lookupKey],""))))</f>
        <v/>
      </c>
      <c r="AH293" s="3" t="str">
        <f t="shared" si="41"/>
        <v/>
      </c>
      <c r="AI293" s="3" t="str">
        <f>IF($A293="","",IF((AND($A293="ADD",OR(AH293="",AH293="Vested Assets"))),"12",(_xlfn.XLOOKUP(AH293,ud_work_category[lookupValue],ud_work_category[lookupKey],""))))</f>
        <v/>
      </c>
      <c r="AJ293" s="6"/>
      <c r="AK293" s="2" t="str">
        <f t="shared" si="42"/>
        <v/>
      </c>
      <c r="AL293" s="3" t="str">
        <f t="shared" si="43"/>
        <v/>
      </c>
      <c r="AM293" s="3" t="str">
        <f>IF($A293="","",IF((AND($A293="ADD",OR(AL293="",AL293="Excellent"))),"1",(_xlfn.XLOOKUP(AL293,condition[lookupValue],condition[lookupKey],""))))</f>
        <v/>
      </c>
      <c r="AN293" s="7" t="str">
        <f t="shared" si="44"/>
        <v/>
      </c>
      <c r="AO293" s="8"/>
    </row>
    <row r="294" spans="2:41" x14ac:dyDescent="0.25">
      <c r="B294" s="4"/>
      <c r="D294" s="3" t="str">
        <f>IF($A294="ADD",IF(NOT(ISBLANK(C294)),_xlfn.XLOOKUP(C294,roadnames[lookupValue],roadnames[lookupKey],"ERROR"),""), "")</f>
        <v/>
      </c>
      <c r="E294" s="5"/>
      <c r="F294" s="5"/>
      <c r="G294" s="4"/>
      <c r="I294" s="3" t="str">
        <f>IF($A294="ADD",IF(NOT(ISBLANK(H294)),_xlfn.XLOOKUP(H294,ud_side[lookupValue],ud_side[lookupKey],"ERROR"),""), "")</f>
        <v/>
      </c>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c r="U294" s="3" t="str">
        <f t="shared" si="36"/>
        <v/>
      </c>
      <c r="V294" s="3" t="str">
        <f>IF($A294="","",IF((AND($A294="ADD",OR(U294="",U294="Neither"))),"3",(_xlfn.XLOOKUP(U294,ud_replacement_status[lookupValue],ud_replacement_status[lookupKey],""))))</f>
        <v/>
      </c>
      <c r="W294" s="3" t="str">
        <f t="shared" si="37"/>
        <v/>
      </c>
      <c r="X294" s="3" t="str">
        <f>IF($A294="","",IF((AND($A294="ADD",OR(W294="",W294="In Use"))),"5",(_xlfn.XLOOKUP(W294,ud_asset_status[lookupValue],ud_asset_status[lookupKey],""))))</f>
        <v/>
      </c>
      <c r="Y294" s="7"/>
      <c r="AA294" s="3" t="str">
        <f>IF($A294="ADD",IF(NOT(ISBLANK(Z294)),_xlfn.XLOOKUP(Z294,ar_replace_reason[lookupValue],ar_replace_reason[lookupKey],"ERROR"),""), "")</f>
        <v/>
      </c>
      <c r="AB294" s="3" t="str">
        <f t="shared" si="38"/>
        <v/>
      </c>
      <c r="AC294" s="3" t="str">
        <f>IF($A294="","",IF((AND($A294="ADD",OR(AB294="",AB294="Queenstown-Lakes District Council"))),"70",(_xlfn.XLOOKUP(AB294,ud_organisation_owner[lookupValue],ud_organisation_owner[lookupKey],""))))</f>
        <v/>
      </c>
      <c r="AD294" s="3" t="str">
        <f t="shared" si="39"/>
        <v/>
      </c>
      <c r="AE294" s="3" t="str">
        <f>IF($A294="","",IF((AND($A294="ADD",OR(AD294="",AD294="Queenstown-Lakes District Council"))),"70",(_xlfn.XLOOKUP(AD294,ud_organisation_owner[lookupValue],ud_organisation_owner[lookupKey],""))))</f>
        <v/>
      </c>
      <c r="AF294" s="3" t="str">
        <f t="shared" si="40"/>
        <v/>
      </c>
      <c r="AG294" s="3" t="str">
        <f>IF($A294="","",IF((AND($A294="ADD",OR(AF294="",AF294="Local Authority"))),"17",(_xlfn.XLOOKUP(AF294,ud_sub_organisation[lookupValue],ud_sub_organisation[lookupKey],""))))</f>
        <v/>
      </c>
      <c r="AH294" s="3" t="str">
        <f t="shared" si="41"/>
        <v/>
      </c>
      <c r="AI294" s="3" t="str">
        <f>IF($A294="","",IF((AND($A294="ADD",OR(AH294="",AH294="Vested Assets"))),"12",(_xlfn.XLOOKUP(AH294,ud_work_category[lookupValue],ud_work_category[lookupKey],""))))</f>
        <v/>
      </c>
      <c r="AJ294" s="6"/>
      <c r="AK294" s="2" t="str">
        <f t="shared" si="42"/>
        <v/>
      </c>
      <c r="AL294" s="3" t="str">
        <f t="shared" si="43"/>
        <v/>
      </c>
      <c r="AM294" s="3" t="str">
        <f>IF($A294="","",IF((AND($A294="ADD",OR(AL294="",AL294="Excellent"))),"1",(_xlfn.XLOOKUP(AL294,condition[lookupValue],condition[lookupKey],""))))</f>
        <v/>
      </c>
      <c r="AN294" s="7" t="str">
        <f t="shared" si="44"/>
        <v/>
      </c>
      <c r="AO294" s="8"/>
    </row>
    <row r="295" spans="2:41" x14ac:dyDescent="0.25">
      <c r="B295" s="4"/>
      <c r="D295" s="3" t="str">
        <f>IF($A295="ADD",IF(NOT(ISBLANK(C295)),_xlfn.XLOOKUP(C295,roadnames[lookupValue],roadnames[lookupKey],"ERROR"),""), "")</f>
        <v/>
      </c>
      <c r="E295" s="5"/>
      <c r="F295" s="5"/>
      <c r="G295" s="4"/>
      <c r="I295" s="3" t="str">
        <f>IF($A295="ADD",IF(NOT(ISBLANK(H295)),_xlfn.XLOOKUP(H295,ud_side[lookupValue],ud_side[lookupKey],"ERROR"),""), "")</f>
        <v/>
      </c>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c r="U295" s="3" t="str">
        <f t="shared" si="36"/>
        <v/>
      </c>
      <c r="V295" s="3" t="str">
        <f>IF($A295="","",IF((AND($A295="ADD",OR(U295="",U295="Neither"))),"3",(_xlfn.XLOOKUP(U295,ud_replacement_status[lookupValue],ud_replacement_status[lookupKey],""))))</f>
        <v/>
      </c>
      <c r="W295" s="3" t="str">
        <f t="shared" si="37"/>
        <v/>
      </c>
      <c r="X295" s="3" t="str">
        <f>IF($A295="","",IF((AND($A295="ADD",OR(W295="",W295="In Use"))),"5",(_xlfn.XLOOKUP(W295,ud_asset_status[lookupValue],ud_asset_status[lookupKey],""))))</f>
        <v/>
      </c>
      <c r="Y295" s="7"/>
      <c r="AA295" s="3" t="str">
        <f>IF($A295="ADD",IF(NOT(ISBLANK(Z295)),_xlfn.XLOOKUP(Z295,ar_replace_reason[lookupValue],ar_replace_reason[lookupKey],"ERROR"),""), "")</f>
        <v/>
      </c>
      <c r="AB295" s="3" t="str">
        <f t="shared" si="38"/>
        <v/>
      </c>
      <c r="AC295" s="3" t="str">
        <f>IF($A295="","",IF((AND($A295="ADD",OR(AB295="",AB295="Queenstown-Lakes District Council"))),"70",(_xlfn.XLOOKUP(AB295,ud_organisation_owner[lookupValue],ud_organisation_owner[lookupKey],""))))</f>
        <v/>
      </c>
      <c r="AD295" s="3" t="str">
        <f t="shared" si="39"/>
        <v/>
      </c>
      <c r="AE295" s="3" t="str">
        <f>IF($A295="","",IF((AND($A295="ADD",OR(AD295="",AD295="Queenstown-Lakes District Council"))),"70",(_xlfn.XLOOKUP(AD295,ud_organisation_owner[lookupValue],ud_organisation_owner[lookupKey],""))))</f>
        <v/>
      </c>
      <c r="AF295" s="3" t="str">
        <f t="shared" si="40"/>
        <v/>
      </c>
      <c r="AG295" s="3" t="str">
        <f>IF($A295="","",IF((AND($A295="ADD",OR(AF295="",AF295="Local Authority"))),"17",(_xlfn.XLOOKUP(AF295,ud_sub_organisation[lookupValue],ud_sub_organisation[lookupKey],""))))</f>
        <v/>
      </c>
      <c r="AH295" s="3" t="str">
        <f t="shared" si="41"/>
        <v/>
      </c>
      <c r="AI295" s="3" t="str">
        <f>IF($A295="","",IF((AND($A295="ADD",OR(AH295="",AH295="Vested Assets"))),"12",(_xlfn.XLOOKUP(AH295,ud_work_category[lookupValue],ud_work_category[lookupKey],""))))</f>
        <v/>
      </c>
      <c r="AJ295" s="6"/>
      <c r="AK295" s="2" t="str">
        <f t="shared" si="42"/>
        <v/>
      </c>
      <c r="AL295" s="3" t="str">
        <f t="shared" si="43"/>
        <v/>
      </c>
      <c r="AM295" s="3" t="str">
        <f>IF($A295="","",IF((AND($A295="ADD",OR(AL295="",AL295="Excellent"))),"1",(_xlfn.XLOOKUP(AL295,condition[lookupValue],condition[lookupKey],""))))</f>
        <v/>
      </c>
      <c r="AN295" s="7" t="str">
        <f t="shared" si="44"/>
        <v/>
      </c>
      <c r="AO295" s="8"/>
    </row>
    <row r="296" spans="2:41" x14ac:dyDescent="0.25">
      <c r="B296" s="4"/>
      <c r="D296" s="3" t="str">
        <f>IF($A296="ADD",IF(NOT(ISBLANK(C296)),_xlfn.XLOOKUP(C296,roadnames[lookupValue],roadnames[lookupKey],"ERROR"),""), "")</f>
        <v/>
      </c>
      <c r="E296" s="5"/>
      <c r="F296" s="5"/>
      <c r="G296" s="4"/>
      <c r="I296" s="3" t="str">
        <f>IF($A296="ADD",IF(NOT(ISBLANK(H296)),_xlfn.XLOOKUP(H296,ud_side[lookupValue],ud_side[lookupKey],"ERROR"),""), "")</f>
        <v/>
      </c>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c r="U296" s="3" t="str">
        <f t="shared" si="36"/>
        <v/>
      </c>
      <c r="V296" s="3" t="str">
        <f>IF($A296="","",IF((AND($A296="ADD",OR(U296="",U296="Neither"))),"3",(_xlfn.XLOOKUP(U296,ud_replacement_status[lookupValue],ud_replacement_status[lookupKey],""))))</f>
        <v/>
      </c>
      <c r="W296" s="3" t="str">
        <f t="shared" si="37"/>
        <v/>
      </c>
      <c r="X296" s="3" t="str">
        <f>IF($A296="","",IF((AND($A296="ADD",OR(W296="",W296="In Use"))),"5",(_xlfn.XLOOKUP(W296,ud_asset_status[lookupValue],ud_asset_status[lookupKey],""))))</f>
        <v/>
      </c>
      <c r="Y296" s="7"/>
      <c r="AA296" s="3" t="str">
        <f>IF($A296="ADD",IF(NOT(ISBLANK(Z296)),_xlfn.XLOOKUP(Z296,ar_replace_reason[lookupValue],ar_replace_reason[lookupKey],"ERROR"),""), "")</f>
        <v/>
      </c>
      <c r="AB296" s="3" t="str">
        <f t="shared" si="38"/>
        <v/>
      </c>
      <c r="AC296" s="3" t="str">
        <f>IF($A296="","",IF((AND($A296="ADD",OR(AB296="",AB296="Queenstown-Lakes District Council"))),"70",(_xlfn.XLOOKUP(AB296,ud_organisation_owner[lookupValue],ud_organisation_owner[lookupKey],""))))</f>
        <v/>
      </c>
      <c r="AD296" s="3" t="str">
        <f t="shared" si="39"/>
        <v/>
      </c>
      <c r="AE296" s="3" t="str">
        <f>IF($A296="","",IF((AND($A296="ADD",OR(AD296="",AD296="Queenstown-Lakes District Council"))),"70",(_xlfn.XLOOKUP(AD296,ud_organisation_owner[lookupValue],ud_organisation_owner[lookupKey],""))))</f>
        <v/>
      </c>
      <c r="AF296" s="3" t="str">
        <f t="shared" si="40"/>
        <v/>
      </c>
      <c r="AG296" s="3" t="str">
        <f>IF($A296="","",IF((AND($A296="ADD",OR(AF296="",AF296="Local Authority"))),"17",(_xlfn.XLOOKUP(AF296,ud_sub_organisation[lookupValue],ud_sub_organisation[lookupKey],""))))</f>
        <v/>
      </c>
      <c r="AH296" s="3" t="str">
        <f t="shared" si="41"/>
        <v/>
      </c>
      <c r="AI296" s="3" t="str">
        <f>IF($A296="","",IF((AND($A296="ADD",OR(AH296="",AH296="Vested Assets"))),"12",(_xlfn.XLOOKUP(AH296,ud_work_category[lookupValue],ud_work_category[lookupKey],""))))</f>
        <v/>
      </c>
      <c r="AJ296" s="6"/>
      <c r="AK296" s="2" t="str">
        <f t="shared" si="42"/>
        <v/>
      </c>
      <c r="AL296" s="3" t="str">
        <f t="shared" si="43"/>
        <v/>
      </c>
      <c r="AM296" s="3" t="str">
        <f>IF($A296="","",IF((AND($A296="ADD",OR(AL296="",AL296="Excellent"))),"1",(_xlfn.XLOOKUP(AL296,condition[lookupValue],condition[lookupKey],""))))</f>
        <v/>
      </c>
      <c r="AN296" s="7" t="str">
        <f t="shared" si="44"/>
        <v/>
      </c>
      <c r="AO296" s="8"/>
    </row>
    <row r="297" spans="2:41" x14ac:dyDescent="0.25">
      <c r="B297" s="4"/>
      <c r="D297" s="3" t="str">
        <f>IF($A297="ADD",IF(NOT(ISBLANK(C297)),_xlfn.XLOOKUP(C297,roadnames[lookupValue],roadnames[lookupKey],"ERROR"),""), "")</f>
        <v/>
      </c>
      <c r="E297" s="5"/>
      <c r="F297" s="5"/>
      <c r="G297" s="4"/>
      <c r="I297" s="3" t="str">
        <f>IF($A297="ADD",IF(NOT(ISBLANK(H297)),_xlfn.XLOOKUP(H297,ud_side[lookupValue],ud_side[lookupKey],"ERROR"),""), "")</f>
        <v/>
      </c>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c r="U297" s="3" t="str">
        <f t="shared" si="36"/>
        <v/>
      </c>
      <c r="V297" s="3" t="str">
        <f>IF($A297="","",IF((AND($A297="ADD",OR(U297="",U297="Neither"))),"3",(_xlfn.XLOOKUP(U297,ud_replacement_status[lookupValue],ud_replacement_status[lookupKey],""))))</f>
        <v/>
      </c>
      <c r="W297" s="3" t="str">
        <f t="shared" si="37"/>
        <v/>
      </c>
      <c r="X297" s="3" t="str">
        <f>IF($A297="","",IF((AND($A297="ADD",OR(W297="",W297="In Use"))),"5",(_xlfn.XLOOKUP(W297,ud_asset_status[lookupValue],ud_asset_status[lookupKey],""))))</f>
        <v/>
      </c>
      <c r="Y297" s="7"/>
      <c r="AA297" s="3" t="str">
        <f>IF($A297="ADD",IF(NOT(ISBLANK(Z297)),_xlfn.XLOOKUP(Z297,ar_replace_reason[lookupValue],ar_replace_reason[lookupKey],"ERROR"),""), "")</f>
        <v/>
      </c>
      <c r="AB297" s="3" t="str">
        <f t="shared" si="38"/>
        <v/>
      </c>
      <c r="AC297" s="3" t="str">
        <f>IF($A297="","",IF((AND($A297="ADD",OR(AB297="",AB297="Queenstown-Lakes District Council"))),"70",(_xlfn.XLOOKUP(AB297,ud_organisation_owner[lookupValue],ud_organisation_owner[lookupKey],""))))</f>
        <v/>
      </c>
      <c r="AD297" s="3" t="str">
        <f t="shared" si="39"/>
        <v/>
      </c>
      <c r="AE297" s="3" t="str">
        <f>IF($A297="","",IF((AND($A297="ADD",OR(AD297="",AD297="Queenstown-Lakes District Council"))),"70",(_xlfn.XLOOKUP(AD297,ud_organisation_owner[lookupValue],ud_organisation_owner[lookupKey],""))))</f>
        <v/>
      </c>
      <c r="AF297" s="3" t="str">
        <f t="shared" si="40"/>
        <v/>
      </c>
      <c r="AG297" s="3" t="str">
        <f>IF($A297="","",IF((AND($A297="ADD",OR(AF297="",AF297="Local Authority"))),"17",(_xlfn.XLOOKUP(AF297,ud_sub_organisation[lookupValue],ud_sub_organisation[lookupKey],""))))</f>
        <v/>
      </c>
      <c r="AH297" s="3" t="str">
        <f t="shared" si="41"/>
        <v/>
      </c>
      <c r="AI297" s="3" t="str">
        <f>IF($A297="","",IF((AND($A297="ADD",OR(AH297="",AH297="Vested Assets"))),"12",(_xlfn.XLOOKUP(AH297,ud_work_category[lookupValue],ud_work_category[lookupKey],""))))</f>
        <v/>
      </c>
      <c r="AJ297" s="6"/>
      <c r="AK297" s="2" t="str">
        <f t="shared" si="42"/>
        <v/>
      </c>
      <c r="AL297" s="3" t="str">
        <f t="shared" si="43"/>
        <v/>
      </c>
      <c r="AM297" s="3" t="str">
        <f>IF($A297="","",IF((AND($A297="ADD",OR(AL297="",AL297="Excellent"))),"1",(_xlfn.XLOOKUP(AL297,condition[lookupValue],condition[lookupKey],""))))</f>
        <v/>
      </c>
      <c r="AN297" s="7" t="str">
        <f t="shared" si="44"/>
        <v/>
      </c>
      <c r="AO297" s="8"/>
    </row>
    <row r="298" spans="2:41" x14ac:dyDescent="0.25">
      <c r="B298" s="4"/>
      <c r="D298" s="3" t="str">
        <f>IF($A298="ADD",IF(NOT(ISBLANK(C298)),_xlfn.XLOOKUP(C298,roadnames[lookupValue],roadnames[lookupKey],"ERROR"),""), "")</f>
        <v/>
      </c>
      <c r="E298" s="5"/>
      <c r="F298" s="5"/>
      <c r="G298" s="4"/>
      <c r="I298" s="3" t="str">
        <f>IF($A298="ADD",IF(NOT(ISBLANK(H298)),_xlfn.XLOOKUP(H298,ud_side[lookupValue],ud_side[lookupKey],"ERROR"),""), "")</f>
        <v/>
      </c>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c r="U298" s="3" t="str">
        <f t="shared" si="36"/>
        <v/>
      </c>
      <c r="V298" s="3" t="str">
        <f>IF($A298="","",IF((AND($A298="ADD",OR(U298="",U298="Neither"))),"3",(_xlfn.XLOOKUP(U298,ud_replacement_status[lookupValue],ud_replacement_status[lookupKey],""))))</f>
        <v/>
      </c>
      <c r="W298" s="3" t="str">
        <f t="shared" si="37"/>
        <v/>
      </c>
      <c r="X298" s="3" t="str">
        <f>IF($A298="","",IF((AND($A298="ADD",OR(W298="",W298="In Use"))),"5",(_xlfn.XLOOKUP(W298,ud_asset_status[lookupValue],ud_asset_status[lookupKey],""))))</f>
        <v/>
      </c>
      <c r="Y298" s="7"/>
      <c r="AA298" s="3" t="str">
        <f>IF($A298="ADD",IF(NOT(ISBLANK(Z298)),_xlfn.XLOOKUP(Z298,ar_replace_reason[lookupValue],ar_replace_reason[lookupKey],"ERROR"),""), "")</f>
        <v/>
      </c>
      <c r="AB298" s="3" t="str">
        <f t="shared" si="38"/>
        <v/>
      </c>
      <c r="AC298" s="3" t="str">
        <f>IF($A298="","",IF((AND($A298="ADD",OR(AB298="",AB298="Queenstown-Lakes District Council"))),"70",(_xlfn.XLOOKUP(AB298,ud_organisation_owner[lookupValue],ud_organisation_owner[lookupKey],""))))</f>
        <v/>
      </c>
      <c r="AD298" s="3" t="str">
        <f t="shared" si="39"/>
        <v/>
      </c>
      <c r="AE298" s="3" t="str">
        <f>IF($A298="","",IF((AND($A298="ADD",OR(AD298="",AD298="Queenstown-Lakes District Council"))),"70",(_xlfn.XLOOKUP(AD298,ud_organisation_owner[lookupValue],ud_organisation_owner[lookupKey],""))))</f>
        <v/>
      </c>
      <c r="AF298" s="3" t="str">
        <f t="shared" si="40"/>
        <v/>
      </c>
      <c r="AG298" s="3" t="str">
        <f>IF($A298="","",IF((AND($A298="ADD",OR(AF298="",AF298="Local Authority"))),"17",(_xlfn.XLOOKUP(AF298,ud_sub_organisation[lookupValue],ud_sub_organisation[lookupKey],""))))</f>
        <v/>
      </c>
      <c r="AH298" s="3" t="str">
        <f t="shared" si="41"/>
        <v/>
      </c>
      <c r="AI298" s="3" t="str">
        <f>IF($A298="","",IF((AND($A298="ADD",OR(AH298="",AH298="Vested Assets"))),"12",(_xlfn.XLOOKUP(AH298,ud_work_category[lookupValue],ud_work_category[lookupKey],""))))</f>
        <v/>
      </c>
      <c r="AJ298" s="6"/>
      <c r="AK298" s="2" t="str">
        <f t="shared" si="42"/>
        <v/>
      </c>
      <c r="AL298" s="3" t="str">
        <f t="shared" si="43"/>
        <v/>
      </c>
      <c r="AM298" s="3" t="str">
        <f>IF($A298="","",IF((AND($A298="ADD",OR(AL298="",AL298="Excellent"))),"1",(_xlfn.XLOOKUP(AL298,condition[lookupValue],condition[lookupKey],""))))</f>
        <v/>
      </c>
      <c r="AN298" s="7" t="str">
        <f t="shared" si="44"/>
        <v/>
      </c>
      <c r="AO298" s="8"/>
    </row>
    <row r="299" spans="2:41" x14ac:dyDescent="0.25">
      <c r="B299" s="4"/>
      <c r="D299" s="3" t="str">
        <f>IF($A299="ADD",IF(NOT(ISBLANK(C299)),_xlfn.XLOOKUP(C299,roadnames[lookupValue],roadnames[lookupKey],"ERROR"),""), "")</f>
        <v/>
      </c>
      <c r="E299" s="5"/>
      <c r="F299" s="5"/>
      <c r="G299" s="4"/>
      <c r="I299" s="3" t="str">
        <f>IF($A299="ADD",IF(NOT(ISBLANK(H299)),_xlfn.XLOOKUP(H299,ud_side[lookupValue],ud_side[lookupKey],"ERROR"),""), "")</f>
        <v/>
      </c>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c r="U299" s="3" t="str">
        <f t="shared" si="36"/>
        <v/>
      </c>
      <c r="V299" s="3" t="str">
        <f>IF($A299="","",IF((AND($A299="ADD",OR(U299="",U299="Neither"))),"3",(_xlfn.XLOOKUP(U299,ud_replacement_status[lookupValue],ud_replacement_status[lookupKey],""))))</f>
        <v/>
      </c>
      <c r="W299" s="3" t="str">
        <f t="shared" si="37"/>
        <v/>
      </c>
      <c r="X299" s="3" t="str">
        <f>IF($A299="","",IF((AND($A299="ADD",OR(W299="",W299="In Use"))),"5",(_xlfn.XLOOKUP(W299,ud_asset_status[lookupValue],ud_asset_status[lookupKey],""))))</f>
        <v/>
      </c>
      <c r="Y299" s="7"/>
      <c r="AA299" s="3" t="str">
        <f>IF($A299="ADD",IF(NOT(ISBLANK(Z299)),_xlfn.XLOOKUP(Z299,ar_replace_reason[lookupValue],ar_replace_reason[lookupKey],"ERROR"),""), "")</f>
        <v/>
      </c>
      <c r="AB299" s="3" t="str">
        <f t="shared" si="38"/>
        <v/>
      </c>
      <c r="AC299" s="3" t="str">
        <f>IF($A299="","",IF((AND($A299="ADD",OR(AB299="",AB299="Queenstown-Lakes District Council"))),"70",(_xlfn.XLOOKUP(AB299,ud_organisation_owner[lookupValue],ud_organisation_owner[lookupKey],""))))</f>
        <v/>
      </c>
      <c r="AD299" s="3" t="str">
        <f t="shared" si="39"/>
        <v/>
      </c>
      <c r="AE299" s="3" t="str">
        <f>IF($A299="","",IF((AND($A299="ADD",OR(AD299="",AD299="Queenstown-Lakes District Council"))),"70",(_xlfn.XLOOKUP(AD299,ud_organisation_owner[lookupValue],ud_organisation_owner[lookupKey],""))))</f>
        <v/>
      </c>
      <c r="AF299" s="3" t="str">
        <f t="shared" si="40"/>
        <v/>
      </c>
      <c r="AG299" s="3" t="str">
        <f>IF($A299="","",IF((AND($A299="ADD",OR(AF299="",AF299="Local Authority"))),"17",(_xlfn.XLOOKUP(AF299,ud_sub_organisation[lookupValue],ud_sub_organisation[lookupKey],""))))</f>
        <v/>
      </c>
      <c r="AH299" s="3" t="str">
        <f t="shared" si="41"/>
        <v/>
      </c>
      <c r="AI299" s="3" t="str">
        <f>IF($A299="","",IF((AND($A299="ADD",OR(AH299="",AH299="Vested Assets"))),"12",(_xlfn.XLOOKUP(AH299,ud_work_category[lookupValue],ud_work_category[lookupKey],""))))</f>
        <v/>
      </c>
      <c r="AJ299" s="6"/>
      <c r="AK299" s="2" t="str">
        <f t="shared" si="42"/>
        <v/>
      </c>
      <c r="AL299" s="3" t="str">
        <f t="shared" si="43"/>
        <v/>
      </c>
      <c r="AM299" s="3" t="str">
        <f>IF($A299="","",IF((AND($A299="ADD",OR(AL299="",AL299="Excellent"))),"1",(_xlfn.XLOOKUP(AL299,condition[lookupValue],condition[lookupKey],""))))</f>
        <v/>
      </c>
      <c r="AN299" s="7" t="str">
        <f t="shared" si="44"/>
        <v/>
      </c>
      <c r="AO299" s="8"/>
    </row>
    <row r="300" spans="2:41" x14ac:dyDescent="0.25">
      <c r="B300" s="4"/>
      <c r="D300" s="3" t="str">
        <f>IF($A300="ADD",IF(NOT(ISBLANK(C300)),_xlfn.XLOOKUP(C300,roadnames[lookupValue],roadnames[lookupKey],"ERROR"),""), "")</f>
        <v/>
      </c>
      <c r="E300" s="5"/>
      <c r="F300" s="5"/>
      <c r="G300" s="4"/>
      <c r="I300" s="3" t="str">
        <f>IF($A300="ADD",IF(NOT(ISBLANK(H300)),_xlfn.XLOOKUP(H300,ud_side[lookupValue],ud_side[lookupKey],"ERROR"),""), "")</f>
        <v/>
      </c>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c r="U300" s="3" t="str">
        <f t="shared" si="36"/>
        <v/>
      </c>
      <c r="V300" s="3" t="str">
        <f>IF($A300="","",IF((AND($A300="ADD",OR(U300="",U300="Neither"))),"3",(_xlfn.XLOOKUP(U300,ud_replacement_status[lookupValue],ud_replacement_status[lookupKey],""))))</f>
        <v/>
      </c>
      <c r="W300" s="3" t="str">
        <f t="shared" si="37"/>
        <v/>
      </c>
      <c r="X300" s="3" t="str">
        <f>IF($A300="","",IF((AND($A300="ADD",OR(W300="",W300="In Use"))),"5",(_xlfn.XLOOKUP(W300,ud_asset_status[lookupValue],ud_asset_status[lookupKey],""))))</f>
        <v/>
      </c>
      <c r="Y300" s="7"/>
      <c r="AA300" s="3" t="str">
        <f>IF($A300="ADD",IF(NOT(ISBLANK(Z300)),_xlfn.XLOOKUP(Z300,ar_replace_reason[lookupValue],ar_replace_reason[lookupKey],"ERROR"),""), "")</f>
        <v/>
      </c>
      <c r="AB300" s="3" t="str">
        <f t="shared" si="38"/>
        <v/>
      </c>
      <c r="AC300" s="3" t="str">
        <f>IF($A300="","",IF((AND($A300="ADD",OR(AB300="",AB300="Queenstown-Lakes District Council"))),"70",(_xlfn.XLOOKUP(AB300,ud_organisation_owner[lookupValue],ud_organisation_owner[lookupKey],""))))</f>
        <v/>
      </c>
      <c r="AD300" s="3" t="str">
        <f t="shared" si="39"/>
        <v/>
      </c>
      <c r="AE300" s="3" t="str">
        <f>IF($A300="","",IF((AND($A300="ADD",OR(AD300="",AD300="Queenstown-Lakes District Council"))),"70",(_xlfn.XLOOKUP(AD300,ud_organisation_owner[lookupValue],ud_organisation_owner[lookupKey],""))))</f>
        <v/>
      </c>
      <c r="AF300" s="3" t="str">
        <f t="shared" si="40"/>
        <v/>
      </c>
      <c r="AG300" s="3" t="str">
        <f>IF($A300="","",IF((AND($A300="ADD",OR(AF300="",AF300="Local Authority"))),"17",(_xlfn.XLOOKUP(AF300,ud_sub_organisation[lookupValue],ud_sub_organisation[lookupKey],""))))</f>
        <v/>
      </c>
      <c r="AH300" s="3" t="str">
        <f t="shared" si="41"/>
        <v/>
      </c>
      <c r="AI300" s="3" t="str">
        <f>IF($A300="","",IF((AND($A300="ADD",OR(AH300="",AH300="Vested Assets"))),"12",(_xlfn.XLOOKUP(AH300,ud_work_category[lookupValue],ud_work_category[lookupKey],""))))</f>
        <v/>
      </c>
      <c r="AJ300" s="6"/>
      <c r="AK300" s="2" t="str">
        <f t="shared" si="42"/>
        <v/>
      </c>
      <c r="AL300" s="3" t="str">
        <f t="shared" si="43"/>
        <v/>
      </c>
      <c r="AM300" s="3" t="str">
        <f>IF($A300="","",IF((AND($A300="ADD",OR(AL300="",AL300="Excellent"))),"1",(_xlfn.XLOOKUP(AL300,condition[lookupValue],condition[lookupKey],""))))</f>
        <v/>
      </c>
      <c r="AN300" s="7" t="str">
        <f t="shared" si="44"/>
        <v/>
      </c>
      <c r="AO300" s="8"/>
    </row>
  </sheetData>
  <sheetProtection algorithmName="SHA-512" hashValue="PCbSz7eTnfT4EAq4exRCh03i24WywmRFJCAqMEuv7aEnrTz90HT/hiTvUFTifnOOKcMWAS14+rdSht+R/VWykg==" saltValue="0uYtRwK5HAHQ2YPBC+BXNg==" spinCount="100000" sheet="1" scenarios="1" selectLockedCells="1"/>
  <conditionalFormatting sqref="A2:XFD2">
    <cfRule type="cellIs" dxfId="281" priority="2" operator="equal">
      <formula>"ERROR"</formula>
    </cfRule>
  </conditionalFormatting>
  <conditionalFormatting sqref="A1:XFD1">
    <cfRule type="expression" dxfId="280" priority="1">
      <formula>A$2="ERROR"</formula>
    </cfRule>
  </conditionalFormatting>
  <conditionalFormatting sqref="A10:XFD300">
    <cfRule type="expression" dxfId="279" priority="215">
      <formula>MATCH("ERROR",$A10:$EO10,0)</formula>
    </cfRule>
    <cfRule type="expression" dxfId="278" priority="216">
      <formula>AND($A10="ADD",A$6=TRUE,A10="")</formula>
    </cfRule>
    <cfRule type="expression" dxfId="277" priority="217">
      <formula>OR(AND($A10="DELETE",A$1="Asset ID",A10=""),AND($A10="DELETE",A$1="Replacement Status",A10=""),AND($A10="DELETE",A$1="Removal Date",A10=""),AND($A10="DELETE",A$1="Removal Reason",A10=""))</formula>
    </cfRule>
    <cfRule type="expression" dxfId="276" priority="218">
      <formula>OR(AND($A10="EDIT",A$1="Asset ID",A10=""),AND($A10="EDIT",A$5=TRUE,A10=""))</formula>
    </cfRule>
    <cfRule type="expression" dxfId="275" priority="219">
      <formula>AND($A10="ADD",A$5="COND",A10="")</formula>
    </cfRule>
    <cfRule type="expression" dxfId="274" priority="220">
      <formula>AND($A10="ADD",A$5=TRUE,A10="")</formula>
    </cfRule>
  </conditionalFormatting>
  <dataValidations count="27">
    <dataValidation type="list" allowBlank="1" showInputMessage="1" showErrorMessage="1" sqref="C10:C300" xr:uid="{DDD02BA5-5E8A-44D7-B1AF-6809E67363BB}">
      <formula1>roadnames_lookup</formula1>
    </dataValidation>
    <dataValidation type="list" allowBlank="1" showInputMessage="1" showErrorMessage="1" sqref="H10:H300" xr:uid="{FE7C4A5B-2CA6-43D0-8385-6E15960FBDE7}">
      <formula1>ud_side_lookup</formula1>
    </dataValidation>
    <dataValidation type="list" allowBlank="1" showInputMessage="1" showErrorMessage="1" sqref="K10:K300" xr:uid="{1EAD548E-882F-4F73-9646-0798DA909FB3}">
      <formula1>ud_mast_primary_function_lookup</formula1>
    </dataValidation>
    <dataValidation type="list" allowBlank="1" showInputMessage="1" showErrorMessage="1" sqref="M10:M300" xr:uid="{8AC2C23E-7F83-41E3-AA0F-B75235E5F8B4}">
      <formula1>ud_mast_pole_type_lookup</formula1>
    </dataValidation>
    <dataValidation type="list" allowBlank="1" showInputMessage="1" showErrorMessage="1" sqref="O10:O300" xr:uid="{3CF99E39-391F-4F9C-9E8F-C01D2A1509B0}">
      <formula1>mast_material_lookup</formula1>
    </dataValidation>
    <dataValidation type="list" allowBlank="1" showInputMessage="1" showErrorMessage="1" promptTitle="WARNING" prompt="Only change If ammending existing asset" sqref="U10:U300" xr:uid="{BF7470D2-1CF5-454B-AA39-E848197550BC}">
      <formula1>ud_replacement_status_lookup</formula1>
    </dataValidation>
    <dataValidation type="list" allowBlank="1" showInputMessage="1" showErrorMessage="1" promptTitle="WARNING" prompt="Only change If ammending existing asset" sqref="W10:W300" xr:uid="{D6A0E123-A84B-4832-BEC3-5A86471FFCF0}">
      <formula1>ud_asset_status_lookup</formula1>
    </dataValidation>
    <dataValidation type="list" allowBlank="1" showInputMessage="1" showErrorMessage="1" sqref="Z10:Z300" xr:uid="{8D86491C-5D83-4626-8552-D3C0740B0FAC}">
      <formula1>ar_replace_reason_lookup</formula1>
    </dataValidation>
    <dataValidation type="list" allowBlank="1" showInputMessage="1" showErrorMessage="1" promptTitle="WARNING" prompt="Only change this If Not QLDC asset" sqref="AD10:AD300" xr:uid="{5AFDFFED-5E19-42B1-9439-AA39555FB4D3}">
      <formula1>ud_organisation_owner_lookup</formula1>
    </dataValidation>
    <dataValidation type="list" allowBlank="1" showInputMessage="1" showErrorMessage="1" promptTitle="WARNING" prompt="Only change this If Not QLDC Roading asset" sqref="AF10:AF300" xr:uid="{60F8F3A3-1468-4919-A38B-B77B0394ED6D}">
      <formula1>ud_sub_organisation_lookup</formula1>
    </dataValidation>
    <dataValidation type="list" allowBlank="1" showInputMessage="1" showErrorMessage="1" promptTitle="WARNING" prompt="Only change this field If undertaking maintenance Or CAPEX works" sqref="AH10:AH300" xr:uid="{4ABC8142-0341-4972-99D0-C35EE8F46276}">
      <formula1>ud_work_category_lookup</formula1>
    </dataValidation>
    <dataValidation type="list" allowBlank="1" showInputMessage="1" showErrorMessage="1" promptTitle="WARNING" prompt="Only change this If incorrect" sqref="AL10:AL300" xr:uid="{EFF9496E-CBC8-42EB-A740-68E7E1377E70}">
      <formula1>condition_lookup</formula1>
    </dataValidation>
    <dataValidation type="list" allowBlank="1" showInputMessage="1" showErrorMessage="1" sqref="Q10:R300" xr:uid="{C71CFE6E-24F6-4966-B2F7-C8A3D57B9E7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4BA4760-7C37-441E-9F1D-0F4DD03E23DB}">
      <formula1>"ADD,EDIT,DELETE"</formula1>
    </dataValidation>
    <dataValidation type="list" allowBlank="1" showInputMessage="1" showErrorMessage="1" promptTitle="WARNING" prompt="Only change this If Not QLDC asset" sqref="AB10:AB300" xr:uid="{90BF53E7-E7B4-4821-8061-80A4E2FA0886}">
      <formula1>ud_organisation_owner_lookup</formula1>
    </dataValidation>
    <dataValidation type="list" allowBlank="1" showInputMessage="1" showErrorMessage="1" promptTitle="WARNING" prompt="Only change this If NZTA Or Parks And Reserves asset" sqref="AK10:AK300" xr:uid="{6DB400C5-1E8B-4ECA-8F7F-6C1F51D0989F}">
      <formula1>"TRUE,FALSE"</formula1>
    </dataValidation>
    <dataValidation type="whole" allowBlank="1" showInputMessage="1" showErrorMessage="1" error="Please Enter Whole Number Between 1 And 2147483647" promptTitle="ERROR" sqref="B10:B300" xr:uid="{55B6D2F6-5BCD-4957-9044-EA26B3653BA4}">
      <formula1>1</formula1>
      <formula2>2147483647</formula2>
    </dataValidation>
    <dataValidation type="whole" allowBlank="1" showInputMessage="1" showErrorMessage="1" error="Please Enter Whole Number Between 1 And 9999999999" promptTitle="ERROR" sqref="T10:T300" xr:uid="{7F2B57B5-5B2A-4478-B25D-0BB021E40AC4}">
      <formula1>1</formula1>
      <formula2>9999999999</formula2>
    </dataValidation>
    <dataValidation type="whole" allowBlank="1" showInputMessage="1" showErrorMessage="1" error="Please Enter Whole Number Between 1 And 999999" promptTitle="ERROR" sqref="G10:G300" xr:uid="{F9BE528E-9506-43DA-8654-DDB8D94F1963}">
      <formula1>1</formula1>
      <formula2>999999</formula2>
    </dataValidation>
    <dataValidation type="decimal" allowBlank="1" showInputMessage="1" showErrorMessage="1" error="Please Enter Decimal Between 0.01 And 99999999.99" promptTitle="ERROR" sqref="J10:J300" xr:uid="{D7FAD685-AEC0-453E-9D7C-9102EB3DA875}">
      <formula1>0.01</formula1>
      <formula2>99999999.99</formula2>
    </dataValidation>
    <dataValidation type="decimal" allowBlank="1" showInputMessage="1" showErrorMessage="1" error="Please Enter Decimal Between 0.01 And 9999999999.99" promptTitle="ERROR" sqref="AJ10:AJ300" xr:uid="{C4D4341C-35AE-4859-BA73-7EFD13F40B4E}">
      <formula1>0.01</formula1>
      <formula2>9999999999.99</formula2>
    </dataValidation>
    <dataValidation type="textLength" allowBlank="1" showInputMessage="1" showErrorMessage="1" error="Please Dont Enter More Than 255 Characters" promptTitle="ERROR" sqref="AO10:AO300" xr:uid="{4E620586-7220-47C4-8DC9-8C8732708F67}">
      <formula1>0</formula1>
      <formula2>255</formula2>
    </dataValidation>
    <dataValidation type="date" allowBlank="1" showInputMessage="1" showErrorMessage="1" error="Please Enter Valid Date eg 31/01/2023" promptTitle="ERROR" sqref="S10:S300" xr:uid="{F25C8315-772C-440B-A4D5-CC8B892D30A2}">
      <formula1>42005</formula1>
      <formula2>48580</formula2>
    </dataValidation>
    <dataValidation type="date" allowBlank="1" showInputMessage="1" showErrorMessage="1" error="Please Enter Valid Date eg 31/01/2023" promptTitle="ERROR" sqref="Y10:Y300" xr:uid="{672AC3F4-1B52-43E6-AB73-D76FEC994726}">
      <formula1>42005</formula1>
      <formula2>48580</formula2>
    </dataValidation>
    <dataValidation type="date" allowBlank="1" showInputMessage="1" showErrorMessage="1" error="Please Enter Valid Date eg 31/01/2023" promptTitle="ERROR" sqref="AN10:AN300" xr:uid="{B21D7DC7-1F40-46C2-8483-CF5F670711FB}">
      <formula1>42005</formula1>
      <formula2>48580</formula2>
    </dataValidation>
    <dataValidation type="decimal" allowBlank="1" showInputMessage="1" showErrorMessage="1" error="This an incomplete grid reference or is outside of QLDC. Please check that this a easting in NZTM2000" promptTitle="ERROR" sqref="E10:E300" xr:uid="{5E89A717-503B-4F54-9437-EFC563034C7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898DB9D-85FF-4C01-8C2B-8025B61736C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8.85546875" style="3" bestFit="1" customWidth="1" collapsed="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9.85546875" style="3" bestFit="1" customWidth="1"/>
    <col min="13" max="13" width="12" style="3" bestFit="1" customWidth="1"/>
    <col min="14" max="14" width="7.140625" style="3" bestFit="1" customWidth="1"/>
    <col min="15" max="15" width="7.140625" style="3" hidden="1" customWidth="1" outlineLevel="1"/>
    <col min="16" max="16" width="13.85546875" style="3" bestFit="1" customWidth="1" collapsed="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5.28515625" style="3" bestFit="1" customWidth="1"/>
    <col min="49" max="49" width="15.140625" style="3" bestFit="1" customWidth="1"/>
    <col min="50" max="50" width="15.140625" style="3" hidden="1" customWidth="1" outlineLevel="1"/>
    <col min="51" max="51" width="11.42578125" style="3" bestFit="1" customWidth="1" collapsed="1"/>
    <col min="52" max="52" width="18.7109375" style="3" bestFit="1" customWidth="1"/>
    <col min="53" max="53" width="16.5703125" style="3" bestFit="1" customWidth="1"/>
    <col min="54" max="54" width="22.28515625" style="3" bestFit="1" customWidth="1"/>
    <col min="55" max="55" width="22.28515625" style="3" hidden="1" customWidth="1" outlineLevel="1"/>
    <col min="56" max="56" width="15.28515625" style="3" bestFit="1" customWidth="1" collapsed="1"/>
    <col min="57" max="57" width="15.28515625" style="3" hidden="1" customWidth="1" outlineLevel="1"/>
    <col min="58" max="58" width="13.42578125" style="3" bestFit="1" customWidth="1" collapsed="1"/>
    <col min="59" max="59" width="18.85546875" style="3" bestFit="1" customWidth="1"/>
    <col min="60" max="60" width="18.85546875" style="3" hidden="1" customWidth="1" outlineLevel="1"/>
    <col min="61" max="61" width="22.42578125" style="3" bestFit="1" customWidth="1" collapsed="1"/>
    <col min="62" max="62" width="22.42578125" style="3" hidden="1" customWidth="1" outlineLevel="1"/>
    <col min="63" max="63" width="22.42578125" style="3" bestFit="1" customWidth="1" collapsed="1"/>
    <col min="64" max="64" width="22.42578125" style="3" hidden="1" customWidth="1" outlineLevel="1"/>
    <col min="65" max="65" width="19.7109375" style="3" bestFit="1" customWidth="1" collapsed="1"/>
    <col min="66" max="66" width="19.7109375" style="3" hidden="1" customWidth="1" outlineLevel="1"/>
    <col min="67" max="67" width="17.5703125" style="3" bestFit="1" customWidth="1" collapsed="1"/>
    <col min="68" max="68" width="17.5703125" style="3" hidden="1" customWidth="1" outlineLevel="1"/>
    <col min="69" max="69" width="12.28515625" style="3" bestFit="1" customWidth="1" collapsed="1"/>
    <col min="70" max="70" width="13.7109375" style="3" bestFit="1" customWidth="1"/>
    <col min="71" max="71" width="9.7109375" style="3" bestFit="1" customWidth="1"/>
    <col min="72" max="72" width="9.7109375" style="3" hidden="1" customWidth="1" outlineLevel="1"/>
    <col min="73" max="73" width="14.5703125" style="3" bestFit="1" customWidth="1" collapsed="1"/>
    <col min="74" max="74" width="11.85546875" style="3" bestFit="1" customWidth="1"/>
    <col min="75" max="75" width="32" style="3" bestFit="1" customWidth="1"/>
    <col min="76" max="132" width="9.140625" style="21"/>
    <col min="133" max="16384" width="9.140625" style="3"/>
  </cols>
  <sheetData>
    <row r="1" spans="1:132" s="12" customFormat="1" x14ac:dyDescent="0.25">
      <c r="A1" s="9"/>
      <c r="B1" s="10" t="s">
        <v>0</v>
      </c>
      <c r="C1" s="11" t="s">
        <v>107</v>
      </c>
      <c r="D1" s="11" t="s">
        <v>108</v>
      </c>
      <c r="E1" s="11"/>
      <c r="F1" s="11" t="s">
        <v>109</v>
      </c>
      <c r="G1" s="11" t="s">
        <v>110</v>
      </c>
      <c r="H1" s="11" t="s">
        <v>1</v>
      </c>
      <c r="I1" s="11"/>
      <c r="J1" s="11" t="s">
        <v>2</v>
      </c>
      <c r="K1" s="11" t="s">
        <v>3</v>
      </c>
      <c r="L1" s="11" t="s">
        <v>4</v>
      </c>
      <c r="M1" s="11" t="s">
        <v>111</v>
      </c>
      <c r="N1" s="11" t="s">
        <v>5</v>
      </c>
      <c r="O1" s="11"/>
      <c r="P1" s="11" t="s">
        <v>112</v>
      </c>
      <c r="Q1" s="11"/>
      <c r="R1" s="11" t="s">
        <v>9</v>
      </c>
      <c r="S1" s="11"/>
      <c r="T1" s="11" t="s">
        <v>96</v>
      </c>
      <c r="U1" s="11"/>
      <c r="V1" s="11" t="s">
        <v>113</v>
      </c>
      <c r="W1" s="11" t="s">
        <v>114</v>
      </c>
      <c r="X1" s="11"/>
      <c r="Y1" s="11" t="s">
        <v>115</v>
      </c>
      <c r="Z1" s="11"/>
      <c r="AA1" s="11" t="s">
        <v>116</v>
      </c>
      <c r="AB1" s="11"/>
      <c r="AC1" s="11" t="s">
        <v>117</v>
      </c>
      <c r="AD1" s="11"/>
      <c r="AE1" s="11" t="s">
        <v>118</v>
      </c>
      <c r="AF1" s="11" t="s">
        <v>119</v>
      </c>
      <c r="AG1" s="11" t="s">
        <v>120</v>
      </c>
      <c r="AH1" s="11" t="s">
        <v>121</v>
      </c>
      <c r="AI1" s="11"/>
      <c r="AJ1" s="11" t="s">
        <v>122</v>
      </c>
      <c r="AK1" s="11"/>
      <c r="AL1" s="11" t="s">
        <v>123</v>
      </c>
      <c r="AM1" s="11"/>
      <c r="AN1" s="11" t="s">
        <v>124</v>
      </c>
      <c r="AO1" s="11" t="s">
        <v>125</v>
      </c>
      <c r="AP1" s="11"/>
      <c r="AQ1" s="11" t="s">
        <v>126</v>
      </c>
      <c r="AR1" s="11"/>
      <c r="AS1" s="11" t="s">
        <v>127</v>
      </c>
      <c r="AT1" s="11"/>
      <c r="AU1" s="11" t="s">
        <v>128</v>
      </c>
      <c r="AV1" s="11" t="s">
        <v>129</v>
      </c>
      <c r="AW1" s="11" t="s">
        <v>130</v>
      </c>
      <c r="AX1" s="11"/>
      <c r="AY1" s="11" t="s">
        <v>14</v>
      </c>
      <c r="AZ1" s="11" t="s">
        <v>131</v>
      </c>
      <c r="BA1" s="11" t="s">
        <v>15</v>
      </c>
      <c r="BB1" s="11" t="s">
        <v>16</v>
      </c>
      <c r="BC1" s="11"/>
      <c r="BD1" s="11" t="s">
        <v>17</v>
      </c>
      <c r="BE1" s="11"/>
      <c r="BF1" s="11" t="s">
        <v>18</v>
      </c>
      <c r="BG1" s="11" t="s">
        <v>19</v>
      </c>
      <c r="BH1" s="11"/>
      <c r="BI1" s="11" t="s">
        <v>20</v>
      </c>
      <c r="BJ1" s="11"/>
      <c r="BK1" s="11" t="s">
        <v>21</v>
      </c>
      <c r="BL1" s="11"/>
      <c r="BM1" s="11" t="s">
        <v>22</v>
      </c>
      <c r="BN1" s="11"/>
      <c r="BO1" s="11" t="s">
        <v>23</v>
      </c>
      <c r="BP1" s="11"/>
      <c r="BQ1" s="11" t="s">
        <v>24</v>
      </c>
      <c r="BR1" s="11" t="s">
        <v>25</v>
      </c>
      <c r="BS1" s="11" t="s">
        <v>26</v>
      </c>
      <c r="BT1" s="11"/>
      <c r="BU1" s="11" t="s">
        <v>27</v>
      </c>
      <c r="BV1" s="11" t="s">
        <v>28</v>
      </c>
      <c r="BW1" s="11" t="s">
        <v>29</v>
      </c>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
        <v>134</v>
      </c>
      <c r="G2" s="14" t="s">
        <v>135</v>
      </c>
      <c r="H2" s="14" t="str">
        <f>_xlfn.IFNA(IF(MATCH("ERROR",I10:I110,0),"ERROR"),"")</f>
        <v/>
      </c>
      <c r="I2" s="14" t="s">
        <v>32</v>
      </c>
      <c r="J2" s="14" t="s">
        <v>33</v>
      </c>
      <c r="K2" s="14" t="s">
        <v>34</v>
      </c>
      <c r="L2" s="14" t="s">
        <v>35</v>
      </c>
      <c r="M2" s="14" t="s">
        <v>136</v>
      </c>
      <c r="N2" s="14" t="str">
        <f>_xlfn.IFNA(IF(MATCH("ERROR",O10:O110,0),"ERROR"),"")</f>
        <v/>
      </c>
      <c r="O2" s="14" t="s">
        <v>137</v>
      </c>
      <c r="P2" s="14" t="str">
        <f>_xlfn.IFNA(IF(MATCH("ERROR",Q10:Q110,0),"ERROR"),"")</f>
        <v/>
      </c>
      <c r="Q2" s="14" t="s">
        <v>138</v>
      </c>
      <c r="R2" s="14" t="str">
        <f>_xlfn.IFNA(IF(MATCH("ERROR",S10:S110,0),"ERROR"),"")</f>
        <v/>
      </c>
      <c r="S2" s="14" t="s">
        <v>139</v>
      </c>
      <c r="T2" s="14" t="str">
        <f>_xlfn.IFNA(IF(MATCH("ERROR",U10:U110,0),"ERROR"),"")</f>
        <v/>
      </c>
      <c r="U2" s="14" t="s">
        <v>140</v>
      </c>
      <c r="V2" s="14" t="s">
        <v>141</v>
      </c>
      <c r="W2" s="14" t="str">
        <f>_xlfn.IFNA(IF(MATCH("ERROR",X10:X110,0),"ERROR"),"")</f>
        <v/>
      </c>
      <c r="X2" s="14" t="s">
        <v>142</v>
      </c>
      <c r="Y2" s="14" t="str">
        <f>_xlfn.IFNA(IF(MATCH("ERROR",Z10:Z110,0),"ERROR"),"")</f>
        <v/>
      </c>
      <c r="Z2" s="14" t="s">
        <v>143</v>
      </c>
      <c r="AA2" s="14" t="str">
        <f>_xlfn.IFNA(IF(MATCH("ERROR",AB10:AB110,0),"ERROR"),"")</f>
        <v/>
      </c>
      <c r="AB2" s="14" t="s">
        <v>144</v>
      </c>
      <c r="AC2" s="14" t="str">
        <f>_xlfn.IFNA(IF(MATCH("ERROR",AD10:AD110,0),"ERROR"),"")</f>
        <v/>
      </c>
      <c r="AD2" s="14" t="s">
        <v>145</v>
      </c>
      <c r="AE2" s="14" t="s">
        <v>146</v>
      </c>
      <c r="AF2" s="14" t="s">
        <v>147</v>
      </c>
      <c r="AG2" s="14" t="s">
        <v>148</v>
      </c>
      <c r="AH2" s="14" t="str">
        <f>_xlfn.IFNA(IF(MATCH("ERROR",AI10:AI110,0),"ERROR"),"")</f>
        <v/>
      </c>
      <c r="AI2" s="14" t="s">
        <v>149</v>
      </c>
      <c r="AJ2" s="14" t="str">
        <f>_xlfn.IFNA(IF(MATCH("ERROR",AK10:AK110,0),"ERROR"),"")</f>
        <v/>
      </c>
      <c r="AK2" s="14" t="s">
        <v>150</v>
      </c>
      <c r="AL2" s="14" t="str">
        <f>_xlfn.IFNA(IF(MATCH("ERROR",AM10:AM110,0),"ERROR"),"")</f>
        <v/>
      </c>
      <c r="AM2" s="14" t="s">
        <v>151</v>
      </c>
      <c r="AN2" s="14" t="s">
        <v>152</v>
      </c>
      <c r="AO2" s="14" t="str">
        <f>_xlfn.IFNA(IF(MATCH("ERROR",AP10:AP110,0),"ERROR"),"")</f>
        <v/>
      </c>
      <c r="AP2" s="14" t="s">
        <v>153</v>
      </c>
      <c r="AQ2" s="14" t="str">
        <f>_xlfn.IFNA(IF(MATCH("ERROR",AR10:AR110,0),"ERROR"),"")</f>
        <v/>
      </c>
      <c r="AR2" s="14" t="s">
        <v>154</v>
      </c>
      <c r="AS2" s="14" t="str">
        <f>_xlfn.IFNA(IF(MATCH("ERROR",AT10:AT110,0),"ERROR"),"")</f>
        <v/>
      </c>
      <c r="AT2" s="14" t="s">
        <v>155</v>
      </c>
      <c r="AU2" s="14" t="s">
        <v>156</v>
      </c>
      <c r="AV2" s="14" t="s">
        <v>157</v>
      </c>
      <c r="AW2" s="14" t="str">
        <f>_xlfn.IFNA(IF(MATCH("ERROR",AX10:AX110,0),"ERROR"),"")</f>
        <v/>
      </c>
      <c r="AX2" s="14" t="s">
        <v>158</v>
      </c>
      <c r="AY2" s="14" t="s">
        <v>45</v>
      </c>
      <c r="AZ2" s="14" t="s">
        <v>159</v>
      </c>
      <c r="BA2" s="14" t="s">
        <v>46</v>
      </c>
      <c r="BB2" s="14" t="str">
        <f>_xlfn.IFNA(IF(MATCH("ERROR",BC10:BC110,0),"ERROR"),"")</f>
        <v/>
      </c>
      <c r="BC2" s="14" t="s">
        <v>47</v>
      </c>
      <c r="BD2" s="14" t="str">
        <f>_xlfn.IFNA(IF(MATCH("ERROR",BE10:BE110,0),"ERROR"),"")</f>
        <v/>
      </c>
      <c r="BE2" s="14" t="s">
        <v>48</v>
      </c>
      <c r="BF2" s="14" t="s">
        <v>49</v>
      </c>
      <c r="BG2" s="14" t="str">
        <f>_xlfn.IFNA(IF(MATCH("ERROR",BH10:BH110,0),"ERROR"),"")</f>
        <v/>
      </c>
      <c r="BH2" s="14" t="s">
        <v>50</v>
      </c>
      <c r="BI2" s="14" t="str">
        <f>_xlfn.IFNA(IF(MATCH("ERROR",BJ10:BJ110,0),"ERROR"),"")</f>
        <v/>
      </c>
      <c r="BJ2" s="14" t="s">
        <v>51</v>
      </c>
      <c r="BK2" s="14" t="str">
        <f>_xlfn.IFNA(IF(MATCH("ERROR",BL10:BL110,0),"ERROR"),"")</f>
        <v/>
      </c>
      <c r="BL2" s="14" t="s">
        <v>52</v>
      </c>
      <c r="BM2" s="14" t="str">
        <f>_xlfn.IFNA(IF(MATCH("ERROR",BN10:BN110,0),"ERROR"),"")</f>
        <v/>
      </c>
      <c r="BN2" s="14" t="s">
        <v>53</v>
      </c>
      <c r="BO2" s="14" t="str">
        <f>_xlfn.IFNA(IF(MATCH("ERROR",BP10:BP110,0),"ERROR"),"")</f>
        <v/>
      </c>
      <c r="BP2" s="14" t="s">
        <v>54</v>
      </c>
      <c r="BQ2" s="14" t="s">
        <v>55</v>
      </c>
      <c r="BR2" s="14" t="s">
        <v>56</v>
      </c>
      <c r="BS2" s="14" t="str">
        <f>_xlfn.IFNA(IF(MATCH("ERROR",BT10:BT110,0),"ERROR"),"")</f>
        <v/>
      </c>
      <c r="BT2" s="14" t="s">
        <v>57</v>
      </c>
      <c r="BU2" s="14" t="s">
        <v>58</v>
      </c>
      <c r="BV2" s="14" t="s">
        <v>59</v>
      </c>
      <c r="BW2" s="14" t="s">
        <v>60</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161</v>
      </c>
      <c r="G4" s="12" t="s">
        <v>162</v>
      </c>
      <c r="H4" s="12" t="s">
        <v>64</v>
      </c>
      <c r="J4" s="12" t="s">
        <v>65</v>
      </c>
      <c r="K4" s="12" t="s">
        <v>65</v>
      </c>
      <c r="L4" s="12" t="s">
        <v>64</v>
      </c>
      <c r="M4" s="12" t="s">
        <v>163</v>
      </c>
      <c r="N4" s="12" t="s">
        <v>73</v>
      </c>
      <c r="P4" s="12" t="s">
        <v>66</v>
      </c>
      <c r="R4" s="12" t="s">
        <v>66</v>
      </c>
      <c r="T4" s="12" t="s">
        <v>66</v>
      </c>
      <c r="V4" s="12" t="s">
        <v>160</v>
      </c>
      <c r="W4" s="12" t="s">
        <v>66</v>
      </c>
      <c r="Y4" s="12" t="s">
        <v>66</v>
      </c>
      <c r="AA4" s="12" t="s">
        <v>66</v>
      </c>
      <c r="AC4" s="12" t="s">
        <v>66</v>
      </c>
      <c r="AE4" s="12" t="s">
        <v>163</v>
      </c>
      <c r="AF4" s="12" t="s">
        <v>163</v>
      </c>
      <c r="AG4" s="12" t="s">
        <v>68</v>
      </c>
      <c r="AH4" s="12" t="s">
        <v>66</v>
      </c>
      <c r="AJ4" s="12" t="s">
        <v>66</v>
      </c>
      <c r="AL4" s="12" t="s">
        <v>164</v>
      </c>
      <c r="AN4" s="12" t="s">
        <v>162</v>
      </c>
      <c r="AO4" s="12" t="s">
        <v>71</v>
      </c>
      <c r="AQ4" s="12" t="s">
        <v>73</v>
      </c>
      <c r="AS4" s="12" t="s">
        <v>165</v>
      </c>
      <c r="AU4" s="12" t="s">
        <v>162</v>
      </c>
      <c r="AV4" s="12" t="s">
        <v>70</v>
      </c>
      <c r="AW4" s="12" t="s">
        <v>166</v>
      </c>
      <c r="AY4" s="12" t="s">
        <v>69</v>
      </c>
      <c r="AZ4" s="12" t="s">
        <v>69</v>
      </c>
      <c r="BA4" s="12" t="s">
        <v>70</v>
      </c>
      <c r="BB4" s="12" t="s">
        <v>66</v>
      </c>
      <c r="BD4" s="12" t="s">
        <v>66</v>
      </c>
      <c r="BF4" s="12" t="s">
        <v>69</v>
      </c>
      <c r="BG4" s="12" t="s">
        <v>71</v>
      </c>
      <c r="BI4" s="12" t="s">
        <v>66</v>
      </c>
      <c r="BK4" s="12" t="s">
        <v>66</v>
      </c>
      <c r="BM4" s="12" t="s">
        <v>66</v>
      </c>
      <c r="BO4" s="12" t="s">
        <v>66</v>
      </c>
      <c r="BQ4" s="12" t="s">
        <v>72</v>
      </c>
      <c r="BR4" s="12" t="s">
        <v>68</v>
      </c>
      <c r="BS4" s="12" t="s">
        <v>73</v>
      </c>
      <c r="BU4" s="12" t="s">
        <v>69</v>
      </c>
      <c r="BV4" s="12" t="s">
        <v>74</v>
      </c>
      <c r="BW4" s="12" t="s">
        <v>75</v>
      </c>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0</v>
      </c>
      <c r="G5" s="12" t="b">
        <v>0</v>
      </c>
      <c r="H5" s="12" t="b">
        <v>1</v>
      </c>
      <c r="J5" s="12" t="b">
        <v>1</v>
      </c>
      <c r="K5" s="12" t="b">
        <v>1</v>
      </c>
      <c r="L5" s="12" t="b">
        <v>1</v>
      </c>
      <c r="M5" s="12" t="b">
        <v>1</v>
      </c>
      <c r="N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W5" s="12" t="b">
        <v>0</v>
      </c>
      <c r="AY5" s="12" t="b">
        <v>1</v>
      </c>
      <c r="AZ5" s="12" t="b">
        <v>0</v>
      </c>
      <c r="BA5" s="12" t="b">
        <v>1</v>
      </c>
      <c r="BB5" s="12" t="b">
        <v>1</v>
      </c>
      <c r="BD5" s="12" t="b">
        <v>1</v>
      </c>
      <c r="BF5" s="12" t="b">
        <v>0</v>
      </c>
      <c r="BG5" s="12" t="b">
        <v>0</v>
      </c>
      <c r="BI5" s="12" t="b">
        <v>1</v>
      </c>
      <c r="BK5" s="12" t="b">
        <v>1</v>
      </c>
      <c r="BM5" s="12" t="b">
        <v>0</v>
      </c>
      <c r="BO5" s="12" t="b">
        <v>0</v>
      </c>
      <c r="BQ5" s="12" t="b">
        <v>0</v>
      </c>
      <c r="BR5" s="12" t="b">
        <v>1</v>
      </c>
      <c r="BS5" s="12" t="b">
        <v>1</v>
      </c>
      <c r="BU5" s="12" t="b">
        <v>1</v>
      </c>
      <c r="BV5" s="12" t="b">
        <v>0</v>
      </c>
      <c r="BW5" s="12" t="b">
        <v>0</v>
      </c>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G6" s="12" t="b">
        <v>0</v>
      </c>
      <c r="H6" s="12" t="b">
        <v>0</v>
      </c>
      <c r="J6" s="12" t="b">
        <v>0</v>
      </c>
      <c r="K6" s="12" t="b">
        <v>0</v>
      </c>
      <c r="L6" s="12" t="b">
        <v>0</v>
      </c>
      <c r="M6" s="12" t="b">
        <v>0</v>
      </c>
      <c r="N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W6" s="12" t="b">
        <v>0</v>
      </c>
      <c r="AY6" s="12" t="b">
        <v>0</v>
      </c>
      <c r="AZ6" s="12" t="b">
        <v>0</v>
      </c>
      <c r="BA6" s="12" t="b">
        <v>0</v>
      </c>
      <c r="BB6" s="12" t="b">
        <v>0</v>
      </c>
      <c r="BD6" s="12" t="b">
        <v>0</v>
      </c>
      <c r="BF6" s="12" t="b">
        <v>0</v>
      </c>
      <c r="BG6" s="12" t="b">
        <v>0</v>
      </c>
      <c r="BI6" s="12" t="b">
        <v>0</v>
      </c>
      <c r="BK6" s="12" t="b">
        <v>0</v>
      </c>
      <c r="BM6" s="12" t="b">
        <v>0</v>
      </c>
      <c r="BO6" s="12" t="b">
        <v>0</v>
      </c>
      <c r="BQ6" s="12" t="b">
        <v>0</v>
      </c>
      <c r="BR6" s="12" t="b">
        <v>0</v>
      </c>
      <c r="BS6" s="12" t="b">
        <v>0</v>
      </c>
      <c r="BU6" s="12" t="b">
        <v>0</v>
      </c>
      <c r="BV6" s="12" t="b">
        <v>0</v>
      </c>
      <c r="BW6" s="12" t="b">
        <v>0</v>
      </c>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0</v>
      </c>
      <c r="G7" s="12" t="b">
        <v>0</v>
      </c>
      <c r="H7" s="12" t="b">
        <v>1</v>
      </c>
      <c r="J7" s="12" t="b">
        <v>0</v>
      </c>
      <c r="K7" s="12" t="b">
        <v>0</v>
      </c>
      <c r="L7" s="12" t="b">
        <v>0</v>
      </c>
      <c r="M7" s="12" t="b">
        <v>0</v>
      </c>
      <c r="N7" s="12" t="b">
        <v>1</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0</v>
      </c>
      <c r="AW7" s="12" t="b">
        <v>1</v>
      </c>
      <c r="AY7" s="12" t="b">
        <v>0</v>
      </c>
      <c r="AZ7" s="12" t="b">
        <v>0</v>
      </c>
      <c r="BA7" s="12" t="b">
        <v>0</v>
      </c>
      <c r="BB7" s="12" t="b">
        <v>1</v>
      </c>
      <c r="BD7" s="12" t="b">
        <v>1</v>
      </c>
      <c r="BF7" s="12" t="b">
        <v>0</v>
      </c>
      <c r="BG7" s="12" t="b">
        <v>1</v>
      </c>
      <c r="BI7" s="12" t="b">
        <v>1</v>
      </c>
      <c r="BK7" s="12" t="b">
        <v>1</v>
      </c>
      <c r="BM7" s="12" t="b">
        <v>1</v>
      </c>
      <c r="BO7" s="12" t="b">
        <v>1</v>
      </c>
      <c r="BQ7" s="12" t="b">
        <v>0</v>
      </c>
      <c r="BR7" s="12" t="b">
        <v>0</v>
      </c>
      <c r="BS7" s="12" t="b">
        <v>1</v>
      </c>
      <c r="BU7" s="12" t="b">
        <v>0</v>
      </c>
      <c r="BV7" s="12" t="b">
        <v>0</v>
      </c>
      <c r="BW7" s="12" t="b">
        <v>0</v>
      </c>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H8" s="12" t="s">
        <v>80</v>
      </c>
      <c r="N8" s="12" t="s">
        <v>137</v>
      </c>
      <c r="P8" s="12" t="s">
        <v>168</v>
      </c>
      <c r="R8" s="12" t="s">
        <v>169</v>
      </c>
      <c r="T8" s="12" t="s">
        <v>170</v>
      </c>
      <c r="W8" s="12" t="s">
        <v>189</v>
      </c>
      <c r="Y8" s="12" t="s">
        <v>171</v>
      </c>
      <c r="AA8" s="12" t="s">
        <v>172</v>
      </c>
      <c r="AC8" s="12" t="s">
        <v>173</v>
      </c>
      <c r="AH8" s="12" t="s">
        <v>174</v>
      </c>
      <c r="AJ8" s="12" t="s">
        <v>175</v>
      </c>
      <c r="AL8" s="12" t="s">
        <v>176</v>
      </c>
      <c r="AO8" s="12" t="s">
        <v>177</v>
      </c>
      <c r="AQ8" s="12" t="s">
        <v>178</v>
      </c>
      <c r="AS8" s="12" t="s">
        <v>155</v>
      </c>
      <c r="AW8" s="12" t="s">
        <v>158</v>
      </c>
      <c r="BB8" s="12" t="s">
        <v>85</v>
      </c>
      <c r="BD8" s="12" t="s">
        <v>86</v>
      </c>
      <c r="BG8" s="12" t="s">
        <v>87</v>
      </c>
      <c r="BI8" s="12" t="s">
        <v>88</v>
      </c>
      <c r="BK8" s="12" t="s">
        <v>88</v>
      </c>
      <c r="BM8" s="12" t="s">
        <v>89</v>
      </c>
      <c r="BO8" s="12" t="s">
        <v>90</v>
      </c>
      <c r="BS8" s="12" t="s">
        <v>57</v>
      </c>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c r="K9" s="18"/>
      <c r="L9" s="18" t="s">
        <v>92</v>
      </c>
      <c r="M9" s="18" t="s">
        <v>92</v>
      </c>
      <c r="N9" s="18"/>
      <c r="O9" s="18"/>
      <c r="P9" s="18"/>
      <c r="Q9" s="18"/>
      <c r="R9" s="18"/>
      <c r="S9" s="18"/>
      <c r="T9" s="18"/>
      <c r="U9" s="18"/>
      <c r="V9" s="18"/>
      <c r="W9" s="18"/>
      <c r="X9" s="18"/>
      <c r="Y9" s="18"/>
      <c r="Z9" s="18"/>
      <c r="AA9" s="18"/>
      <c r="AB9" s="18"/>
      <c r="AC9" s="18"/>
      <c r="AD9" s="18"/>
      <c r="AE9" s="18" t="s">
        <v>92</v>
      </c>
      <c r="AF9" s="18" t="s">
        <v>92</v>
      </c>
      <c r="AG9" s="18"/>
      <c r="AH9" s="18"/>
      <c r="AI9" s="18"/>
      <c r="AJ9" s="18"/>
      <c r="AK9" s="18"/>
      <c r="AL9" s="18"/>
      <c r="AM9" s="18"/>
      <c r="AN9" s="18"/>
      <c r="AO9" s="18"/>
      <c r="AP9" s="18"/>
      <c r="AQ9" s="18"/>
      <c r="AR9" s="18"/>
      <c r="AS9" s="18"/>
      <c r="AT9" s="18"/>
      <c r="AU9" s="18"/>
      <c r="AV9" s="18" t="s">
        <v>179</v>
      </c>
      <c r="AW9" s="18"/>
      <c r="AX9" s="18"/>
      <c r="AY9" s="18"/>
      <c r="AZ9" s="18"/>
      <c r="BA9" s="18" t="s">
        <v>93</v>
      </c>
      <c r="BB9" s="18"/>
      <c r="BC9" s="18"/>
      <c r="BD9" s="18"/>
      <c r="BE9" s="18"/>
      <c r="BF9" s="18"/>
      <c r="BG9" s="18"/>
      <c r="BH9" s="18"/>
      <c r="BI9" s="18"/>
      <c r="BJ9" s="18"/>
      <c r="BK9" s="18"/>
      <c r="BL9" s="18"/>
      <c r="BM9" s="18"/>
      <c r="BN9" s="18"/>
      <c r="BO9" s="18"/>
      <c r="BP9" s="18"/>
      <c r="BQ9" s="18"/>
      <c r="BR9" s="18"/>
      <c r="BS9" s="18"/>
      <c r="BT9" s="18"/>
      <c r="BU9" s="18"/>
      <c r="BV9" s="18"/>
      <c r="BW9" s="18"/>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8"/>
      <c r="I10" s="3" t="str">
        <f>IF($A10="ADD",IF(NOT(ISBLANK(H10)),_xlfn.XLOOKUP(H10,roadnames[lookupValue],roadnames[lookupKey],"ERROR"),""), "")</f>
        <v/>
      </c>
      <c r="J10" s="5"/>
      <c r="K10" s="5"/>
      <c r="L10" s="4"/>
      <c r="M10" s="22"/>
      <c r="O10" s="3" t="str">
        <f>IF($A10="ADD",IF(NOT(ISBLANK(N10)),_xlfn.XLOOKUP(N10,side[lookupValue],side[lookupKey],"ERROR"),""), "")</f>
        <v/>
      </c>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V10" s="4"/>
      <c r="AX10" s="3" t="str">
        <f>IF($A10="ADD",IF(NOT(ISBLANK(AW10)),_xlfn.XLOOKUP(AW10,post_joint_type[lookupValue],post_joint_type[lookupKey],"ERROR"),""), "")</f>
        <v/>
      </c>
      <c r="AY10" s="7"/>
      <c r="AZ10" s="7"/>
      <c r="BA10" s="4"/>
      <c r="BB10" s="3" t="str">
        <f>IF($A10="ADD","Neither","")</f>
        <v/>
      </c>
      <c r="BC10" s="3" t="str">
        <f>IF($A10="","",IF((AND($A10="ADD",OR(BB10="",BB10="Neither"))),"3",(_xlfn.XLOOKUP(BB10,ud_replacement_status[lookupValue],ud_replacement_status[lookupKey],""))))</f>
        <v/>
      </c>
      <c r="BD10" s="3" t="str">
        <f>IF($A10="ADD","In Use","")</f>
        <v/>
      </c>
      <c r="BE10" s="3" t="str">
        <f>IF($A10="","",IF((AND($A10="ADD",OR(BD10="",BD10="In Use"))),"5",(_xlfn.XLOOKUP(BD10,ud_asset_status[lookupValue],ud_asset_status[lookupKey],""))))</f>
        <v/>
      </c>
      <c r="BF10" s="7"/>
      <c r="BH10" s="3" t="str">
        <f>IF($A10="ADD",IF(NOT(ISBLANK(BG10)),_xlfn.XLOOKUP(BG10,ar_replace_reason[lookupValue],ar_replace_reason[lookupKey],"ERROR"),""), "")</f>
        <v/>
      </c>
      <c r="BI10" s="3" t="str">
        <f>IF($A10="ADD","Queenstown-Lakes District Council","")</f>
        <v/>
      </c>
      <c r="BJ10" s="3" t="str">
        <f>IF($A10="","",IF((AND($A10="ADD",OR(BI10="",BI10="Queenstown-Lakes District Council"))),"70",(_xlfn.XLOOKUP(BI10,ud_organisation_owner[lookupValue],ud_organisation_owner[lookupKey],""))))</f>
        <v/>
      </c>
      <c r="BK10" s="3" t="str">
        <f>IF($A10="ADD","Queenstown-Lakes District Council","")</f>
        <v/>
      </c>
      <c r="BL10" s="3" t="str">
        <f>IF($A10="","",IF((AND($A10="ADD",OR(BK10="",BK10="Queenstown-Lakes District Council"))),"70",(_xlfn.XLOOKUP(BK10,ud_organisation_owner[lookupValue],ud_organisation_owner[lookupKey],""))))</f>
        <v/>
      </c>
      <c r="BM10" s="3" t="str">
        <f>IF($A10="ADD","Local Authority","")</f>
        <v/>
      </c>
      <c r="BN10" s="3" t="str">
        <f>IF($A10="","",IF((AND($A10="ADD",OR(BM10="",BM10="Local Authority"))),"17",(_xlfn.XLOOKUP(BM10,ud_sub_organisation[lookupValue],ud_sub_organisation[lookupKey],""))))</f>
        <v/>
      </c>
      <c r="BO10" s="3" t="str">
        <f>IF($A10="ADD","Vested Assets","")</f>
        <v/>
      </c>
      <c r="BP10" s="3" t="str">
        <f>IF($A10="","",IF((AND($A10="ADD",OR(BO10="",BO10="Vested Assets"))),"12",(_xlfn.XLOOKUP(BO10,ud_work_category[lookupValue],ud_work_category[lookupKey],""))))</f>
        <v/>
      </c>
      <c r="BQ10" s="6"/>
      <c r="BR10" s="2" t="str">
        <f>IF($A10="ADD","TRUE","")</f>
        <v/>
      </c>
      <c r="BS10" s="3" t="str">
        <f>IF($A10="ADD","Excellent","")</f>
        <v/>
      </c>
      <c r="BT10" s="3" t="str">
        <f>IF($A10="","",IF((AND($A10="ADD",OR(BS10="",BS10="Excellent"))),"1",(_xlfn.XLOOKUP(BS10,condition[lookupValue],condition[lookupKey],""))))</f>
        <v/>
      </c>
      <c r="BU10" s="7" t="str">
        <f>IF(AY10&lt;&gt;"",AY10,"")</f>
        <v/>
      </c>
      <c r="BV10" s="8"/>
    </row>
    <row r="11" spans="1:132" x14ac:dyDescent="0.25">
      <c r="B11" s="4"/>
      <c r="E11" s="3" t="str">
        <f>IF($A11="ADD",IF(NOT(ISBLANK(D11)),_xlfn.XLOOKUP(D11,ud_amds_table_list[lookupValue],ud_amds_table_list[lookupKey],"ERROR"),""), "")</f>
        <v/>
      </c>
      <c r="G11" s="8"/>
      <c r="I11" s="3" t="str">
        <f>IF($A11="ADD",IF(NOT(ISBLANK(H11)),_xlfn.XLOOKUP(H11,roadnames[lookupValue],roadnames[lookupKey],"ERROR"),""), "")</f>
        <v/>
      </c>
      <c r="J11" s="5"/>
      <c r="K11" s="5"/>
      <c r="L11" s="4"/>
      <c r="M11" s="22"/>
      <c r="O11" s="3" t="str">
        <f>IF($A11="ADD",IF(NOT(ISBLANK(N11)),_xlfn.XLOOKUP(N11,side[lookupValue],side[lookupKey],"ERROR"),""), "")</f>
        <v/>
      </c>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V11" s="4"/>
      <c r="AX11" s="3" t="str">
        <f>IF($A11="ADD",IF(NOT(ISBLANK(AW11)),_xlfn.XLOOKUP(AW11,post_joint_type[lookupValue],post_joint_type[lookupKey],"ERROR"),""), "")</f>
        <v/>
      </c>
      <c r="AY11" s="7"/>
      <c r="AZ11" s="7"/>
      <c r="BA11" s="4"/>
      <c r="BB11" s="3" t="str">
        <f t="shared" ref="BB11:BB74" si="0">IF($A11="ADD","Neither","")</f>
        <v/>
      </c>
      <c r="BC11" s="3" t="str">
        <f>IF($A11="","",IF((AND($A11="ADD",OR(BB11="",BB11="Neither"))),"3",(_xlfn.XLOOKUP(BB11,ud_replacement_status[lookupValue],ud_replacement_status[lookupKey],""))))</f>
        <v/>
      </c>
      <c r="BD11" s="3" t="str">
        <f t="shared" ref="BD11:BD74" si="1">IF($A11="ADD","In Use","")</f>
        <v/>
      </c>
      <c r="BE11" s="3" t="str">
        <f>IF($A11="","",IF((AND($A11="ADD",OR(BD11="",BD11="In Use"))),"5",(_xlfn.XLOOKUP(BD11,ud_asset_status[lookupValue],ud_asset_status[lookupKey],""))))</f>
        <v/>
      </c>
      <c r="BF11" s="7"/>
      <c r="BH11" s="3" t="str">
        <f>IF($A11="ADD",IF(NOT(ISBLANK(BG11)),_xlfn.XLOOKUP(BG11,ar_replace_reason[lookupValue],ar_replace_reason[lookupKey],"ERROR"),""), "")</f>
        <v/>
      </c>
      <c r="BI11" s="3" t="str">
        <f t="shared" ref="BI11:BI74" si="2">IF($A11="ADD","Queenstown-Lakes District Council","")</f>
        <v/>
      </c>
      <c r="BJ11" s="3" t="str">
        <f>IF($A11="","",IF((AND($A11="ADD",OR(BI11="",BI11="Queenstown-Lakes District Council"))),"70",(_xlfn.XLOOKUP(BI11,ud_organisation_owner[lookupValue],ud_organisation_owner[lookupKey],""))))</f>
        <v/>
      </c>
      <c r="BK11" s="3" t="str">
        <f t="shared" ref="BK11:BK74" si="3">IF($A11="ADD","Queenstown-Lakes District Council","")</f>
        <v/>
      </c>
      <c r="BL11" s="3" t="str">
        <f>IF($A11="","",IF((AND($A11="ADD",OR(BK11="",BK11="Queenstown-Lakes District Council"))),"70",(_xlfn.XLOOKUP(BK11,ud_organisation_owner[lookupValue],ud_organisation_owner[lookupKey],""))))</f>
        <v/>
      </c>
      <c r="BM11" s="3" t="str">
        <f t="shared" ref="BM11:BM74" si="4">IF($A11="ADD","Local Authority","")</f>
        <v/>
      </c>
      <c r="BN11" s="3" t="str">
        <f>IF($A11="","",IF((AND($A11="ADD",OR(BM11="",BM11="Local Authority"))),"17",(_xlfn.XLOOKUP(BM11,ud_sub_organisation[lookupValue],ud_sub_organisation[lookupKey],""))))</f>
        <v/>
      </c>
      <c r="BO11" s="3" t="str">
        <f t="shared" ref="BO11:BO74" si="5">IF($A11="ADD","Vested Assets","")</f>
        <v/>
      </c>
      <c r="BP11" s="3" t="str">
        <f>IF($A11="","",IF((AND($A11="ADD",OR(BO11="",BO11="Vested Assets"))),"12",(_xlfn.XLOOKUP(BO11,ud_work_category[lookupValue],ud_work_category[lookupKey],""))))</f>
        <v/>
      </c>
      <c r="BQ11" s="6"/>
      <c r="BR11" s="2" t="str">
        <f t="shared" ref="BR11:BR74" si="6">IF($A11="ADD","TRUE","")</f>
        <v/>
      </c>
      <c r="BS11" s="3" t="str">
        <f t="shared" ref="BS11:BS74" si="7">IF($A11="ADD","Excellent","")</f>
        <v/>
      </c>
      <c r="BT11" s="3" t="str">
        <f>IF($A11="","",IF((AND($A11="ADD",OR(BS11="",BS11="Excellent"))),"1",(_xlfn.XLOOKUP(BS11,condition[lookupValue],condition[lookupKey],""))))</f>
        <v/>
      </c>
      <c r="BU11" s="7" t="str">
        <f t="shared" ref="BU11:BU74" si="8">IF(AY11&lt;&gt;"",AY11,"")</f>
        <v/>
      </c>
      <c r="BV11" s="8"/>
    </row>
    <row r="12" spans="1:132" x14ac:dyDescent="0.25">
      <c r="B12" s="4"/>
      <c r="E12" s="3" t="str">
        <f>IF($A12="ADD",IF(NOT(ISBLANK(D12)),_xlfn.XLOOKUP(D12,ud_amds_table_list[lookupValue],ud_amds_table_list[lookupKey],"ERROR"),""), "")</f>
        <v/>
      </c>
      <c r="G12" s="8"/>
      <c r="I12" s="3" t="str">
        <f>IF($A12="ADD",IF(NOT(ISBLANK(H12)),_xlfn.XLOOKUP(H12,roadnames[lookupValue],roadnames[lookupKey],"ERROR"),""), "")</f>
        <v/>
      </c>
      <c r="J12" s="5"/>
      <c r="K12" s="5"/>
      <c r="L12" s="4"/>
      <c r="M12" s="22"/>
      <c r="O12" s="3" t="str">
        <f>IF($A12="ADD",IF(NOT(ISBLANK(N12)),_xlfn.XLOOKUP(N12,side[lookupValue],side[lookupKey],"ERROR"),""), "")</f>
        <v/>
      </c>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V12" s="4"/>
      <c r="AX12" s="3" t="str">
        <f>IF($A12="ADD",IF(NOT(ISBLANK(AW12)),_xlfn.XLOOKUP(AW12,post_joint_type[lookupValue],post_joint_type[lookupKey],"ERROR"),""), "")</f>
        <v/>
      </c>
      <c r="AY12" s="7"/>
      <c r="AZ12" s="7"/>
      <c r="BA12" s="4"/>
      <c r="BB12" s="3" t="str">
        <f t="shared" si="0"/>
        <v/>
      </c>
      <c r="BC12" s="3" t="str">
        <f>IF($A12="","",IF((AND($A12="ADD",OR(BB12="",BB12="Neither"))),"3",(_xlfn.XLOOKUP(BB12,ud_replacement_status[lookupValue],ud_replacement_status[lookupKey],""))))</f>
        <v/>
      </c>
      <c r="BD12" s="3" t="str">
        <f t="shared" si="1"/>
        <v/>
      </c>
      <c r="BE12" s="3" t="str">
        <f>IF($A12="","",IF((AND($A12="ADD",OR(BD12="",BD12="In Use"))),"5",(_xlfn.XLOOKUP(BD12,ud_asset_status[lookupValue],ud_asset_status[lookupKey],""))))</f>
        <v/>
      </c>
      <c r="BF12" s="7"/>
      <c r="BH12" s="3" t="str">
        <f>IF($A12="ADD",IF(NOT(ISBLANK(BG12)),_xlfn.XLOOKUP(BG12,ar_replace_reason[lookupValue],ar_replace_reason[lookupKey],"ERROR"),""), "")</f>
        <v/>
      </c>
      <c r="BI12" s="3" t="str">
        <f t="shared" si="2"/>
        <v/>
      </c>
      <c r="BJ12" s="3" t="str">
        <f>IF($A12="","",IF((AND($A12="ADD",OR(BI12="",BI12="Queenstown-Lakes District Council"))),"70",(_xlfn.XLOOKUP(BI12,ud_organisation_owner[lookupValue],ud_organisation_owner[lookupKey],""))))</f>
        <v/>
      </c>
      <c r="BK12" s="3" t="str">
        <f t="shared" si="3"/>
        <v/>
      </c>
      <c r="BL12" s="3" t="str">
        <f>IF($A12="","",IF((AND($A12="ADD",OR(BK12="",BK12="Queenstown-Lakes District Council"))),"70",(_xlfn.XLOOKUP(BK12,ud_organisation_owner[lookupValue],ud_organisation_owner[lookupKey],""))))</f>
        <v/>
      </c>
      <c r="BM12" s="3" t="str">
        <f t="shared" si="4"/>
        <v/>
      </c>
      <c r="BN12" s="3" t="str">
        <f>IF($A12="","",IF((AND($A12="ADD",OR(BM12="",BM12="Local Authority"))),"17",(_xlfn.XLOOKUP(BM12,ud_sub_organisation[lookupValue],ud_sub_organisation[lookupKey],""))))</f>
        <v/>
      </c>
      <c r="BO12" s="3" t="str">
        <f t="shared" si="5"/>
        <v/>
      </c>
      <c r="BP12" s="3" t="str">
        <f>IF($A12="","",IF((AND($A12="ADD",OR(BO12="",BO12="Vested Assets"))),"12",(_xlfn.XLOOKUP(BO12,ud_work_category[lookupValue],ud_work_category[lookupKey],""))))</f>
        <v/>
      </c>
      <c r="BQ12" s="6"/>
      <c r="BR12" s="2" t="str">
        <f t="shared" si="6"/>
        <v/>
      </c>
      <c r="BS12" s="3" t="str">
        <f t="shared" si="7"/>
        <v/>
      </c>
      <c r="BT12" s="3" t="str">
        <f>IF($A12="","",IF((AND($A12="ADD",OR(BS12="",BS12="Excellent"))),"1",(_xlfn.XLOOKUP(BS12,condition[lookupValue],condition[lookupKey],""))))</f>
        <v/>
      </c>
      <c r="BU12" s="7" t="str">
        <f t="shared" si="8"/>
        <v/>
      </c>
      <c r="BV12" s="8"/>
    </row>
    <row r="13" spans="1:132" x14ac:dyDescent="0.25">
      <c r="B13" s="4"/>
      <c r="E13" s="3" t="str">
        <f>IF($A13="ADD",IF(NOT(ISBLANK(D13)),_xlfn.XLOOKUP(D13,ud_amds_table_list[lookupValue],ud_amds_table_list[lookupKey],"ERROR"),""), "")</f>
        <v/>
      </c>
      <c r="G13" s="8"/>
      <c r="I13" s="3" t="str">
        <f>IF($A13="ADD",IF(NOT(ISBLANK(H13)),_xlfn.XLOOKUP(H13,roadnames[lookupValue],roadnames[lookupKey],"ERROR"),""), "")</f>
        <v/>
      </c>
      <c r="J13" s="5"/>
      <c r="K13" s="5"/>
      <c r="L13" s="4"/>
      <c r="M13" s="22"/>
      <c r="O13" s="3" t="str">
        <f>IF($A13="ADD",IF(NOT(ISBLANK(N13)),_xlfn.XLOOKUP(N13,side[lookupValue],side[lookupKey],"ERROR"),""), "")</f>
        <v/>
      </c>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V13" s="4"/>
      <c r="AX13" s="3" t="str">
        <f>IF($A13="ADD",IF(NOT(ISBLANK(AW13)),_xlfn.XLOOKUP(AW13,post_joint_type[lookupValue],post_joint_type[lookupKey],"ERROR"),""), "")</f>
        <v/>
      </c>
      <c r="AY13" s="7"/>
      <c r="AZ13" s="7"/>
      <c r="BA13" s="4"/>
      <c r="BB13" s="3" t="str">
        <f t="shared" si="0"/>
        <v/>
      </c>
      <c r="BC13" s="3" t="str">
        <f>IF($A13="","",IF((AND($A13="ADD",OR(BB13="",BB13="Neither"))),"3",(_xlfn.XLOOKUP(BB13,ud_replacement_status[lookupValue],ud_replacement_status[lookupKey],""))))</f>
        <v/>
      </c>
      <c r="BD13" s="3" t="str">
        <f t="shared" si="1"/>
        <v/>
      </c>
      <c r="BE13" s="3" t="str">
        <f>IF($A13="","",IF((AND($A13="ADD",OR(BD13="",BD13="In Use"))),"5",(_xlfn.XLOOKUP(BD13,ud_asset_status[lookupValue],ud_asset_status[lookupKey],""))))</f>
        <v/>
      </c>
      <c r="BF13" s="7"/>
      <c r="BH13" s="3" t="str">
        <f>IF($A13="ADD",IF(NOT(ISBLANK(BG13)),_xlfn.XLOOKUP(BG13,ar_replace_reason[lookupValue],ar_replace_reason[lookupKey],"ERROR"),""), "")</f>
        <v/>
      </c>
      <c r="BI13" s="3" t="str">
        <f t="shared" si="2"/>
        <v/>
      </c>
      <c r="BJ13" s="3" t="str">
        <f>IF($A13="","",IF((AND($A13="ADD",OR(BI13="",BI13="Queenstown-Lakes District Council"))),"70",(_xlfn.XLOOKUP(BI13,ud_organisation_owner[lookupValue],ud_organisation_owner[lookupKey],""))))</f>
        <v/>
      </c>
      <c r="BK13" s="3" t="str">
        <f t="shared" si="3"/>
        <v/>
      </c>
      <c r="BL13" s="3" t="str">
        <f>IF($A13="","",IF((AND($A13="ADD",OR(BK13="",BK13="Queenstown-Lakes District Council"))),"70",(_xlfn.XLOOKUP(BK13,ud_organisation_owner[lookupValue],ud_organisation_owner[lookupKey],""))))</f>
        <v/>
      </c>
      <c r="BM13" s="3" t="str">
        <f t="shared" si="4"/>
        <v/>
      </c>
      <c r="BN13" s="3" t="str">
        <f>IF($A13="","",IF((AND($A13="ADD",OR(BM13="",BM13="Local Authority"))),"17",(_xlfn.XLOOKUP(BM13,ud_sub_organisation[lookupValue],ud_sub_organisation[lookupKey],""))))</f>
        <v/>
      </c>
      <c r="BO13" s="3" t="str">
        <f t="shared" si="5"/>
        <v/>
      </c>
      <c r="BP13" s="3" t="str">
        <f>IF($A13="","",IF((AND($A13="ADD",OR(BO13="",BO13="Vested Assets"))),"12",(_xlfn.XLOOKUP(BO13,ud_work_category[lookupValue],ud_work_category[lookupKey],""))))</f>
        <v/>
      </c>
      <c r="BQ13" s="6"/>
      <c r="BR13" s="2" t="str">
        <f t="shared" si="6"/>
        <v/>
      </c>
      <c r="BS13" s="3" t="str">
        <f t="shared" si="7"/>
        <v/>
      </c>
      <c r="BT13" s="3" t="str">
        <f>IF($A13="","",IF((AND($A13="ADD",OR(BS13="",BS13="Excellent"))),"1",(_xlfn.XLOOKUP(BS13,condition[lookupValue],condition[lookupKey],""))))</f>
        <v/>
      </c>
      <c r="BU13" s="7" t="str">
        <f t="shared" si="8"/>
        <v/>
      </c>
      <c r="BV13" s="8"/>
    </row>
    <row r="14" spans="1:132" x14ac:dyDescent="0.25">
      <c r="B14" s="4"/>
      <c r="E14" s="3" t="str">
        <f>IF($A14="ADD",IF(NOT(ISBLANK(D14)),_xlfn.XLOOKUP(D14,ud_amds_table_list[lookupValue],ud_amds_table_list[lookupKey],"ERROR"),""), "")</f>
        <v/>
      </c>
      <c r="G14" s="8"/>
      <c r="I14" s="3" t="str">
        <f>IF($A14="ADD",IF(NOT(ISBLANK(H14)),_xlfn.XLOOKUP(H14,roadnames[lookupValue],roadnames[lookupKey],"ERROR"),""), "")</f>
        <v/>
      </c>
      <c r="J14" s="5"/>
      <c r="K14" s="5"/>
      <c r="L14" s="4"/>
      <c r="M14" s="22"/>
      <c r="O14" s="3" t="str">
        <f>IF($A14="ADD",IF(NOT(ISBLANK(N14)),_xlfn.XLOOKUP(N14,side[lookupValue],side[lookupKey],"ERROR"),""), "")</f>
        <v/>
      </c>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V14" s="4"/>
      <c r="AX14" s="3" t="str">
        <f>IF($A14="ADD",IF(NOT(ISBLANK(AW14)),_xlfn.XLOOKUP(AW14,post_joint_type[lookupValue],post_joint_type[lookupKey],"ERROR"),""), "")</f>
        <v/>
      </c>
      <c r="AY14" s="7"/>
      <c r="AZ14" s="7"/>
      <c r="BA14" s="4"/>
      <c r="BB14" s="3" t="str">
        <f t="shared" si="0"/>
        <v/>
      </c>
      <c r="BC14" s="3" t="str">
        <f>IF($A14="","",IF((AND($A14="ADD",OR(BB14="",BB14="Neither"))),"3",(_xlfn.XLOOKUP(BB14,ud_replacement_status[lookupValue],ud_replacement_status[lookupKey],""))))</f>
        <v/>
      </c>
      <c r="BD14" s="3" t="str">
        <f t="shared" si="1"/>
        <v/>
      </c>
      <c r="BE14" s="3" t="str">
        <f>IF($A14="","",IF((AND($A14="ADD",OR(BD14="",BD14="In Use"))),"5",(_xlfn.XLOOKUP(BD14,ud_asset_status[lookupValue],ud_asset_status[lookupKey],""))))</f>
        <v/>
      </c>
      <c r="BF14" s="7"/>
      <c r="BH14" s="3" t="str">
        <f>IF($A14="ADD",IF(NOT(ISBLANK(BG14)),_xlfn.XLOOKUP(BG14,ar_replace_reason[lookupValue],ar_replace_reason[lookupKey],"ERROR"),""), "")</f>
        <v/>
      </c>
      <c r="BI14" s="3" t="str">
        <f t="shared" si="2"/>
        <v/>
      </c>
      <c r="BJ14" s="3" t="str">
        <f>IF($A14="","",IF((AND($A14="ADD",OR(BI14="",BI14="Queenstown-Lakes District Council"))),"70",(_xlfn.XLOOKUP(BI14,ud_organisation_owner[lookupValue],ud_organisation_owner[lookupKey],""))))</f>
        <v/>
      </c>
      <c r="BK14" s="3" t="str">
        <f t="shared" si="3"/>
        <v/>
      </c>
      <c r="BL14" s="3" t="str">
        <f>IF($A14="","",IF((AND($A14="ADD",OR(BK14="",BK14="Queenstown-Lakes District Council"))),"70",(_xlfn.XLOOKUP(BK14,ud_organisation_owner[lookupValue],ud_organisation_owner[lookupKey],""))))</f>
        <v/>
      </c>
      <c r="BM14" s="3" t="str">
        <f t="shared" si="4"/>
        <v/>
      </c>
      <c r="BN14" s="3" t="str">
        <f>IF($A14="","",IF((AND($A14="ADD",OR(BM14="",BM14="Local Authority"))),"17",(_xlfn.XLOOKUP(BM14,ud_sub_organisation[lookupValue],ud_sub_organisation[lookupKey],""))))</f>
        <v/>
      </c>
      <c r="BO14" s="3" t="str">
        <f t="shared" si="5"/>
        <v/>
      </c>
      <c r="BP14" s="3" t="str">
        <f>IF($A14="","",IF((AND($A14="ADD",OR(BO14="",BO14="Vested Assets"))),"12",(_xlfn.XLOOKUP(BO14,ud_work_category[lookupValue],ud_work_category[lookupKey],""))))</f>
        <v/>
      </c>
      <c r="BQ14" s="6"/>
      <c r="BR14" s="2" t="str">
        <f t="shared" si="6"/>
        <v/>
      </c>
      <c r="BS14" s="3" t="str">
        <f t="shared" si="7"/>
        <v/>
      </c>
      <c r="BT14" s="3" t="str">
        <f>IF($A14="","",IF((AND($A14="ADD",OR(BS14="",BS14="Excellent"))),"1",(_xlfn.XLOOKUP(BS14,condition[lookupValue],condition[lookupKey],""))))</f>
        <v/>
      </c>
      <c r="BU14" s="7" t="str">
        <f t="shared" si="8"/>
        <v/>
      </c>
      <c r="BV14" s="8"/>
    </row>
    <row r="15" spans="1:132" x14ac:dyDescent="0.25">
      <c r="B15" s="4"/>
      <c r="E15" s="3" t="str">
        <f>IF($A15="ADD",IF(NOT(ISBLANK(D15)),_xlfn.XLOOKUP(D15,ud_amds_table_list[lookupValue],ud_amds_table_list[lookupKey],"ERROR"),""), "")</f>
        <v/>
      </c>
      <c r="G15" s="8"/>
      <c r="I15" s="3" t="str">
        <f>IF($A15="ADD",IF(NOT(ISBLANK(H15)),_xlfn.XLOOKUP(H15,roadnames[lookupValue],roadnames[lookupKey],"ERROR"),""), "")</f>
        <v/>
      </c>
      <c r="J15" s="5"/>
      <c r="K15" s="5"/>
      <c r="L15" s="4"/>
      <c r="M15" s="22"/>
      <c r="O15" s="3" t="str">
        <f>IF($A15="ADD",IF(NOT(ISBLANK(N15)),_xlfn.XLOOKUP(N15,side[lookupValue],side[lookupKey],"ERROR"),""), "")</f>
        <v/>
      </c>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V15" s="4"/>
      <c r="AX15" s="3" t="str">
        <f>IF($A15="ADD",IF(NOT(ISBLANK(AW15)),_xlfn.XLOOKUP(AW15,post_joint_type[lookupValue],post_joint_type[lookupKey],"ERROR"),""), "")</f>
        <v/>
      </c>
      <c r="AY15" s="7"/>
      <c r="AZ15" s="7"/>
      <c r="BA15" s="4"/>
      <c r="BB15" s="3" t="str">
        <f t="shared" si="0"/>
        <v/>
      </c>
      <c r="BC15" s="3" t="str">
        <f>IF($A15="","",IF((AND($A15="ADD",OR(BB15="",BB15="Neither"))),"3",(_xlfn.XLOOKUP(BB15,ud_replacement_status[lookupValue],ud_replacement_status[lookupKey],""))))</f>
        <v/>
      </c>
      <c r="BD15" s="3" t="str">
        <f t="shared" si="1"/>
        <v/>
      </c>
      <c r="BE15" s="3" t="str">
        <f>IF($A15="","",IF((AND($A15="ADD",OR(BD15="",BD15="In Use"))),"5",(_xlfn.XLOOKUP(BD15,ud_asset_status[lookupValue],ud_asset_status[lookupKey],""))))</f>
        <v/>
      </c>
      <c r="BF15" s="7"/>
      <c r="BH15" s="3" t="str">
        <f>IF($A15="ADD",IF(NOT(ISBLANK(BG15)),_xlfn.XLOOKUP(BG15,ar_replace_reason[lookupValue],ar_replace_reason[lookupKey],"ERROR"),""), "")</f>
        <v/>
      </c>
      <c r="BI15" s="3" t="str">
        <f t="shared" si="2"/>
        <v/>
      </c>
      <c r="BJ15" s="3" t="str">
        <f>IF($A15="","",IF((AND($A15="ADD",OR(BI15="",BI15="Queenstown-Lakes District Council"))),"70",(_xlfn.XLOOKUP(BI15,ud_organisation_owner[lookupValue],ud_organisation_owner[lookupKey],""))))</f>
        <v/>
      </c>
      <c r="BK15" s="3" t="str">
        <f t="shared" si="3"/>
        <v/>
      </c>
      <c r="BL15" s="3" t="str">
        <f>IF($A15="","",IF((AND($A15="ADD",OR(BK15="",BK15="Queenstown-Lakes District Council"))),"70",(_xlfn.XLOOKUP(BK15,ud_organisation_owner[lookupValue],ud_organisation_owner[lookupKey],""))))</f>
        <v/>
      </c>
      <c r="BM15" s="3" t="str">
        <f t="shared" si="4"/>
        <v/>
      </c>
      <c r="BN15" s="3" t="str">
        <f>IF($A15="","",IF((AND($A15="ADD",OR(BM15="",BM15="Local Authority"))),"17",(_xlfn.XLOOKUP(BM15,ud_sub_organisation[lookupValue],ud_sub_organisation[lookupKey],""))))</f>
        <v/>
      </c>
      <c r="BO15" s="3" t="str">
        <f t="shared" si="5"/>
        <v/>
      </c>
      <c r="BP15" s="3" t="str">
        <f>IF($A15="","",IF((AND($A15="ADD",OR(BO15="",BO15="Vested Assets"))),"12",(_xlfn.XLOOKUP(BO15,ud_work_category[lookupValue],ud_work_category[lookupKey],""))))</f>
        <v/>
      </c>
      <c r="BQ15" s="6"/>
      <c r="BR15" s="2" t="str">
        <f t="shared" si="6"/>
        <v/>
      </c>
      <c r="BS15" s="3" t="str">
        <f t="shared" si="7"/>
        <v/>
      </c>
      <c r="BT15" s="3" t="str">
        <f>IF($A15="","",IF((AND($A15="ADD",OR(BS15="",BS15="Excellent"))),"1",(_xlfn.XLOOKUP(BS15,condition[lookupValue],condition[lookupKey],""))))</f>
        <v/>
      </c>
      <c r="BU15" s="7" t="str">
        <f t="shared" si="8"/>
        <v/>
      </c>
      <c r="BV15" s="8"/>
    </row>
    <row r="16" spans="1:132" x14ac:dyDescent="0.25">
      <c r="B16" s="4"/>
      <c r="E16" s="3" t="str">
        <f>IF($A16="ADD",IF(NOT(ISBLANK(D16)),_xlfn.XLOOKUP(D16,ud_amds_table_list[lookupValue],ud_amds_table_list[lookupKey],"ERROR"),""), "")</f>
        <v/>
      </c>
      <c r="G16" s="8"/>
      <c r="I16" s="3" t="str">
        <f>IF($A16="ADD",IF(NOT(ISBLANK(H16)),_xlfn.XLOOKUP(H16,roadnames[lookupValue],roadnames[lookupKey],"ERROR"),""), "")</f>
        <v/>
      </c>
      <c r="J16" s="5"/>
      <c r="K16" s="5"/>
      <c r="L16" s="4"/>
      <c r="M16" s="22"/>
      <c r="O16" s="3" t="str">
        <f>IF($A16="ADD",IF(NOT(ISBLANK(N16)),_xlfn.XLOOKUP(N16,side[lookupValue],side[lookupKey],"ERROR"),""), "")</f>
        <v/>
      </c>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V16" s="4"/>
      <c r="AX16" s="3" t="str">
        <f>IF($A16="ADD",IF(NOT(ISBLANK(AW16)),_xlfn.XLOOKUP(AW16,post_joint_type[lookupValue],post_joint_type[lookupKey],"ERROR"),""), "")</f>
        <v/>
      </c>
      <c r="AY16" s="7"/>
      <c r="AZ16" s="7"/>
      <c r="BA16" s="4"/>
      <c r="BB16" s="3" t="str">
        <f t="shared" si="0"/>
        <v/>
      </c>
      <c r="BC16" s="3" t="str">
        <f>IF($A16="","",IF((AND($A16="ADD",OR(BB16="",BB16="Neither"))),"3",(_xlfn.XLOOKUP(BB16,ud_replacement_status[lookupValue],ud_replacement_status[lookupKey],""))))</f>
        <v/>
      </c>
      <c r="BD16" s="3" t="str">
        <f t="shared" si="1"/>
        <v/>
      </c>
      <c r="BE16" s="3" t="str">
        <f>IF($A16="","",IF((AND($A16="ADD",OR(BD16="",BD16="In Use"))),"5",(_xlfn.XLOOKUP(BD16,ud_asset_status[lookupValue],ud_asset_status[lookupKey],""))))</f>
        <v/>
      </c>
      <c r="BF16" s="7"/>
      <c r="BH16" s="3" t="str">
        <f>IF($A16="ADD",IF(NOT(ISBLANK(BG16)),_xlfn.XLOOKUP(BG16,ar_replace_reason[lookupValue],ar_replace_reason[lookupKey],"ERROR"),""), "")</f>
        <v/>
      </c>
      <c r="BI16" s="3" t="str">
        <f t="shared" si="2"/>
        <v/>
      </c>
      <c r="BJ16" s="3" t="str">
        <f>IF($A16="","",IF((AND($A16="ADD",OR(BI16="",BI16="Queenstown-Lakes District Council"))),"70",(_xlfn.XLOOKUP(BI16,ud_organisation_owner[lookupValue],ud_organisation_owner[lookupKey],""))))</f>
        <v/>
      </c>
      <c r="BK16" s="3" t="str">
        <f t="shared" si="3"/>
        <v/>
      </c>
      <c r="BL16" s="3" t="str">
        <f>IF($A16="","",IF((AND($A16="ADD",OR(BK16="",BK16="Queenstown-Lakes District Council"))),"70",(_xlfn.XLOOKUP(BK16,ud_organisation_owner[lookupValue],ud_organisation_owner[lookupKey],""))))</f>
        <v/>
      </c>
      <c r="BM16" s="3" t="str">
        <f t="shared" si="4"/>
        <v/>
      </c>
      <c r="BN16" s="3" t="str">
        <f>IF($A16="","",IF((AND($A16="ADD",OR(BM16="",BM16="Local Authority"))),"17",(_xlfn.XLOOKUP(BM16,ud_sub_organisation[lookupValue],ud_sub_organisation[lookupKey],""))))</f>
        <v/>
      </c>
      <c r="BO16" s="3" t="str">
        <f t="shared" si="5"/>
        <v/>
      </c>
      <c r="BP16" s="3" t="str">
        <f>IF($A16="","",IF((AND($A16="ADD",OR(BO16="",BO16="Vested Assets"))),"12",(_xlfn.XLOOKUP(BO16,ud_work_category[lookupValue],ud_work_category[lookupKey],""))))</f>
        <v/>
      </c>
      <c r="BQ16" s="6"/>
      <c r="BR16" s="2" t="str">
        <f t="shared" si="6"/>
        <v/>
      </c>
      <c r="BS16" s="3" t="str">
        <f t="shared" si="7"/>
        <v/>
      </c>
      <c r="BT16" s="3" t="str">
        <f>IF($A16="","",IF((AND($A16="ADD",OR(BS16="",BS16="Excellent"))),"1",(_xlfn.XLOOKUP(BS16,condition[lookupValue],condition[lookupKey],""))))</f>
        <v/>
      </c>
      <c r="BU16" s="7" t="str">
        <f t="shared" si="8"/>
        <v/>
      </c>
      <c r="BV16" s="8"/>
    </row>
    <row r="17" spans="2:74" x14ac:dyDescent="0.25">
      <c r="B17" s="4"/>
      <c r="E17" s="3" t="str">
        <f>IF($A17="ADD",IF(NOT(ISBLANK(D17)),_xlfn.XLOOKUP(D17,ud_amds_table_list[lookupValue],ud_amds_table_list[lookupKey],"ERROR"),""), "")</f>
        <v/>
      </c>
      <c r="G17" s="8"/>
      <c r="I17" s="3" t="str">
        <f>IF($A17="ADD",IF(NOT(ISBLANK(H17)),_xlfn.XLOOKUP(H17,roadnames[lookupValue],roadnames[lookupKey],"ERROR"),""), "")</f>
        <v/>
      </c>
      <c r="J17" s="5"/>
      <c r="K17" s="5"/>
      <c r="L17" s="4"/>
      <c r="M17" s="22"/>
      <c r="O17" s="3" t="str">
        <f>IF($A17="ADD",IF(NOT(ISBLANK(N17)),_xlfn.XLOOKUP(N17,side[lookupValue],side[lookupKey],"ERROR"),""), "")</f>
        <v/>
      </c>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V17" s="4"/>
      <c r="AX17" s="3" t="str">
        <f>IF($A17="ADD",IF(NOT(ISBLANK(AW17)),_xlfn.XLOOKUP(AW17,post_joint_type[lookupValue],post_joint_type[lookupKey],"ERROR"),""), "")</f>
        <v/>
      </c>
      <c r="AY17" s="7"/>
      <c r="AZ17" s="7"/>
      <c r="BA17" s="4"/>
      <c r="BB17" s="3" t="str">
        <f t="shared" si="0"/>
        <v/>
      </c>
      <c r="BC17" s="3" t="str">
        <f>IF($A17="","",IF((AND($A17="ADD",OR(BB17="",BB17="Neither"))),"3",(_xlfn.XLOOKUP(BB17,ud_replacement_status[lookupValue],ud_replacement_status[lookupKey],""))))</f>
        <v/>
      </c>
      <c r="BD17" s="3" t="str">
        <f t="shared" si="1"/>
        <v/>
      </c>
      <c r="BE17" s="3" t="str">
        <f>IF($A17="","",IF((AND($A17="ADD",OR(BD17="",BD17="In Use"))),"5",(_xlfn.XLOOKUP(BD17,ud_asset_status[lookupValue],ud_asset_status[lookupKey],""))))</f>
        <v/>
      </c>
      <c r="BF17" s="7"/>
      <c r="BH17" s="3" t="str">
        <f>IF($A17="ADD",IF(NOT(ISBLANK(BG17)),_xlfn.XLOOKUP(BG17,ar_replace_reason[lookupValue],ar_replace_reason[lookupKey],"ERROR"),""), "")</f>
        <v/>
      </c>
      <c r="BI17" s="3" t="str">
        <f t="shared" si="2"/>
        <v/>
      </c>
      <c r="BJ17" s="3" t="str">
        <f>IF($A17="","",IF((AND($A17="ADD",OR(BI17="",BI17="Queenstown-Lakes District Council"))),"70",(_xlfn.XLOOKUP(BI17,ud_organisation_owner[lookupValue],ud_organisation_owner[lookupKey],""))))</f>
        <v/>
      </c>
      <c r="BK17" s="3" t="str">
        <f t="shared" si="3"/>
        <v/>
      </c>
      <c r="BL17" s="3" t="str">
        <f>IF($A17="","",IF((AND($A17="ADD",OR(BK17="",BK17="Queenstown-Lakes District Council"))),"70",(_xlfn.XLOOKUP(BK17,ud_organisation_owner[lookupValue],ud_organisation_owner[lookupKey],""))))</f>
        <v/>
      </c>
      <c r="BM17" s="3" t="str">
        <f t="shared" si="4"/>
        <v/>
      </c>
      <c r="BN17" s="3" t="str">
        <f>IF($A17="","",IF((AND($A17="ADD",OR(BM17="",BM17="Local Authority"))),"17",(_xlfn.XLOOKUP(BM17,ud_sub_organisation[lookupValue],ud_sub_organisation[lookupKey],""))))</f>
        <v/>
      </c>
      <c r="BO17" s="3" t="str">
        <f t="shared" si="5"/>
        <v/>
      </c>
      <c r="BP17" s="3" t="str">
        <f>IF($A17="","",IF((AND($A17="ADD",OR(BO17="",BO17="Vested Assets"))),"12",(_xlfn.XLOOKUP(BO17,ud_work_category[lookupValue],ud_work_category[lookupKey],""))))</f>
        <v/>
      </c>
      <c r="BQ17" s="6"/>
      <c r="BR17" s="2" t="str">
        <f t="shared" si="6"/>
        <v/>
      </c>
      <c r="BS17" s="3" t="str">
        <f t="shared" si="7"/>
        <v/>
      </c>
      <c r="BT17" s="3" t="str">
        <f>IF($A17="","",IF((AND($A17="ADD",OR(BS17="",BS17="Excellent"))),"1",(_xlfn.XLOOKUP(BS17,condition[lookupValue],condition[lookupKey],""))))</f>
        <v/>
      </c>
      <c r="BU17" s="7" t="str">
        <f t="shared" si="8"/>
        <v/>
      </c>
      <c r="BV17" s="8"/>
    </row>
    <row r="18" spans="2:74" x14ac:dyDescent="0.25">
      <c r="B18" s="4"/>
      <c r="E18" s="3" t="str">
        <f>IF($A18="ADD",IF(NOT(ISBLANK(D18)),_xlfn.XLOOKUP(D18,ud_amds_table_list[lookupValue],ud_amds_table_list[lookupKey],"ERROR"),""), "")</f>
        <v/>
      </c>
      <c r="G18" s="8"/>
      <c r="I18" s="3" t="str">
        <f>IF($A18="ADD",IF(NOT(ISBLANK(H18)),_xlfn.XLOOKUP(H18,roadnames[lookupValue],roadnames[lookupKey],"ERROR"),""), "")</f>
        <v/>
      </c>
      <c r="J18" s="5"/>
      <c r="K18" s="5"/>
      <c r="L18" s="4"/>
      <c r="M18" s="22"/>
      <c r="O18" s="3" t="str">
        <f>IF($A18="ADD",IF(NOT(ISBLANK(N18)),_xlfn.XLOOKUP(N18,side[lookupValue],side[lookupKey],"ERROR"),""), "")</f>
        <v/>
      </c>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V18" s="4"/>
      <c r="AX18" s="3" t="str">
        <f>IF($A18="ADD",IF(NOT(ISBLANK(AW18)),_xlfn.XLOOKUP(AW18,post_joint_type[lookupValue],post_joint_type[lookupKey],"ERROR"),""), "")</f>
        <v/>
      </c>
      <c r="AY18" s="7"/>
      <c r="AZ18" s="7"/>
      <c r="BA18" s="4"/>
      <c r="BB18" s="3" t="str">
        <f t="shared" si="0"/>
        <v/>
      </c>
      <c r="BC18" s="3" t="str">
        <f>IF($A18="","",IF((AND($A18="ADD",OR(BB18="",BB18="Neither"))),"3",(_xlfn.XLOOKUP(BB18,ud_replacement_status[lookupValue],ud_replacement_status[lookupKey],""))))</f>
        <v/>
      </c>
      <c r="BD18" s="3" t="str">
        <f t="shared" si="1"/>
        <v/>
      </c>
      <c r="BE18" s="3" t="str">
        <f>IF($A18="","",IF((AND($A18="ADD",OR(BD18="",BD18="In Use"))),"5",(_xlfn.XLOOKUP(BD18,ud_asset_status[lookupValue],ud_asset_status[lookupKey],""))))</f>
        <v/>
      </c>
      <c r="BF18" s="7"/>
      <c r="BH18" s="3" t="str">
        <f>IF($A18="ADD",IF(NOT(ISBLANK(BG18)),_xlfn.XLOOKUP(BG18,ar_replace_reason[lookupValue],ar_replace_reason[lookupKey],"ERROR"),""), "")</f>
        <v/>
      </c>
      <c r="BI18" s="3" t="str">
        <f t="shared" si="2"/>
        <v/>
      </c>
      <c r="BJ18" s="3" t="str">
        <f>IF($A18="","",IF((AND($A18="ADD",OR(BI18="",BI18="Queenstown-Lakes District Council"))),"70",(_xlfn.XLOOKUP(BI18,ud_organisation_owner[lookupValue],ud_organisation_owner[lookupKey],""))))</f>
        <v/>
      </c>
      <c r="BK18" s="3" t="str">
        <f t="shared" si="3"/>
        <v/>
      </c>
      <c r="BL18" s="3" t="str">
        <f>IF($A18="","",IF((AND($A18="ADD",OR(BK18="",BK18="Queenstown-Lakes District Council"))),"70",(_xlfn.XLOOKUP(BK18,ud_organisation_owner[lookupValue],ud_organisation_owner[lookupKey],""))))</f>
        <v/>
      </c>
      <c r="BM18" s="3" t="str">
        <f t="shared" si="4"/>
        <v/>
      </c>
      <c r="BN18" s="3" t="str">
        <f>IF($A18="","",IF((AND($A18="ADD",OR(BM18="",BM18="Local Authority"))),"17",(_xlfn.XLOOKUP(BM18,ud_sub_organisation[lookupValue],ud_sub_organisation[lookupKey],""))))</f>
        <v/>
      </c>
      <c r="BO18" s="3" t="str">
        <f t="shared" si="5"/>
        <v/>
      </c>
      <c r="BP18" s="3" t="str">
        <f>IF($A18="","",IF((AND($A18="ADD",OR(BO18="",BO18="Vested Assets"))),"12",(_xlfn.XLOOKUP(BO18,ud_work_category[lookupValue],ud_work_category[lookupKey],""))))</f>
        <v/>
      </c>
      <c r="BQ18" s="6"/>
      <c r="BR18" s="2" t="str">
        <f t="shared" si="6"/>
        <v/>
      </c>
      <c r="BS18" s="3" t="str">
        <f t="shared" si="7"/>
        <v/>
      </c>
      <c r="BT18" s="3" t="str">
        <f>IF($A18="","",IF((AND($A18="ADD",OR(BS18="",BS18="Excellent"))),"1",(_xlfn.XLOOKUP(BS18,condition[lookupValue],condition[lookupKey],""))))</f>
        <v/>
      </c>
      <c r="BU18" s="7" t="str">
        <f t="shared" si="8"/>
        <v/>
      </c>
      <c r="BV18" s="8"/>
    </row>
    <row r="19" spans="2:74" x14ac:dyDescent="0.25">
      <c r="B19" s="4"/>
      <c r="E19" s="3" t="str">
        <f>IF($A19="ADD",IF(NOT(ISBLANK(D19)),_xlfn.XLOOKUP(D19,ud_amds_table_list[lookupValue],ud_amds_table_list[lookupKey],"ERROR"),""), "")</f>
        <v/>
      </c>
      <c r="G19" s="8"/>
      <c r="I19" s="3" t="str">
        <f>IF($A19="ADD",IF(NOT(ISBLANK(H19)),_xlfn.XLOOKUP(H19,roadnames[lookupValue],roadnames[lookupKey],"ERROR"),""), "")</f>
        <v/>
      </c>
      <c r="J19" s="5"/>
      <c r="K19" s="5"/>
      <c r="L19" s="4"/>
      <c r="M19" s="22"/>
      <c r="O19" s="3" t="str">
        <f>IF($A19="ADD",IF(NOT(ISBLANK(N19)),_xlfn.XLOOKUP(N19,side[lookupValue],side[lookupKey],"ERROR"),""), "")</f>
        <v/>
      </c>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V19" s="4"/>
      <c r="AX19" s="3" t="str">
        <f>IF($A19="ADD",IF(NOT(ISBLANK(AW19)),_xlfn.XLOOKUP(AW19,post_joint_type[lookupValue],post_joint_type[lookupKey],"ERROR"),""), "")</f>
        <v/>
      </c>
      <c r="AY19" s="7"/>
      <c r="AZ19" s="7"/>
      <c r="BA19" s="4"/>
      <c r="BB19" s="3" t="str">
        <f t="shared" si="0"/>
        <v/>
      </c>
      <c r="BC19" s="3" t="str">
        <f>IF($A19="","",IF((AND($A19="ADD",OR(BB19="",BB19="Neither"))),"3",(_xlfn.XLOOKUP(BB19,ud_replacement_status[lookupValue],ud_replacement_status[lookupKey],""))))</f>
        <v/>
      </c>
      <c r="BD19" s="3" t="str">
        <f t="shared" si="1"/>
        <v/>
      </c>
      <c r="BE19" s="3" t="str">
        <f>IF($A19="","",IF((AND($A19="ADD",OR(BD19="",BD19="In Use"))),"5",(_xlfn.XLOOKUP(BD19,ud_asset_status[lookupValue],ud_asset_status[lookupKey],""))))</f>
        <v/>
      </c>
      <c r="BF19" s="7"/>
      <c r="BH19" s="3" t="str">
        <f>IF($A19="ADD",IF(NOT(ISBLANK(BG19)),_xlfn.XLOOKUP(BG19,ar_replace_reason[lookupValue],ar_replace_reason[lookupKey],"ERROR"),""), "")</f>
        <v/>
      </c>
      <c r="BI19" s="3" t="str">
        <f t="shared" si="2"/>
        <v/>
      </c>
      <c r="BJ19" s="3" t="str">
        <f>IF($A19="","",IF((AND($A19="ADD",OR(BI19="",BI19="Queenstown-Lakes District Council"))),"70",(_xlfn.XLOOKUP(BI19,ud_organisation_owner[lookupValue],ud_organisation_owner[lookupKey],""))))</f>
        <v/>
      </c>
      <c r="BK19" s="3" t="str">
        <f t="shared" si="3"/>
        <v/>
      </c>
      <c r="BL19" s="3" t="str">
        <f>IF($A19="","",IF((AND($A19="ADD",OR(BK19="",BK19="Queenstown-Lakes District Council"))),"70",(_xlfn.XLOOKUP(BK19,ud_organisation_owner[lookupValue],ud_organisation_owner[lookupKey],""))))</f>
        <v/>
      </c>
      <c r="BM19" s="3" t="str">
        <f t="shared" si="4"/>
        <v/>
      </c>
      <c r="BN19" s="3" t="str">
        <f>IF($A19="","",IF((AND($A19="ADD",OR(BM19="",BM19="Local Authority"))),"17",(_xlfn.XLOOKUP(BM19,ud_sub_organisation[lookupValue],ud_sub_organisation[lookupKey],""))))</f>
        <v/>
      </c>
      <c r="BO19" s="3" t="str">
        <f t="shared" si="5"/>
        <v/>
      </c>
      <c r="BP19" s="3" t="str">
        <f>IF($A19="","",IF((AND($A19="ADD",OR(BO19="",BO19="Vested Assets"))),"12",(_xlfn.XLOOKUP(BO19,ud_work_category[lookupValue],ud_work_category[lookupKey],""))))</f>
        <v/>
      </c>
      <c r="BQ19" s="6"/>
      <c r="BR19" s="2" t="str">
        <f t="shared" si="6"/>
        <v/>
      </c>
      <c r="BS19" s="3" t="str">
        <f t="shared" si="7"/>
        <v/>
      </c>
      <c r="BT19" s="3" t="str">
        <f>IF($A19="","",IF((AND($A19="ADD",OR(BS19="",BS19="Excellent"))),"1",(_xlfn.XLOOKUP(BS19,condition[lookupValue],condition[lookupKey],""))))</f>
        <v/>
      </c>
      <c r="BU19" s="7" t="str">
        <f t="shared" si="8"/>
        <v/>
      </c>
      <c r="BV19" s="8"/>
    </row>
    <row r="20" spans="2:74" x14ac:dyDescent="0.25">
      <c r="B20" s="4"/>
      <c r="E20" s="3" t="str">
        <f>IF($A20="ADD",IF(NOT(ISBLANK(D20)),_xlfn.XLOOKUP(D20,ud_amds_table_list[lookupValue],ud_amds_table_list[lookupKey],"ERROR"),""), "")</f>
        <v/>
      </c>
      <c r="G20" s="8"/>
      <c r="I20" s="3" t="str">
        <f>IF($A20="ADD",IF(NOT(ISBLANK(H20)),_xlfn.XLOOKUP(H20,roadnames[lookupValue],roadnames[lookupKey],"ERROR"),""), "")</f>
        <v/>
      </c>
      <c r="J20" s="5"/>
      <c r="K20" s="5"/>
      <c r="L20" s="4"/>
      <c r="M20" s="22"/>
      <c r="O20" s="3" t="str">
        <f>IF($A20="ADD",IF(NOT(ISBLANK(N20)),_xlfn.XLOOKUP(N20,side[lookupValue],side[lookupKey],"ERROR"),""), "")</f>
        <v/>
      </c>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V20" s="4"/>
      <c r="AX20" s="3" t="str">
        <f>IF($A20="ADD",IF(NOT(ISBLANK(AW20)),_xlfn.XLOOKUP(AW20,post_joint_type[lookupValue],post_joint_type[lookupKey],"ERROR"),""), "")</f>
        <v/>
      </c>
      <c r="AY20" s="7"/>
      <c r="AZ20" s="7"/>
      <c r="BA20" s="4"/>
      <c r="BB20" s="3" t="str">
        <f t="shared" si="0"/>
        <v/>
      </c>
      <c r="BC20" s="3" t="str">
        <f>IF($A20="","",IF((AND($A20="ADD",OR(BB20="",BB20="Neither"))),"3",(_xlfn.XLOOKUP(BB20,ud_replacement_status[lookupValue],ud_replacement_status[lookupKey],""))))</f>
        <v/>
      </c>
      <c r="BD20" s="3" t="str">
        <f t="shared" si="1"/>
        <v/>
      </c>
      <c r="BE20" s="3" t="str">
        <f>IF($A20="","",IF((AND($A20="ADD",OR(BD20="",BD20="In Use"))),"5",(_xlfn.XLOOKUP(BD20,ud_asset_status[lookupValue],ud_asset_status[lookupKey],""))))</f>
        <v/>
      </c>
      <c r="BF20" s="7"/>
      <c r="BH20" s="3" t="str">
        <f>IF($A20="ADD",IF(NOT(ISBLANK(BG20)),_xlfn.XLOOKUP(BG20,ar_replace_reason[lookupValue],ar_replace_reason[lookupKey],"ERROR"),""), "")</f>
        <v/>
      </c>
      <c r="BI20" s="3" t="str">
        <f t="shared" si="2"/>
        <v/>
      </c>
      <c r="BJ20" s="3" t="str">
        <f>IF($A20="","",IF((AND($A20="ADD",OR(BI20="",BI20="Queenstown-Lakes District Council"))),"70",(_xlfn.XLOOKUP(BI20,ud_organisation_owner[lookupValue],ud_organisation_owner[lookupKey],""))))</f>
        <v/>
      </c>
      <c r="BK20" s="3" t="str">
        <f t="shared" si="3"/>
        <v/>
      </c>
      <c r="BL20" s="3" t="str">
        <f>IF($A20="","",IF((AND($A20="ADD",OR(BK20="",BK20="Queenstown-Lakes District Council"))),"70",(_xlfn.XLOOKUP(BK20,ud_organisation_owner[lookupValue],ud_organisation_owner[lookupKey],""))))</f>
        <v/>
      </c>
      <c r="BM20" s="3" t="str">
        <f t="shared" si="4"/>
        <v/>
      </c>
      <c r="BN20" s="3" t="str">
        <f>IF($A20="","",IF((AND($A20="ADD",OR(BM20="",BM20="Local Authority"))),"17",(_xlfn.XLOOKUP(BM20,ud_sub_organisation[lookupValue],ud_sub_organisation[lookupKey],""))))</f>
        <v/>
      </c>
      <c r="BO20" s="3" t="str">
        <f t="shared" si="5"/>
        <v/>
      </c>
      <c r="BP20" s="3" t="str">
        <f>IF($A20="","",IF((AND($A20="ADD",OR(BO20="",BO20="Vested Assets"))),"12",(_xlfn.XLOOKUP(BO20,ud_work_category[lookupValue],ud_work_category[lookupKey],""))))</f>
        <v/>
      </c>
      <c r="BQ20" s="6"/>
      <c r="BR20" s="2" t="str">
        <f t="shared" si="6"/>
        <v/>
      </c>
      <c r="BS20" s="3" t="str">
        <f t="shared" si="7"/>
        <v/>
      </c>
      <c r="BT20" s="3" t="str">
        <f>IF($A20="","",IF((AND($A20="ADD",OR(BS20="",BS20="Excellent"))),"1",(_xlfn.XLOOKUP(BS20,condition[lookupValue],condition[lookupKey],""))))</f>
        <v/>
      </c>
      <c r="BU20" s="7" t="str">
        <f t="shared" si="8"/>
        <v/>
      </c>
      <c r="BV20" s="8"/>
    </row>
    <row r="21" spans="2:74" x14ac:dyDescent="0.25">
      <c r="B21" s="4"/>
      <c r="E21" s="3" t="str">
        <f>IF($A21="ADD",IF(NOT(ISBLANK(D21)),_xlfn.XLOOKUP(D21,ud_amds_table_list[lookupValue],ud_amds_table_list[lookupKey],"ERROR"),""), "")</f>
        <v/>
      </c>
      <c r="G21" s="8"/>
      <c r="I21" s="3" t="str">
        <f>IF($A21="ADD",IF(NOT(ISBLANK(H21)),_xlfn.XLOOKUP(H21,roadnames[lookupValue],roadnames[lookupKey],"ERROR"),""), "")</f>
        <v/>
      </c>
      <c r="J21" s="5"/>
      <c r="K21" s="5"/>
      <c r="L21" s="4"/>
      <c r="M21" s="22"/>
      <c r="O21" s="3" t="str">
        <f>IF($A21="ADD",IF(NOT(ISBLANK(N21)),_xlfn.XLOOKUP(N21,side[lookupValue],side[lookupKey],"ERROR"),""), "")</f>
        <v/>
      </c>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V21" s="4"/>
      <c r="AX21" s="3" t="str">
        <f>IF($A21="ADD",IF(NOT(ISBLANK(AW21)),_xlfn.XLOOKUP(AW21,post_joint_type[lookupValue],post_joint_type[lookupKey],"ERROR"),""), "")</f>
        <v/>
      </c>
      <c r="AY21" s="7"/>
      <c r="AZ21" s="7"/>
      <c r="BA21" s="4"/>
      <c r="BB21" s="3" t="str">
        <f t="shared" si="0"/>
        <v/>
      </c>
      <c r="BC21" s="3" t="str">
        <f>IF($A21="","",IF((AND($A21="ADD",OR(BB21="",BB21="Neither"))),"3",(_xlfn.XLOOKUP(BB21,ud_replacement_status[lookupValue],ud_replacement_status[lookupKey],""))))</f>
        <v/>
      </c>
      <c r="BD21" s="3" t="str">
        <f t="shared" si="1"/>
        <v/>
      </c>
      <c r="BE21" s="3" t="str">
        <f>IF($A21="","",IF((AND($A21="ADD",OR(BD21="",BD21="In Use"))),"5",(_xlfn.XLOOKUP(BD21,ud_asset_status[lookupValue],ud_asset_status[lookupKey],""))))</f>
        <v/>
      </c>
      <c r="BF21" s="7"/>
      <c r="BH21" s="3" t="str">
        <f>IF($A21="ADD",IF(NOT(ISBLANK(BG21)),_xlfn.XLOOKUP(BG21,ar_replace_reason[lookupValue],ar_replace_reason[lookupKey],"ERROR"),""), "")</f>
        <v/>
      </c>
      <c r="BI21" s="3" t="str">
        <f t="shared" si="2"/>
        <v/>
      </c>
      <c r="BJ21" s="3" t="str">
        <f>IF($A21="","",IF((AND($A21="ADD",OR(BI21="",BI21="Queenstown-Lakes District Council"))),"70",(_xlfn.XLOOKUP(BI21,ud_organisation_owner[lookupValue],ud_organisation_owner[lookupKey],""))))</f>
        <v/>
      </c>
      <c r="BK21" s="3" t="str">
        <f t="shared" si="3"/>
        <v/>
      </c>
      <c r="BL21" s="3" t="str">
        <f>IF($A21="","",IF((AND($A21="ADD",OR(BK21="",BK21="Queenstown-Lakes District Council"))),"70",(_xlfn.XLOOKUP(BK21,ud_organisation_owner[lookupValue],ud_organisation_owner[lookupKey],""))))</f>
        <v/>
      </c>
      <c r="BM21" s="3" t="str">
        <f t="shared" si="4"/>
        <v/>
      </c>
      <c r="BN21" s="3" t="str">
        <f>IF($A21="","",IF((AND($A21="ADD",OR(BM21="",BM21="Local Authority"))),"17",(_xlfn.XLOOKUP(BM21,ud_sub_organisation[lookupValue],ud_sub_organisation[lookupKey],""))))</f>
        <v/>
      </c>
      <c r="BO21" s="3" t="str">
        <f t="shared" si="5"/>
        <v/>
      </c>
      <c r="BP21" s="3" t="str">
        <f>IF($A21="","",IF((AND($A21="ADD",OR(BO21="",BO21="Vested Assets"))),"12",(_xlfn.XLOOKUP(BO21,ud_work_category[lookupValue],ud_work_category[lookupKey],""))))</f>
        <v/>
      </c>
      <c r="BQ21" s="6"/>
      <c r="BR21" s="2" t="str">
        <f t="shared" si="6"/>
        <v/>
      </c>
      <c r="BS21" s="3" t="str">
        <f t="shared" si="7"/>
        <v/>
      </c>
      <c r="BT21" s="3" t="str">
        <f>IF($A21="","",IF((AND($A21="ADD",OR(BS21="",BS21="Excellent"))),"1",(_xlfn.XLOOKUP(BS21,condition[lookupValue],condition[lookupKey],""))))</f>
        <v/>
      </c>
      <c r="BU21" s="7" t="str">
        <f t="shared" si="8"/>
        <v/>
      </c>
      <c r="BV21" s="8"/>
    </row>
    <row r="22" spans="2:74" x14ac:dyDescent="0.25">
      <c r="B22" s="4"/>
      <c r="E22" s="3" t="str">
        <f>IF($A22="ADD",IF(NOT(ISBLANK(D22)),_xlfn.XLOOKUP(D22,ud_amds_table_list[lookupValue],ud_amds_table_list[lookupKey],"ERROR"),""), "")</f>
        <v/>
      </c>
      <c r="G22" s="8"/>
      <c r="I22" s="3" t="str">
        <f>IF($A22="ADD",IF(NOT(ISBLANK(H22)),_xlfn.XLOOKUP(H22,roadnames[lookupValue],roadnames[lookupKey],"ERROR"),""), "")</f>
        <v/>
      </c>
      <c r="J22" s="5"/>
      <c r="K22" s="5"/>
      <c r="L22" s="4"/>
      <c r="M22" s="22"/>
      <c r="O22" s="3" t="str">
        <f>IF($A22="ADD",IF(NOT(ISBLANK(N22)),_xlfn.XLOOKUP(N22,side[lookupValue],side[lookupKey],"ERROR"),""), "")</f>
        <v/>
      </c>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V22" s="4"/>
      <c r="AX22" s="3" t="str">
        <f>IF($A22="ADD",IF(NOT(ISBLANK(AW22)),_xlfn.XLOOKUP(AW22,post_joint_type[lookupValue],post_joint_type[lookupKey],"ERROR"),""), "")</f>
        <v/>
      </c>
      <c r="AY22" s="7"/>
      <c r="AZ22" s="7"/>
      <c r="BA22" s="4"/>
      <c r="BB22" s="3" t="str">
        <f t="shared" si="0"/>
        <v/>
      </c>
      <c r="BC22" s="3" t="str">
        <f>IF($A22="","",IF((AND($A22="ADD",OR(BB22="",BB22="Neither"))),"3",(_xlfn.XLOOKUP(BB22,ud_replacement_status[lookupValue],ud_replacement_status[lookupKey],""))))</f>
        <v/>
      </c>
      <c r="BD22" s="3" t="str">
        <f t="shared" si="1"/>
        <v/>
      </c>
      <c r="BE22" s="3" t="str">
        <f>IF($A22="","",IF((AND($A22="ADD",OR(BD22="",BD22="In Use"))),"5",(_xlfn.XLOOKUP(BD22,ud_asset_status[lookupValue],ud_asset_status[lookupKey],""))))</f>
        <v/>
      </c>
      <c r="BF22" s="7"/>
      <c r="BH22" s="3" t="str">
        <f>IF($A22="ADD",IF(NOT(ISBLANK(BG22)),_xlfn.XLOOKUP(BG22,ar_replace_reason[lookupValue],ar_replace_reason[lookupKey],"ERROR"),""), "")</f>
        <v/>
      </c>
      <c r="BI22" s="3" t="str">
        <f t="shared" si="2"/>
        <v/>
      </c>
      <c r="BJ22" s="3" t="str">
        <f>IF($A22="","",IF((AND($A22="ADD",OR(BI22="",BI22="Queenstown-Lakes District Council"))),"70",(_xlfn.XLOOKUP(BI22,ud_organisation_owner[lookupValue],ud_organisation_owner[lookupKey],""))))</f>
        <v/>
      </c>
      <c r="BK22" s="3" t="str">
        <f t="shared" si="3"/>
        <v/>
      </c>
      <c r="BL22" s="3" t="str">
        <f>IF($A22="","",IF((AND($A22="ADD",OR(BK22="",BK22="Queenstown-Lakes District Council"))),"70",(_xlfn.XLOOKUP(BK22,ud_organisation_owner[lookupValue],ud_organisation_owner[lookupKey],""))))</f>
        <v/>
      </c>
      <c r="BM22" s="3" t="str">
        <f t="shared" si="4"/>
        <v/>
      </c>
      <c r="BN22" s="3" t="str">
        <f>IF($A22="","",IF((AND($A22="ADD",OR(BM22="",BM22="Local Authority"))),"17",(_xlfn.XLOOKUP(BM22,ud_sub_organisation[lookupValue],ud_sub_organisation[lookupKey],""))))</f>
        <v/>
      </c>
      <c r="BO22" s="3" t="str">
        <f t="shared" si="5"/>
        <v/>
      </c>
      <c r="BP22" s="3" t="str">
        <f>IF($A22="","",IF((AND($A22="ADD",OR(BO22="",BO22="Vested Assets"))),"12",(_xlfn.XLOOKUP(BO22,ud_work_category[lookupValue],ud_work_category[lookupKey],""))))</f>
        <v/>
      </c>
      <c r="BQ22" s="6"/>
      <c r="BR22" s="2" t="str">
        <f t="shared" si="6"/>
        <v/>
      </c>
      <c r="BS22" s="3" t="str">
        <f t="shared" si="7"/>
        <v/>
      </c>
      <c r="BT22" s="3" t="str">
        <f>IF($A22="","",IF((AND($A22="ADD",OR(BS22="",BS22="Excellent"))),"1",(_xlfn.XLOOKUP(BS22,condition[lookupValue],condition[lookupKey],""))))</f>
        <v/>
      </c>
      <c r="BU22" s="7" t="str">
        <f t="shared" si="8"/>
        <v/>
      </c>
      <c r="BV22" s="8"/>
    </row>
    <row r="23" spans="2:74" x14ac:dyDescent="0.25">
      <c r="B23" s="4"/>
      <c r="E23" s="3" t="str">
        <f>IF($A23="ADD",IF(NOT(ISBLANK(D23)),_xlfn.XLOOKUP(D23,ud_amds_table_list[lookupValue],ud_amds_table_list[lookupKey],"ERROR"),""), "")</f>
        <v/>
      </c>
      <c r="G23" s="8"/>
      <c r="I23" s="3" t="str">
        <f>IF($A23="ADD",IF(NOT(ISBLANK(H23)),_xlfn.XLOOKUP(H23,roadnames[lookupValue],roadnames[lookupKey],"ERROR"),""), "")</f>
        <v/>
      </c>
      <c r="J23" s="5"/>
      <c r="K23" s="5"/>
      <c r="L23" s="4"/>
      <c r="M23" s="22"/>
      <c r="O23" s="3" t="str">
        <f>IF($A23="ADD",IF(NOT(ISBLANK(N23)),_xlfn.XLOOKUP(N23,side[lookupValue],side[lookupKey],"ERROR"),""), "")</f>
        <v/>
      </c>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V23" s="4"/>
      <c r="AX23" s="3" t="str">
        <f>IF($A23="ADD",IF(NOT(ISBLANK(AW23)),_xlfn.XLOOKUP(AW23,post_joint_type[lookupValue],post_joint_type[lookupKey],"ERROR"),""), "")</f>
        <v/>
      </c>
      <c r="AY23" s="7"/>
      <c r="AZ23" s="7"/>
      <c r="BA23" s="4"/>
      <c r="BB23" s="3" t="str">
        <f t="shared" si="0"/>
        <v/>
      </c>
      <c r="BC23" s="3" t="str">
        <f>IF($A23="","",IF((AND($A23="ADD",OR(BB23="",BB23="Neither"))),"3",(_xlfn.XLOOKUP(BB23,ud_replacement_status[lookupValue],ud_replacement_status[lookupKey],""))))</f>
        <v/>
      </c>
      <c r="BD23" s="3" t="str">
        <f t="shared" si="1"/>
        <v/>
      </c>
      <c r="BE23" s="3" t="str">
        <f>IF($A23="","",IF((AND($A23="ADD",OR(BD23="",BD23="In Use"))),"5",(_xlfn.XLOOKUP(BD23,ud_asset_status[lookupValue],ud_asset_status[lookupKey],""))))</f>
        <v/>
      </c>
      <c r="BF23" s="7"/>
      <c r="BH23" s="3" t="str">
        <f>IF($A23="ADD",IF(NOT(ISBLANK(BG23)),_xlfn.XLOOKUP(BG23,ar_replace_reason[lookupValue],ar_replace_reason[lookupKey],"ERROR"),""), "")</f>
        <v/>
      </c>
      <c r="BI23" s="3" t="str">
        <f t="shared" si="2"/>
        <v/>
      </c>
      <c r="BJ23" s="3" t="str">
        <f>IF($A23="","",IF((AND($A23="ADD",OR(BI23="",BI23="Queenstown-Lakes District Council"))),"70",(_xlfn.XLOOKUP(BI23,ud_organisation_owner[lookupValue],ud_organisation_owner[lookupKey],""))))</f>
        <v/>
      </c>
      <c r="BK23" s="3" t="str">
        <f t="shared" si="3"/>
        <v/>
      </c>
      <c r="BL23" s="3" t="str">
        <f>IF($A23="","",IF((AND($A23="ADD",OR(BK23="",BK23="Queenstown-Lakes District Council"))),"70",(_xlfn.XLOOKUP(BK23,ud_organisation_owner[lookupValue],ud_organisation_owner[lookupKey],""))))</f>
        <v/>
      </c>
      <c r="BM23" s="3" t="str">
        <f t="shared" si="4"/>
        <v/>
      </c>
      <c r="BN23" s="3" t="str">
        <f>IF($A23="","",IF((AND($A23="ADD",OR(BM23="",BM23="Local Authority"))),"17",(_xlfn.XLOOKUP(BM23,ud_sub_organisation[lookupValue],ud_sub_organisation[lookupKey],""))))</f>
        <v/>
      </c>
      <c r="BO23" s="3" t="str">
        <f t="shared" si="5"/>
        <v/>
      </c>
      <c r="BP23" s="3" t="str">
        <f>IF($A23="","",IF((AND($A23="ADD",OR(BO23="",BO23="Vested Assets"))),"12",(_xlfn.XLOOKUP(BO23,ud_work_category[lookupValue],ud_work_category[lookupKey],""))))</f>
        <v/>
      </c>
      <c r="BQ23" s="6"/>
      <c r="BR23" s="2" t="str">
        <f t="shared" si="6"/>
        <v/>
      </c>
      <c r="BS23" s="3" t="str">
        <f t="shared" si="7"/>
        <v/>
      </c>
      <c r="BT23" s="3" t="str">
        <f>IF($A23="","",IF((AND($A23="ADD",OR(BS23="",BS23="Excellent"))),"1",(_xlfn.XLOOKUP(BS23,condition[lookupValue],condition[lookupKey],""))))</f>
        <v/>
      </c>
      <c r="BU23" s="7" t="str">
        <f t="shared" si="8"/>
        <v/>
      </c>
      <c r="BV23" s="8"/>
    </row>
    <row r="24" spans="2:74" x14ac:dyDescent="0.25">
      <c r="B24" s="4"/>
      <c r="E24" s="3" t="str">
        <f>IF($A24="ADD",IF(NOT(ISBLANK(D24)),_xlfn.XLOOKUP(D24,ud_amds_table_list[lookupValue],ud_amds_table_list[lookupKey],"ERROR"),""), "")</f>
        <v/>
      </c>
      <c r="G24" s="8"/>
      <c r="I24" s="3" t="str">
        <f>IF($A24="ADD",IF(NOT(ISBLANK(H24)),_xlfn.XLOOKUP(H24,roadnames[lookupValue],roadnames[lookupKey],"ERROR"),""), "")</f>
        <v/>
      </c>
      <c r="J24" s="5"/>
      <c r="K24" s="5"/>
      <c r="L24" s="4"/>
      <c r="M24" s="22"/>
      <c r="O24" s="3" t="str">
        <f>IF($A24="ADD",IF(NOT(ISBLANK(N24)),_xlfn.XLOOKUP(N24,side[lookupValue],side[lookupKey],"ERROR"),""), "")</f>
        <v/>
      </c>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V24" s="4"/>
      <c r="AX24" s="3" t="str">
        <f>IF($A24="ADD",IF(NOT(ISBLANK(AW24)),_xlfn.XLOOKUP(AW24,post_joint_type[lookupValue],post_joint_type[lookupKey],"ERROR"),""), "")</f>
        <v/>
      </c>
      <c r="AY24" s="7"/>
      <c r="AZ24" s="7"/>
      <c r="BA24" s="4"/>
      <c r="BB24" s="3" t="str">
        <f t="shared" si="0"/>
        <v/>
      </c>
      <c r="BC24" s="3" t="str">
        <f>IF($A24="","",IF((AND($A24="ADD",OR(BB24="",BB24="Neither"))),"3",(_xlfn.XLOOKUP(BB24,ud_replacement_status[lookupValue],ud_replacement_status[lookupKey],""))))</f>
        <v/>
      </c>
      <c r="BD24" s="3" t="str">
        <f t="shared" si="1"/>
        <v/>
      </c>
      <c r="BE24" s="3" t="str">
        <f>IF($A24="","",IF((AND($A24="ADD",OR(BD24="",BD24="In Use"))),"5",(_xlfn.XLOOKUP(BD24,ud_asset_status[lookupValue],ud_asset_status[lookupKey],""))))</f>
        <v/>
      </c>
      <c r="BF24" s="7"/>
      <c r="BH24" s="3" t="str">
        <f>IF($A24="ADD",IF(NOT(ISBLANK(BG24)),_xlfn.XLOOKUP(BG24,ar_replace_reason[lookupValue],ar_replace_reason[lookupKey],"ERROR"),""), "")</f>
        <v/>
      </c>
      <c r="BI24" s="3" t="str">
        <f t="shared" si="2"/>
        <v/>
      </c>
      <c r="BJ24" s="3" t="str">
        <f>IF($A24="","",IF((AND($A24="ADD",OR(BI24="",BI24="Queenstown-Lakes District Council"))),"70",(_xlfn.XLOOKUP(BI24,ud_organisation_owner[lookupValue],ud_organisation_owner[lookupKey],""))))</f>
        <v/>
      </c>
      <c r="BK24" s="3" t="str">
        <f t="shared" si="3"/>
        <v/>
      </c>
      <c r="BL24" s="3" t="str">
        <f>IF($A24="","",IF((AND($A24="ADD",OR(BK24="",BK24="Queenstown-Lakes District Council"))),"70",(_xlfn.XLOOKUP(BK24,ud_organisation_owner[lookupValue],ud_organisation_owner[lookupKey],""))))</f>
        <v/>
      </c>
      <c r="BM24" s="3" t="str">
        <f t="shared" si="4"/>
        <v/>
      </c>
      <c r="BN24" s="3" t="str">
        <f>IF($A24="","",IF((AND($A24="ADD",OR(BM24="",BM24="Local Authority"))),"17",(_xlfn.XLOOKUP(BM24,ud_sub_organisation[lookupValue],ud_sub_organisation[lookupKey],""))))</f>
        <v/>
      </c>
      <c r="BO24" s="3" t="str">
        <f t="shared" si="5"/>
        <v/>
      </c>
      <c r="BP24" s="3" t="str">
        <f>IF($A24="","",IF((AND($A24="ADD",OR(BO24="",BO24="Vested Assets"))),"12",(_xlfn.XLOOKUP(BO24,ud_work_category[lookupValue],ud_work_category[lookupKey],""))))</f>
        <v/>
      </c>
      <c r="BQ24" s="6"/>
      <c r="BR24" s="2" t="str">
        <f t="shared" si="6"/>
        <v/>
      </c>
      <c r="BS24" s="3" t="str">
        <f t="shared" si="7"/>
        <v/>
      </c>
      <c r="BT24" s="3" t="str">
        <f>IF($A24="","",IF((AND($A24="ADD",OR(BS24="",BS24="Excellent"))),"1",(_xlfn.XLOOKUP(BS24,condition[lookupValue],condition[lookupKey],""))))</f>
        <v/>
      </c>
      <c r="BU24" s="7" t="str">
        <f t="shared" si="8"/>
        <v/>
      </c>
      <c r="BV24" s="8"/>
    </row>
    <row r="25" spans="2:74" x14ac:dyDescent="0.25">
      <c r="B25" s="4"/>
      <c r="E25" s="3" t="str">
        <f>IF($A25="ADD",IF(NOT(ISBLANK(D25)),_xlfn.XLOOKUP(D25,ud_amds_table_list[lookupValue],ud_amds_table_list[lookupKey],"ERROR"),""), "")</f>
        <v/>
      </c>
      <c r="G25" s="8"/>
      <c r="I25" s="3" t="str">
        <f>IF($A25="ADD",IF(NOT(ISBLANK(H25)),_xlfn.XLOOKUP(H25,roadnames[lookupValue],roadnames[lookupKey],"ERROR"),""), "")</f>
        <v/>
      </c>
      <c r="J25" s="5"/>
      <c r="K25" s="5"/>
      <c r="L25" s="4"/>
      <c r="M25" s="22"/>
      <c r="O25" s="3" t="str">
        <f>IF($A25="ADD",IF(NOT(ISBLANK(N25)),_xlfn.XLOOKUP(N25,side[lookupValue],side[lookupKey],"ERROR"),""), "")</f>
        <v/>
      </c>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V25" s="4"/>
      <c r="AX25" s="3" t="str">
        <f>IF($A25="ADD",IF(NOT(ISBLANK(AW25)),_xlfn.XLOOKUP(AW25,post_joint_type[lookupValue],post_joint_type[lookupKey],"ERROR"),""), "")</f>
        <v/>
      </c>
      <c r="AY25" s="7"/>
      <c r="AZ25" s="7"/>
      <c r="BA25" s="4"/>
      <c r="BB25" s="3" t="str">
        <f t="shared" si="0"/>
        <v/>
      </c>
      <c r="BC25" s="3" t="str">
        <f>IF($A25="","",IF((AND($A25="ADD",OR(BB25="",BB25="Neither"))),"3",(_xlfn.XLOOKUP(BB25,ud_replacement_status[lookupValue],ud_replacement_status[lookupKey],""))))</f>
        <v/>
      </c>
      <c r="BD25" s="3" t="str">
        <f t="shared" si="1"/>
        <v/>
      </c>
      <c r="BE25" s="3" t="str">
        <f>IF($A25="","",IF((AND($A25="ADD",OR(BD25="",BD25="In Use"))),"5",(_xlfn.XLOOKUP(BD25,ud_asset_status[lookupValue],ud_asset_status[lookupKey],""))))</f>
        <v/>
      </c>
      <c r="BF25" s="7"/>
      <c r="BH25" s="3" t="str">
        <f>IF($A25="ADD",IF(NOT(ISBLANK(BG25)),_xlfn.XLOOKUP(BG25,ar_replace_reason[lookupValue],ar_replace_reason[lookupKey],"ERROR"),""), "")</f>
        <v/>
      </c>
      <c r="BI25" s="3" t="str">
        <f t="shared" si="2"/>
        <v/>
      </c>
      <c r="BJ25" s="3" t="str">
        <f>IF($A25="","",IF((AND($A25="ADD",OR(BI25="",BI25="Queenstown-Lakes District Council"))),"70",(_xlfn.XLOOKUP(BI25,ud_organisation_owner[lookupValue],ud_organisation_owner[lookupKey],""))))</f>
        <v/>
      </c>
      <c r="BK25" s="3" t="str">
        <f t="shared" si="3"/>
        <v/>
      </c>
      <c r="BL25" s="3" t="str">
        <f>IF($A25="","",IF((AND($A25="ADD",OR(BK25="",BK25="Queenstown-Lakes District Council"))),"70",(_xlfn.XLOOKUP(BK25,ud_organisation_owner[lookupValue],ud_organisation_owner[lookupKey],""))))</f>
        <v/>
      </c>
      <c r="BM25" s="3" t="str">
        <f t="shared" si="4"/>
        <v/>
      </c>
      <c r="BN25" s="3" t="str">
        <f>IF($A25="","",IF((AND($A25="ADD",OR(BM25="",BM25="Local Authority"))),"17",(_xlfn.XLOOKUP(BM25,ud_sub_organisation[lookupValue],ud_sub_organisation[lookupKey],""))))</f>
        <v/>
      </c>
      <c r="BO25" s="3" t="str">
        <f t="shared" si="5"/>
        <v/>
      </c>
      <c r="BP25" s="3" t="str">
        <f>IF($A25="","",IF((AND($A25="ADD",OR(BO25="",BO25="Vested Assets"))),"12",(_xlfn.XLOOKUP(BO25,ud_work_category[lookupValue],ud_work_category[lookupKey],""))))</f>
        <v/>
      </c>
      <c r="BQ25" s="6"/>
      <c r="BR25" s="2" t="str">
        <f t="shared" si="6"/>
        <v/>
      </c>
      <c r="BS25" s="3" t="str">
        <f t="shared" si="7"/>
        <v/>
      </c>
      <c r="BT25" s="3" t="str">
        <f>IF($A25="","",IF((AND($A25="ADD",OR(BS25="",BS25="Excellent"))),"1",(_xlfn.XLOOKUP(BS25,condition[lookupValue],condition[lookupKey],""))))</f>
        <v/>
      </c>
      <c r="BU25" s="7" t="str">
        <f t="shared" si="8"/>
        <v/>
      </c>
      <c r="BV25" s="8"/>
    </row>
    <row r="26" spans="2:74" x14ac:dyDescent="0.25">
      <c r="B26" s="4"/>
      <c r="E26" s="3" t="str">
        <f>IF($A26="ADD",IF(NOT(ISBLANK(D26)),_xlfn.XLOOKUP(D26,ud_amds_table_list[lookupValue],ud_amds_table_list[lookupKey],"ERROR"),""), "")</f>
        <v/>
      </c>
      <c r="G26" s="8"/>
      <c r="I26" s="3" t="str">
        <f>IF($A26="ADD",IF(NOT(ISBLANK(H26)),_xlfn.XLOOKUP(H26,roadnames[lookupValue],roadnames[lookupKey],"ERROR"),""), "")</f>
        <v/>
      </c>
      <c r="J26" s="5"/>
      <c r="K26" s="5"/>
      <c r="L26" s="4"/>
      <c r="M26" s="22"/>
      <c r="O26" s="3" t="str">
        <f>IF($A26="ADD",IF(NOT(ISBLANK(N26)),_xlfn.XLOOKUP(N26,side[lookupValue],side[lookupKey],"ERROR"),""), "")</f>
        <v/>
      </c>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V26" s="4"/>
      <c r="AX26" s="3" t="str">
        <f>IF($A26="ADD",IF(NOT(ISBLANK(AW26)),_xlfn.XLOOKUP(AW26,post_joint_type[lookupValue],post_joint_type[lookupKey],"ERROR"),""), "")</f>
        <v/>
      </c>
      <c r="AY26" s="7"/>
      <c r="AZ26" s="7"/>
      <c r="BA26" s="4"/>
      <c r="BB26" s="3" t="str">
        <f t="shared" si="0"/>
        <v/>
      </c>
      <c r="BC26" s="3" t="str">
        <f>IF($A26="","",IF((AND($A26="ADD",OR(BB26="",BB26="Neither"))),"3",(_xlfn.XLOOKUP(BB26,ud_replacement_status[lookupValue],ud_replacement_status[lookupKey],""))))</f>
        <v/>
      </c>
      <c r="BD26" s="3" t="str">
        <f t="shared" si="1"/>
        <v/>
      </c>
      <c r="BE26" s="3" t="str">
        <f>IF($A26="","",IF((AND($A26="ADD",OR(BD26="",BD26="In Use"))),"5",(_xlfn.XLOOKUP(BD26,ud_asset_status[lookupValue],ud_asset_status[lookupKey],""))))</f>
        <v/>
      </c>
      <c r="BF26" s="7"/>
      <c r="BH26" s="3" t="str">
        <f>IF($A26="ADD",IF(NOT(ISBLANK(BG26)),_xlfn.XLOOKUP(BG26,ar_replace_reason[lookupValue],ar_replace_reason[lookupKey],"ERROR"),""), "")</f>
        <v/>
      </c>
      <c r="BI26" s="3" t="str">
        <f t="shared" si="2"/>
        <v/>
      </c>
      <c r="BJ26" s="3" t="str">
        <f>IF($A26="","",IF((AND($A26="ADD",OR(BI26="",BI26="Queenstown-Lakes District Council"))),"70",(_xlfn.XLOOKUP(BI26,ud_organisation_owner[lookupValue],ud_organisation_owner[lookupKey],""))))</f>
        <v/>
      </c>
      <c r="BK26" s="3" t="str">
        <f t="shared" si="3"/>
        <v/>
      </c>
      <c r="BL26" s="3" t="str">
        <f>IF($A26="","",IF((AND($A26="ADD",OR(BK26="",BK26="Queenstown-Lakes District Council"))),"70",(_xlfn.XLOOKUP(BK26,ud_organisation_owner[lookupValue],ud_organisation_owner[lookupKey],""))))</f>
        <v/>
      </c>
      <c r="BM26" s="3" t="str">
        <f t="shared" si="4"/>
        <v/>
      </c>
      <c r="BN26" s="3" t="str">
        <f>IF($A26="","",IF((AND($A26="ADD",OR(BM26="",BM26="Local Authority"))),"17",(_xlfn.XLOOKUP(BM26,ud_sub_organisation[lookupValue],ud_sub_organisation[lookupKey],""))))</f>
        <v/>
      </c>
      <c r="BO26" s="3" t="str">
        <f t="shared" si="5"/>
        <v/>
      </c>
      <c r="BP26" s="3" t="str">
        <f>IF($A26="","",IF((AND($A26="ADD",OR(BO26="",BO26="Vested Assets"))),"12",(_xlfn.XLOOKUP(BO26,ud_work_category[lookupValue],ud_work_category[lookupKey],""))))</f>
        <v/>
      </c>
      <c r="BQ26" s="6"/>
      <c r="BR26" s="2" t="str">
        <f t="shared" si="6"/>
        <v/>
      </c>
      <c r="BS26" s="3" t="str">
        <f t="shared" si="7"/>
        <v/>
      </c>
      <c r="BT26" s="3" t="str">
        <f>IF($A26="","",IF((AND($A26="ADD",OR(BS26="",BS26="Excellent"))),"1",(_xlfn.XLOOKUP(BS26,condition[lookupValue],condition[lookupKey],""))))</f>
        <v/>
      </c>
      <c r="BU26" s="7" t="str">
        <f t="shared" si="8"/>
        <v/>
      </c>
      <c r="BV26" s="8"/>
    </row>
    <row r="27" spans="2:74" x14ac:dyDescent="0.25">
      <c r="B27" s="4"/>
      <c r="E27" s="3" t="str">
        <f>IF($A27="ADD",IF(NOT(ISBLANK(D27)),_xlfn.XLOOKUP(D27,ud_amds_table_list[lookupValue],ud_amds_table_list[lookupKey],"ERROR"),""), "")</f>
        <v/>
      </c>
      <c r="G27" s="8"/>
      <c r="I27" s="3" t="str">
        <f>IF($A27="ADD",IF(NOT(ISBLANK(H27)),_xlfn.XLOOKUP(H27,roadnames[lookupValue],roadnames[lookupKey],"ERROR"),""), "")</f>
        <v/>
      </c>
      <c r="J27" s="5"/>
      <c r="K27" s="5"/>
      <c r="L27" s="4"/>
      <c r="M27" s="22"/>
      <c r="O27" s="3" t="str">
        <f>IF($A27="ADD",IF(NOT(ISBLANK(N27)),_xlfn.XLOOKUP(N27,side[lookupValue],side[lookupKey],"ERROR"),""), "")</f>
        <v/>
      </c>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V27" s="4"/>
      <c r="AX27" s="3" t="str">
        <f>IF($A27="ADD",IF(NOT(ISBLANK(AW27)),_xlfn.XLOOKUP(AW27,post_joint_type[lookupValue],post_joint_type[lookupKey],"ERROR"),""), "")</f>
        <v/>
      </c>
      <c r="AY27" s="7"/>
      <c r="AZ27" s="7"/>
      <c r="BA27" s="4"/>
      <c r="BB27" s="3" t="str">
        <f t="shared" si="0"/>
        <v/>
      </c>
      <c r="BC27" s="3" t="str">
        <f>IF($A27="","",IF((AND($A27="ADD",OR(BB27="",BB27="Neither"))),"3",(_xlfn.XLOOKUP(BB27,ud_replacement_status[lookupValue],ud_replacement_status[lookupKey],""))))</f>
        <v/>
      </c>
      <c r="BD27" s="3" t="str">
        <f t="shared" si="1"/>
        <v/>
      </c>
      <c r="BE27" s="3" t="str">
        <f>IF($A27="","",IF((AND($A27="ADD",OR(BD27="",BD27="In Use"))),"5",(_xlfn.XLOOKUP(BD27,ud_asset_status[lookupValue],ud_asset_status[lookupKey],""))))</f>
        <v/>
      </c>
      <c r="BF27" s="7"/>
      <c r="BH27" s="3" t="str">
        <f>IF($A27="ADD",IF(NOT(ISBLANK(BG27)),_xlfn.XLOOKUP(BG27,ar_replace_reason[lookupValue],ar_replace_reason[lookupKey],"ERROR"),""), "")</f>
        <v/>
      </c>
      <c r="BI27" s="3" t="str">
        <f t="shared" si="2"/>
        <v/>
      </c>
      <c r="BJ27" s="3" t="str">
        <f>IF($A27="","",IF((AND($A27="ADD",OR(BI27="",BI27="Queenstown-Lakes District Council"))),"70",(_xlfn.XLOOKUP(BI27,ud_organisation_owner[lookupValue],ud_organisation_owner[lookupKey],""))))</f>
        <v/>
      </c>
      <c r="BK27" s="3" t="str">
        <f t="shared" si="3"/>
        <v/>
      </c>
      <c r="BL27" s="3" t="str">
        <f>IF($A27="","",IF((AND($A27="ADD",OR(BK27="",BK27="Queenstown-Lakes District Council"))),"70",(_xlfn.XLOOKUP(BK27,ud_organisation_owner[lookupValue],ud_organisation_owner[lookupKey],""))))</f>
        <v/>
      </c>
      <c r="BM27" s="3" t="str">
        <f t="shared" si="4"/>
        <v/>
      </c>
      <c r="BN27" s="3" t="str">
        <f>IF($A27="","",IF((AND($A27="ADD",OR(BM27="",BM27="Local Authority"))),"17",(_xlfn.XLOOKUP(BM27,ud_sub_organisation[lookupValue],ud_sub_organisation[lookupKey],""))))</f>
        <v/>
      </c>
      <c r="BO27" s="3" t="str">
        <f t="shared" si="5"/>
        <v/>
      </c>
      <c r="BP27" s="3" t="str">
        <f>IF($A27="","",IF((AND($A27="ADD",OR(BO27="",BO27="Vested Assets"))),"12",(_xlfn.XLOOKUP(BO27,ud_work_category[lookupValue],ud_work_category[lookupKey],""))))</f>
        <v/>
      </c>
      <c r="BQ27" s="6"/>
      <c r="BR27" s="2" t="str">
        <f t="shared" si="6"/>
        <v/>
      </c>
      <c r="BS27" s="3" t="str">
        <f t="shared" si="7"/>
        <v/>
      </c>
      <c r="BT27" s="3" t="str">
        <f>IF($A27="","",IF((AND($A27="ADD",OR(BS27="",BS27="Excellent"))),"1",(_xlfn.XLOOKUP(BS27,condition[lookupValue],condition[lookupKey],""))))</f>
        <v/>
      </c>
      <c r="BU27" s="7" t="str">
        <f t="shared" si="8"/>
        <v/>
      </c>
      <c r="BV27" s="8"/>
    </row>
    <row r="28" spans="2:74" x14ac:dyDescent="0.25">
      <c r="B28" s="4"/>
      <c r="E28" s="3" t="str">
        <f>IF($A28="ADD",IF(NOT(ISBLANK(D28)),_xlfn.XLOOKUP(D28,ud_amds_table_list[lookupValue],ud_amds_table_list[lookupKey],"ERROR"),""), "")</f>
        <v/>
      </c>
      <c r="G28" s="8"/>
      <c r="I28" s="3" t="str">
        <f>IF($A28="ADD",IF(NOT(ISBLANK(H28)),_xlfn.XLOOKUP(H28,roadnames[lookupValue],roadnames[lookupKey],"ERROR"),""), "")</f>
        <v/>
      </c>
      <c r="J28" s="5"/>
      <c r="K28" s="5"/>
      <c r="L28" s="4"/>
      <c r="M28" s="22"/>
      <c r="O28" s="3" t="str">
        <f>IF($A28="ADD",IF(NOT(ISBLANK(N28)),_xlfn.XLOOKUP(N28,side[lookupValue],side[lookupKey],"ERROR"),""), "")</f>
        <v/>
      </c>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V28" s="4"/>
      <c r="AX28" s="3" t="str">
        <f>IF($A28="ADD",IF(NOT(ISBLANK(AW28)),_xlfn.XLOOKUP(AW28,post_joint_type[lookupValue],post_joint_type[lookupKey],"ERROR"),""), "")</f>
        <v/>
      </c>
      <c r="AY28" s="7"/>
      <c r="AZ28" s="7"/>
      <c r="BA28" s="4"/>
      <c r="BB28" s="3" t="str">
        <f t="shared" si="0"/>
        <v/>
      </c>
      <c r="BC28" s="3" t="str">
        <f>IF($A28="","",IF((AND($A28="ADD",OR(BB28="",BB28="Neither"))),"3",(_xlfn.XLOOKUP(BB28,ud_replacement_status[lookupValue],ud_replacement_status[lookupKey],""))))</f>
        <v/>
      </c>
      <c r="BD28" s="3" t="str">
        <f t="shared" si="1"/>
        <v/>
      </c>
      <c r="BE28" s="3" t="str">
        <f>IF($A28="","",IF((AND($A28="ADD",OR(BD28="",BD28="In Use"))),"5",(_xlfn.XLOOKUP(BD28,ud_asset_status[lookupValue],ud_asset_status[lookupKey],""))))</f>
        <v/>
      </c>
      <c r="BF28" s="7"/>
      <c r="BH28" s="3" t="str">
        <f>IF($A28="ADD",IF(NOT(ISBLANK(BG28)),_xlfn.XLOOKUP(BG28,ar_replace_reason[lookupValue],ar_replace_reason[lookupKey],"ERROR"),""), "")</f>
        <v/>
      </c>
      <c r="BI28" s="3" t="str">
        <f t="shared" si="2"/>
        <v/>
      </c>
      <c r="BJ28" s="3" t="str">
        <f>IF($A28="","",IF((AND($A28="ADD",OR(BI28="",BI28="Queenstown-Lakes District Council"))),"70",(_xlfn.XLOOKUP(BI28,ud_organisation_owner[lookupValue],ud_organisation_owner[lookupKey],""))))</f>
        <v/>
      </c>
      <c r="BK28" s="3" t="str">
        <f t="shared" si="3"/>
        <v/>
      </c>
      <c r="BL28" s="3" t="str">
        <f>IF($A28="","",IF((AND($A28="ADD",OR(BK28="",BK28="Queenstown-Lakes District Council"))),"70",(_xlfn.XLOOKUP(BK28,ud_organisation_owner[lookupValue],ud_organisation_owner[lookupKey],""))))</f>
        <v/>
      </c>
      <c r="BM28" s="3" t="str">
        <f t="shared" si="4"/>
        <v/>
      </c>
      <c r="BN28" s="3" t="str">
        <f>IF($A28="","",IF((AND($A28="ADD",OR(BM28="",BM28="Local Authority"))),"17",(_xlfn.XLOOKUP(BM28,ud_sub_organisation[lookupValue],ud_sub_organisation[lookupKey],""))))</f>
        <v/>
      </c>
      <c r="BO28" s="3" t="str">
        <f t="shared" si="5"/>
        <v/>
      </c>
      <c r="BP28" s="3" t="str">
        <f>IF($A28="","",IF((AND($A28="ADD",OR(BO28="",BO28="Vested Assets"))),"12",(_xlfn.XLOOKUP(BO28,ud_work_category[lookupValue],ud_work_category[lookupKey],""))))</f>
        <v/>
      </c>
      <c r="BQ28" s="6"/>
      <c r="BR28" s="2" t="str">
        <f t="shared" si="6"/>
        <v/>
      </c>
      <c r="BS28" s="3" t="str">
        <f t="shared" si="7"/>
        <v/>
      </c>
      <c r="BT28" s="3" t="str">
        <f>IF($A28="","",IF((AND($A28="ADD",OR(BS28="",BS28="Excellent"))),"1",(_xlfn.XLOOKUP(BS28,condition[lookupValue],condition[lookupKey],""))))</f>
        <v/>
      </c>
      <c r="BU28" s="7" t="str">
        <f t="shared" si="8"/>
        <v/>
      </c>
      <c r="BV28" s="8"/>
    </row>
    <row r="29" spans="2:74" x14ac:dyDescent="0.25">
      <c r="B29" s="4"/>
      <c r="E29" s="3" t="str">
        <f>IF($A29="ADD",IF(NOT(ISBLANK(D29)),_xlfn.XLOOKUP(D29,ud_amds_table_list[lookupValue],ud_amds_table_list[lookupKey],"ERROR"),""), "")</f>
        <v/>
      </c>
      <c r="G29" s="8"/>
      <c r="I29" s="3" t="str">
        <f>IF($A29="ADD",IF(NOT(ISBLANK(H29)),_xlfn.XLOOKUP(H29,roadnames[lookupValue],roadnames[lookupKey],"ERROR"),""), "")</f>
        <v/>
      </c>
      <c r="J29" s="5"/>
      <c r="K29" s="5"/>
      <c r="L29" s="4"/>
      <c r="M29" s="22"/>
      <c r="O29" s="3" t="str">
        <f>IF($A29="ADD",IF(NOT(ISBLANK(N29)),_xlfn.XLOOKUP(N29,side[lookupValue],side[lookupKey],"ERROR"),""), "")</f>
        <v/>
      </c>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V29" s="4"/>
      <c r="AX29" s="3" t="str">
        <f>IF($A29="ADD",IF(NOT(ISBLANK(AW29)),_xlfn.XLOOKUP(AW29,post_joint_type[lookupValue],post_joint_type[lookupKey],"ERROR"),""), "")</f>
        <v/>
      </c>
      <c r="AY29" s="7"/>
      <c r="AZ29" s="7"/>
      <c r="BA29" s="4"/>
      <c r="BB29" s="3" t="str">
        <f t="shared" si="0"/>
        <v/>
      </c>
      <c r="BC29" s="3" t="str">
        <f>IF($A29="","",IF((AND($A29="ADD",OR(BB29="",BB29="Neither"))),"3",(_xlfn.XLOOKUP(BB29,ud_replacement_status[lookupValue],ud_replacement_status[lookupKey],""))))</f>
        <v/>
      </c>
      <c r="BD29" s="3" t="str">
        <f t="shared" si="1"/>
        <v/>
      </c>
      <c r="BE29" s="3" t="str">
        <f>IF($A29="","",IF((AND($A29="ADD",OR(BD29="",BD29="In Use"))),"5",(_xlfn.XLOOKUP(BD29,ud_asset_status[lookupValue],ud_asset_status[lookupKey],""))))</f>
        <v/>
      </c>
      <c r="BF29" s="7"/>
      <c r="BH29" s="3" t="str">
        <f>IF($A29="ADD",IF(NOT(ISBLANK(BG29)),_xlfn.XLOOKUP(BG29,ar_replace_reason[lookupValue],ar_replace_reason[lookupKey],"ERROR"),""), "")</f>
        <v/>
      </c>
      <c r="BI29" s="3" t="str">
        <f t="shared" si="2"/>
        <v/>
      </c>
      <c r="BJ29" s="3" t="str">
        <f>IF($A29="","",IF((AND($A29="ADD",OR(BI29="",BI29="Queenstown-Lakes District Council"))),"70",(_xlfn.XLOOKUP(BI29,ud_organisation_owner[lookupValue],ud_organisation_owner[lookupKey],""))))</f>
        <v/>
      </c>
      <c r="BK29" s="3" t="str">
        <f t="shared" si="3"/>
        <v/>
      </c>
      <c r="BL29" s="3" t="str">
        <f>IF($A29="","",IF((AND($A29="ADD",OR(BK29="",BK29="Queenstown-Lakes District Council"))),"70",(_xlfn.XLOOKUP(BK29,ud_organisation_owner[lookupValue],ud_organisation_owner[lookupKey],""))))</f>
        <v/>
      </c>
      <c r="BM29" s="3" t="str">
        <f t="shared" si="4"/>
        <v/>
      </c>
      <c r="BN29" s="3" t="str">
        <f>IF($A29="","",IF((AND($A29="ADD",OR(BM29="",BM29="Local Authority"))),"17",(_xlfn.XLOOKUP(BM29,ud_sub_organisation[lookupValue],ud_sub_organisation[lookupKey],""))))</f>
        <v/>
      </c>
      <c r="BO29" s="3" t="str">
        <f t="shared" si="5"/>
        <v/>
      </c>
      <c r="BP29" s="3" t="str">
        <f>IF($A29="","",IF((AND($A29="ADD",OR(BO29="",BO29="Vested Assets"))),"12",(_xlfn.XLOOKUP(BO29,ud_work_category[lookupValue],ud_work_category[lookupKey],""))))</f>
        <v/>
      </c>
      <c r="BQ29" s="6"/>
      <c r="BR29" s="2" t="str">
        <f t="shared" si="6"/>
        <v/>
      </c>
      <c r="BS29" s="3" t="str">
        <f t="shared" si="7"/>
        <v/>
      </c>
      <c r="BT29" s="3" t="str">
        <f>IF($A29="","",IF((AND($A29="ADD",OR(BS29="",BS29="Excellent"))),"1",(_xlfn.XLOOKUP(BS29,condition[lookupValue],condition[lookupKey],""))))</f>
        <v/>
      </c>
      <c r="BU29" s="7" t="str">
        <f t="shared" si="8"/>
        <v/>
      </c>
      <c r="BV29" s="8"/>
    </row>
    <row r="30" spans="2:74" x14ac:dyDescent="0.25">
      <c r="B30" s="4"/>
      <c r="E30" s="3" t="str">
        <f>IF($A30="ADD",IF(NOT(ISBLANK(D30)),_xlfn.XLOOKUP(D30,ud_amds_table_list[lookupValue],ud_amds_table_list[lookupKey],"ERROR"),""), "")</f>
        <v/>
      </c>
      <c r="G30" s="8"/>
      <c r="I30" s="3" t="str">
        <f>IF($A30="ADD",IF(NOT(ISBLANK(H30)),_xlfn.XLOOKUP(H30,roadnames[lookupValue],roadnames[lookupKey],"ERROR"),""), "")</f>
        <v/>
      </c>
      <c r="J30" s="5"/>
      <c r="K30" s="5"/>
      <c r="L30" s="4"/>
      <c r="M30" s="22"/>
      <c r="O30" s="3" t="str">
        <f>IF($A30="ADD",IF(NOT(ISBLANK(N30)),_xlfn.XLOOKUP(N30,side[lookupValue],side[lookupKey],"ERROR"),""), "")</f>
        <v/>
      </c>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V30" s="4"/>
      <c r="AX30" s="3" t="str">
        <f>IF($A30="ADD",IF(NOT(ISBLANK(AW30)),_xlfn.XLOOKUP(AW30,post_joint_type[lookupValue],post_joint_type[lookupKey],"ERROR"),""), "")</f>
        <v/>
      </c>
      <c r="AY30" s="7"/>
      <c r="AZ30" s="7"/>
      <c r="BA30" s="4"/>
      <c r="BB30" s="3" t="str">
        <f t="shared" si="0"/>
        <v/>
      </c>
      <c r="BC30" s="3" t="str">
        <f>IF($A30="","",IF((AND($A30="ADD",OR(BB30="",BB30="Neither"))),"3",(_xlfn.XLOOKUP(BB30,ud_replacement_status[lookupValue],ud_replacement_status[lookupKey],""))))</f>
        <v/>
      </c>
      <c r="BD30" s="3" t="str">
        <f t="shared" si="1"/>
        <v/>
      </c>
      <c r="BE30" s="3" t="str">
        <f>IF($A30="","",IF((AND($A30="ADD",OR(BD30="",BD30="In Use"))),"5",(_xlfn.XLOOKUP(BD30,ud_asset_status[lookupValue],ud_asset_status[lookupKey],""))))</f>
        <v/>
      </c>
      <c r="BF30" s="7"/>
      <c r="BH30" s="3" t="str">
        <f>IF($A30="ADD",IF(NOT(ISBLANK(BG30)),_xlfn.XLOOKUP(BG30,ar_replace_reason[lookupValue],ar_replace_reason[lookupKey],"ERROR"),""), "")</f>
        <v/>
      </c>
      <c r="BI30" s="3" t="str">
        <f t="shared" si="2"/>
        <v/>
      </c>
      <c r="BJ30" s="3" t="str">
        <f>IF($A30="","",IF((AND($A30="ADD",OR(BI30="",BI30="Queenstown-Lakes District Council"))),"70",(_xlfn.XLOOKUP(BI30,ud_organisation_owner[lookupValue],ud_organisation_owner[lookupKey],""))))</f>
        <v/>
      </c>
      <c r="BK30" s="3" t="str">
        <f t="shared" si="3"/>
        <v/>
      </c>
      <c r="BL30" s="3" t="str">
        <f>IF($A30="","",IF((AND($A30="ADD",OR(BK30="",BK30="Queenstown-Lakes District Council"))),"70",(_xlfn.XLOOKUP(BK30,ud_organisation_owner[lookupValue],ud_organisation_owner[lookupKey],""))))</f>
        <v/>
      </c>
      <c r="BM30" s="3" t="str">
        <f t="shared" si="4"/>
        <v/>
      </c>
      <c r="BN30" s="3" t="str">
        <f>IF($A30="","",IF((AND($A30="ADD",OR(BM30="",BM30="Local Authority"))),"17",(_xlfn.XLOOKUP(BM30,ud_sub_organisation[lookupValue],ud_sub_organisation[lookupKey],""))))</f>
        <v/>
      </c>
      <c r="BO30" s="3" t="str">
        <f t="shared" si="5"/>
        <v/>
      </c>
      <c r="BP30" s="3" t="str">
        <f>IF($A30="","",IF((AND($A30="ADD",OR(BO30="",BO30="Vested Assets"))),"12",(_xlfn.XLOOKUP(BO30,ud_work_category[lookupValue],ud_work_category[lookupKey],""))))</f>
        <v/>
      </c>
      <c r="BQ30" s="6"/>
      <c r="BR30" s="2" t="str">
        <f t="shared" si="6"/>
        <v/>
      </c>
      <c r="BS30" s="3" t="str">
        <f t="shared" si="7"/>
        <v/>
      </c>
      <c r="BT30" s="3" t="str">
        <f>IF($A30="","",IF((AND($A30="ADD",OR(BS30="",BS30="Excellent"))),"1",(_xlfn.XLOOKUP(BS30,condition[lookupValue],condition[lookupKey],""))))</f>
        <v/>
      </c>
      <c r="BU30" s="7" t="str">
        <f t="shared" si="8"/>
        <v/>
      </c>
      <c r="BV30" s="8"/>
    </row>
    <row r="31" spans="2:74" x14ac:dyDescent="0.25">
      <c r="B31" s="4"/>
      <c r="E31" s="3" t="str">
        <f>IF($A31="ADD",IF(NOT(ISBLANK(D31)),_xlfn.XLOOKUP(D31,ud_amds_table_list[lookupValue],ud_amds_table_list[lookupKey],"ERROR"),""), "")</f>
        <v/>
      </c>
      <c r="G31" s="8"/>
      <c r="I31" s="3" t="str">
        <f>IF($A31="ADD",IF(NOT(ISBLANK(H31)),_xlfn.XLOOKUP(H31,roadnames[lookupValue],roadnames[lookupKey],"ERROR"),""), "")</f>
        <v/>
      </c>
      <c r="J31" s="5"/>
      <c r="K31" s="5"/>
      <c r="L31" s="4"/>
      <c r="M31" s="22"/>
      <c r="O31" s="3" t="str">
        <f>IF($A31="ADD",IF(NOT(ISBLANK(N31)),_xlfn.XLOOKUP(N31,side[lookupValue],side[lookupKey],"ERROR"),""), "")</f>
        <v/>
      </c>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V31" s="4"/>
      <c r="AX31" s="3" t="str">
        <f>IF($A31="ADD",IF(NOT(ISBLANK(AW31)),_xlfn.XLOOKUP(AW31,post_joint_type[lookupValue],post_joint_type[lookupKey],"ERROR"),""), "")</f>
        <v/>
      </c>
      <c r="AY31" s="7"/>
      <c r="AZ31" s="7"/>
      <c r="BA31" s="4"/>
      <c r="BB31" s="3" t="str">
        <f t="shared" si="0"/>
        <v/>
      </c>
      <c r="BC31" s="3" t="str">
        <f>IF($A31="","",IF((AND($A31="ADD",OR(BB31="",BB31="Neither"))),"3",(_xlfn.XLOOKUP(BB31,ud_replacement_status[lookupValue],ud_replacement_status[lookupKey],""))))</f>
        <v/>
      </c>
      <c r="BD31" s="3" t="str">
        <f t="shared" si="1"/>
        <v/>
      </c>
      <c r="BE31" s="3" t="str">
        <f>IF($A31="","",IF((AND($A31="ADD",OR(BD31="",BD31="In Use"))),"5",(_xlfn.XLOOKUP(BD31,ud_asset_status[lookupValue],ud_asset_status[lookupKey],""))))</f>
        <v/>
      </c>
      <c r="BF31" s="7"/>
      <c r="BH31" s="3" t="str">
        <f>IF($A31="ADD",IF(NOT(ISBLANK(BG31)),_xlfn.XLOOKUP(BG31,ar_replace_reason[lookupValue],ar_replace_reason[lookupKey],"ERROR"),""), "")</f>
        <v/>
      </c>
      <c r="BI31" s="3" t="str">
        <f t="shared" si="2"/>
        <v/>
      </c>
      <c r="BJ31" s="3" t="str">
        <f>IF($A31="","",IF((AND($A31="ADD",OR(BI31="",BI31="Queenstown-Lakes District Council"))),"70",(_xlfn.XLOOKUP(BI31,ud_organisation_owner[lookupValue],ud_organisation_owner[lookupKey],""))))</f>
        <v/>
      </c>
      <c r="BK31" s="3" t="str">
        <f t="shared" si="3"/>
        <v/>
      </c>
      <c r="BL31" s="3" t="str">
        <f>IF($A31="","",IF((AND($A31="ADD",OR(BK31="",BK31="Queenstown-Lakes District Council"))),"70",(_xlfn.XLOOKUP(BK31,ud_organisation_owner[lookupValue],ud_organisation_owner[lookupKey],""))))</f>
        <v/>
      </c>
      <c r="BM31" s="3" t="str">
        <f t="shared" si="4"/>
        <v/>
      </c>
      <c r="BN31" s="3" t="str">
        <f>IF($A31="","",IF((AND($A31="ADD",OR(BM31="",BM31="Local Authority"))),"17",(_xlfn.XLOOKUP(BM31,ud_sub_organisation[lookupValue],ud_sub_organisation[lookupKey],""))))</f>
        <v/>
      </c>
      <c r="BO31" s="3" t="str">
        <f t="shared" si="5"/>
        <v/>
      </c>
      <c r="BP31" s="3" t="str">
        <f>IF($A31="","",IF((AND($A31="ADD",OR(BO31="",BO31="Vested Assets"))),"12",(_xlfn.XLOOKUP(BO31,ud_work_category[lookupValue],ud_work_category[lookupKey],""))))</f>
        <v/>
      </c>
      <c r="BQ31" s="6"/>
      <c r="BR31" s="2" t="str">
        <f t="shared" si="6"/>
        <v/>
      </c>
      <c r="BS31" s="3" t="str">
        <f t="shared" si="7"/>
        <v/>
      </c>
      <c r="BT31" s="3" t="str">
        <f>IF($A31="","",IF((AND($A31="ADD",OR(BS31="",BS31="Excellent"))),"1",(_xlfn.XLOOKUP(BS31,condition[lookupValue],condition[lookupKey],""))))</f>
        <v/>
      </c>
      <c r="BU31" s="7" t="str">
        <f t="shared" si="8"/>
        <v/>
      </c>
      <c r="BV31" s="8"/>
    </row>
    <row r="32" spans="2:74" x14ac:dyDescent="0.25">
      <c r="B32" s="4"/>
      <c r="E32" s="3" t="str">
        <f>IF($A32="ADD",IF(NOT(ISBLANK(D32)),_xlfn.XLOOKUP(D32,ud_amds_table_list[lookupValue],ud_amds_table_list[lookupKey],"ERROR"),""), "")</f>
        <v/>
      </c>
      <c r="G32" s="8"/>
      <c r="I32" s="3" t="str">
        <f>IF($A32="ADD",IF(NOT(ISBLANK(H32)),_xlfn.XLOOKUP(H32,roadnames[lookupValue],roadnames[lookupKey],"ERROR"),""), "")</f>
        <v/>
      </c>
      <c r="J32" s="5"/>
      <c r="K32" s="5"/>
      <c r="L32" s="4"/>
      <c r="M32" s="22"/>
      <c r="O32" s="3" t="str">
        <f>IF($A32="ADD",IF(NOT(ISBLANK(N32)),_xlfn.XLOOKUP(N32,side[lookupValue],side[lookupKey],"ERROR"),""), "")</f>
        <v/>
      </c>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V32" s="4"/>
      <c r="AX32" s="3" t="str">
        <f>IF($A32="ADD",IF(NOT(ISBLANK(AW32)),_xlfn.XLOOKUP(AW32,post_joint_type[lookupValue],post_joint_type[lookupKey],"ERROR"),""), "")</f>
        <v/>
      </c>
      <c r="AY32" s="7"/>
      <c r="AZ32" s="7"/>
      <c r="BA32" s="4"/>
      <c r="BB32" s="3" t="str">
        <f t="shared" si="0"/>
        <v/>
      </c>
      <c r="BC32" s="3" t="str">
        <f>IF($A32="","",IF((AND($A32="ADD",OR(BB32="",BB32="Neither"))),"3",(_xlfn.XLOOKUP(BB32,ud_replacement_status[lookupValue],ud_replacement_status[lookupKey],""))))</f>
        <v/>
      </c>
      <c r="BD32" s="3" t="str">
        <f t="shared" si="1"/>
        <v/>
      </c>
      <c r="BE32" s="3" t="str">
        <f>IF($A32="","",IF((AND($A32="ADD",OR(BD32="",BD32="In Use"))),"5",(_xlfn.XLOOKUP(BD32,ud_asset_status[lookupValue],ud_asset_status[lookupKey],""))))</f>
        <v/>
      </c>
      <c r="BF32" s="7"/>
      <c r="BH32" s="3" t="str">
        <f>IF($A32="ADD",IF(NOT(ISBLANK(BG32)),_xlfn.XLOOKUP(BG32,ar_replace_reason[lookupValue],ar_replace_reason[lookupKey],"ERROR"),""), "")</f>
        <v/>
      </c>
      <c r="BI32" s="3" t="str">
        <f t="shared" si="2"/>
        <v/>
      </c>
      <c r="BJ32" s="3" t="str">
        <f>IF($A32="","",IF((AND($A32="ADD",OR(BI32="",BI32="Queenstown-Lakes District Council"))),"70",(_xlfn.XLOOKUP(BI32,ud_organisation_owner[lookupValue],ud_organisation_owner[lookupKey],""))))</f>
        <v/>
      </c>
      <c r="BK32" s="3" t="str">
        <f t="shared" si="3"/>
        <v/>
      </c>
      <c r="BL32" s="3" t="str">
        <f>IF($A32="","",IF((AND($A32="ADD",OR(BK32="",BK32="Queenstown-Lakes District Council"))),"70",(_xlfn.XLOOKUP(BK32,ud_organisation_owner[lookupValue],ud_organisation_owner[lookupKey],""))))</f>
        <v/>
      </c>
      <c r="BM32" s="3" t="str">
        <f t="shared" si="4"/>
        <v/>
      </c>
      <c r="BN32" s="3" t="str">
        <f>IF($A32="","",IF((AND($A32="ADD",OR(BM32="",BM32="Local Authority"))),"17",(_xlfn.XLOOKUP(BM32,ud_sub_organisation[lookupValue],ud_sub_organisation[lookupKey],""))))</f>
        <v/>
      </c>
      <c r="BO32" s="3" t="str">
        <f t="shared" si="5"/>
        <v/>
      </c>
      <c r="BP32" s="3" t="str">
        <f>IF($A32="","",IF((AND($A32="ADD",OR(BO32="",BO32="Vested Assets"))),"12",(_xlfn.XLOOKUP(BO32,ud_work_category[lookupValue],ud_work_category[lookupKey],""))))</f>
        <v/>
      </c>
      <c r="BQ32" s="6"/>
      <c r="BR32" s="2" t="str">
        <f t="shared" si="6"/>
        <v/>
      </c>
      <c r="BS32" s="3" t="str">
        <f t="shared" si="7"/>
        <v/>
      </c>
      <c r="BT32" s="3" t="str">
        <f>IF($A32="","",IF((AND($A32="ADD",OR(BS32="",BS32="Excellent"))),"1",(_xlfn.XLOOKUP(BS32,condition[lookupValue],condition[lookupKey],""))))</f>
        <v/>
      </c>
      <c r="BU32" s="7" t="str">
        <f t="shared" si="8"/>
        <v/>
      </c>
      <c r="BV32" s="8"/>
    </row>
    <row r="33" spans="2:74" x14ac:dyDescent="0.25">
      <c r="B33" s="4"/>
      <c r="E33" s="3" t="str">
        <f>IF($A33="ADD",IF(NOT(ISBLANK(D33)),_xlfn.XLOOKUP(D33,ud_amds_table_list[lookupValue],ud_amds_table_list[lookupKey],"ERROR"),""), "")</f>
        <v/>
      </c>
      <c r="G33" s="8"/>
      <c r="I33" s="3" t="str">
        <f>IF($A33="ADD",IF(NOT(ISBLANK(H33)),_xlfn.XLOOKUP(H33,roadnames[lookupValue],roadnames[lookupKey],"ERROR"),""), "")</f>
        <v/>
      </c>
      <c r="J33" s="5"/>
      <c r="K33" s="5"/>
      <c r="L33" s="4"/>
      <c r="M33" s="22"/>
      <c r="O33" s="3" t="str">
        <f>IF($A33="ADD",IF(NOT(ISBLANK(N33)),_xlfn.XLOOKUP(N33,side[lookupValue],side[lookupKey],"ERROR"),""), "")</f>
        <v/>
      </c>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V33" s="4"/>
      <c r="AX33" s="3" t="str">
        <f>IF($A33="ADD",IF(NOT(ISBLANK(AW33)),_xlfn.XLOOKUP(AW33,post_joint_type[lookupValue],post_joint_type[lookupKey],"ERROR"),""), "")</f>
        <v/>
      </c>
      <c r="AY33" s="7"/>
      <c r="AZ33" s="7"/>
      <c r="BA33" s="4"/>
      <c r="BB33" s="3" t="str">
        <f t="shared" si="0"/>
        <v/>
      </c>
      <c r="BC33" s="3" t="str">
        <f>IF($A33="","",IF((AND($A33="ADD",OR(BB33="",BB33="Neither"))),"3",(_xlfn.XLOOKUP(BB33,ud_replacement_status[lookupValue],ud_replacement_status[lookupKey],""))))</f>
        <v/>
      </c>
      <c r="BD33" s="3" t="str">
        <f t="shared" si="1"/>
        <v/>
      </c>
      <c r="BE33" s="3" t="str">
        <f>IF($A33="","",IF((AND($A33="ADD",OR(BD33="",BD33="In Use"))),"5",(_xlfn.XLOOKUP(BD33,ud_asset_status[lookupValue],ud_asset_status[lookupKey],""))))</f>
        <v/>
      </c>
      <c r="BF33" s="7"/>
      <c r="BH33" s="3" t="str">
        <f>IF($A33="ADD",IF(NOT(ISBLANK(BG33)),_xlfn.XLOOKUP(BG33,ar_replace_reason[lookupValue],ar_replace_reason[lookupKey],"ERROR"),""), "")</f>
        <v/>
      </c>
      <c r="BI33" s="3" t="str">
        <f t="shared" si="2"/>
        <v/>
      </c>
      <c r="BJ33" s="3" t="str">
        <f>IF($A33="","",IF((AND($A33="ADD",OR(BI33="",BI33="Queenstown-Lakes District Council"))),"70",(_xlfn.XLOOKUP(BI33,ud_organisation_owner[lookupValue],ud_organisation_owner[lookupKey],""))))</f>
        <v/>
      </c>
      <c r="BK33" s="3" t="str">
        <f t="shared" si="3"/>
        <v/>
      </c>
      <c r="BL33" s="3" t="str">
        <f>IF($A33="","",IF((AND($A33="ADD",OR(BK33="",BK33="Queenstown-Lakes District Council"))),"70",(_xlfn.XLOOKUP(BK33,ud_organisation_owner[lookupValue],ud_organisation_owner[lookupKey],""))))</f>
        <v/>
      </c>
      <c r="BM33" s="3" t="str">
        <f t="shared" si="4"/>
        <v/>
      </c>
      <c r="BN33" s="3" t="str">
        <f>IF($A33="","",IF((AND($A33="ADD",OR(BM33="",BM33="Local Authority"))),"17",(_xlfn.XLOOKUP(BM33,ud_sub_organisation[lookupValue],ud_sub_organisation[lookupKey],""))))</f>
        <v/>
      </c>
      <c r="BO33" s="3" t="str">
        <f t="shared" si="5"/>
        <v/>
      </c>
      <c r="BP33" s="3" t="str">
        <f>IF($A33="","",IF((AND($A33="ADD",OR(BO33="",BO33="Vested Assets"))),"12",(_xlfn.XLOOKUP(BO33,ud_work_category[lookupValue],ud_work_category[lookupKey],""))))</f>
        <v/>
      </c>
      <c r="BQ33" s="6"/>
      <c r="BR33" s="2" t="str">
        <f t="shared" si="6"/>
        <v/>
      </c>
      <c r="BS33" s="3" t="str">
        <f t="shared" si="7"/>
        <v/>
      </c>
      <c r="BT33" s="3" t="str">
        <f>IF($A33="","",IF((AND($A33="ADD",OR(BS33="",BS33="Excellent"))),"1",(_xlfn.XLOOKUP(BS33,condition[lookupValue],condition[lookupKey],""))))</f>
        <v/>
      </c>
      <c r="BU33" s="7" t="str">
        <f t="shared" si="8"/>
        <v/>
      </c>
      <c r="BV33" s="8"/>
    </row>
    <row r="34" spans="2:74" x14ac:dyDescent="0.25">
      <c r="B34" s="4"/>
      <c r="E34" s="3" t="str">
        <f>IF($A34="ADD",IF(NOT(ISBLANK(D34)),_xlfn.XLOOKUP(D34,ud_amds_table_list[lookupValue],ud_amds_table_list[lookupKey],"ERROR"),""), "")</f>
        <v/>
      </c>
      <c r="G34" s="8"/>
      <c r="I34" s="3" t="str">
        <f>IF($A34="ADD",IF(NOT(ISBLANK(H34)),_xlfn.XLOOKUP(H34,roadnames[lookupValue],roadnames[lookupKey],"ERROR"),""), "")</f>
        <v/>
      </c>
      <c r="J34" s="5"/>
      <c r="K34" s="5"/>
      <c r="L34" s="4"/>
      <c r="M34" s="22"/>
      <c r="O34" s="3" t="str">
        <f>IF($A34="ADD",IF(NOT(ISBLANK(N34)),_xlfn.XLOOKUP(N34,side[lookupValue],side[lookupKey],"ERROR"),""), "")</f>
        <v/>
      </c>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V34" s="4"/>
      <c r="AX34" s="3" t="str">
        <f>IF($A34="ADD",IF(NOT(ISBLANK(AW34)),_xlfn.XLOOKUP(AW34,post_joint_type[lookupValue],post_joint_type[lookupKey],"ERROR"),""), "")</f>
        <v/>
      </c>
      <c r="AY34" s="7"/>
      <c r="AZ34" s="7"/>
      <c r="BA34" s="4"/>
      <c r="BB34" s="3" t="str">
        <f t="shared" si="0"/>
        <v/>
      </c>
      <c r="BC34" s="3" t="str">
        <f>IF($A34="","",IF((AND($A34="ADD",OR(BB34="",BB34="Neither"))),"3",(_xlfn.XLOOKUP(BB34,ud_replacement_status[lookupValue],ud_replacement_status[lookupKey],""))))</f>
        <v/>
      </c>
      <c r="BD34" s="3" t="str">
        <f t="shared" si="1"/>
        <v/>
      </c>
      <c r="BE34" s="3" t="str">
        <f>IF($A34="","",IF((AND($A34="ADD",OR(BD34="",BD34="In Use"))),"5",(_xlfn.XLOOKUP(BD34,ud_asset_status[lookupValue],ud_asset_status[lookupKey],""))))</f>
        <v/>
      </c>
      <c r="BF34" s="7"/>
      <c r="BH34" s="3" t="str">
        <f>IF($A34="ADD",IF(NOT(ISBLANK(BG34)),_xlfn.XLOOKUP(BG34,ar_replace_reason[lookupValue],ar_replace_reason[lookupKey],"ERROR"),""), "")</f>
        <v/>
      </c>
      <c r="BI34" s="3" t="str">
        <f t="shared" si="2"/>
        <v/>
      </c>
      <c r="BJ34" s="3" t="str">
        <f>IF($A34="","",IF((AND($A34="ADD",OR(BI34="",BI34="Queenstown-Lakes District Council"))),"70",(_xlfn.XLOOKUP(BI34,ud_organisation_owner[lookupValue],ud_organisation_owner[lookupKey],""))))</f>
        <v/>
      </c>
      <c r="BK34" s="3" t="str">
        <f t="shared" si="3"/>
        <v/>
      </c>
      <c r="BL34" s="3" t="str">
        <f>IF($A34="","",IF((AND($A34="ADD",OR(BK34="",BK34="Queenstown-Lakes District Council"))),"70",(_xlfn.XLOOKUP(BK34,ud_organisation_owner[lookupValue],ud_organisation_owner[lookupKey],""))))</f>
        <v/>
      </c>
      <c r="BM34" s="3" t="str">
        <f t="shared" si="4"/>
        <v/>
      </c>
      <c r="BN34" s="3" t="str">
        <f>IF($A34="","",IF((AND($A34="ADD",OR(BM34="",BM34="Local Authority"))),"17",(_xlfn.XLOOKUP(BM34,ud_sub_organisation[lookupValue],ud_sub_organisation[lookupKey],""))))</f>
        <v/>
      </c>
      <c r="BO34" s="3" t="str">
        <f t="shared" si="5"/>
        <v/>
      </c>
      <c r="BP34" s="3" t="str">
        <f>IF($A34="","",IF((AND($A34="ADD",OR(BO34="",BO34="Vested Assets"))),"12",(_xlfn.XLOOKUP(BO34,ud_work_category[lookupValue],ud_work_category[lookupKey],""))))</f>
        <v/>
      </c>
      <c r="BQ34" s="6"/>
      <c r="BR34" s="2" t="str">
        <f t="shared" si="6"/>
        <v/>
      </c>
      <c r="BS34" s="3" t="str">
        <f t="shared" si="7"/>
        <v/>
      </c>
      <c r="BT34" s="3" t="str">
        <f>IF($A34="","",IF((AND($A34="ADD",OR(BS34="",BS34="Excellent"))),"1",(_xlfn.XLOOKUP(BS34,condition[lookupValue],condition[lookupKey],""))))</f>
        <v/>
      </c>
      <c r="BU34" s="7" t="str">
        <f t="shared" si="8"/>
        <v/>
      </c>
      <c r="BV34" s="8"/>
    </row>
    <row r="35" spans="2:74" x14ac:dyDescent="0.25">
      <c r="B35" s="4"/>
      <c r="E35" s="3" t="str">
        <f>IF($A35="ADD",IF(NOT(ISBLANK(D35)),_xlfn.XLOOKUP(D35,ud_amds_table_list[lookupValue],ud_amds_table_list[lookupKey],"ERROR"),""), "")</f>
        <v/>
      </c>
      <c r="G35" s="8"/>
      <c r="I35" s="3" t="str">
        <f>IF($A35="ADD",IF(NOT(ISBLANK(H35)),_xlfn.XLOOKUP(H35,roadnames[lookupValue],roadnames[lookupKey],"ERROR"),""), "")</f>
        <v/>
      </c>
      <c r="J35" s="5"/>
      <c r="K35" s="5"/>
      <c r="L35" s="4"/>
      <c r="M35" s="22"/>
      <c r="O35" s="3" t="str">
        <f>IF($A35="ADD",IF(NOT(ISBLANK(N35)),_xlfn.XLOOKUP(N35,side[lookupValue],side[lookupKey],"ERROR"),""), "")</f>
        <v/>
      </c>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V35" s="4"/>
      <c r="AX35" s="3" t="str">
        <f>IF($A35="ADD",IF(NOT(ISBLANK(AW35)),_xlfn.XLOOKUP(AW35,post_joint_type[lookupValue],post_joint_type[lookupKey],"ERROR"),""), "")</f>
        <v/>
      </c>
      <c r="AY35" s="7"/>
      <c r="AZ35" s="7"/>
      <c r="BA35" s="4"/>
      <c r="BB35" s="3" t="str">
        <f t="shared" si="0"/>
        <v/>
      </c>
      <c r="BC35" s="3" t="str">
        <f>IF($A35="","",IF((AND($A35="ADD",OR(BB35="",BB35="Neither"))),"3",(_xlfn.XLOOKUP(BB35,ud_replacement_status[lookupValue],ud_replacement_status[lookupKey],""))))</f>
        <v/>
      </c>
      <c r="BD35" s="3" t="str">
        <f t="shared" si="1"/>
        <v/>
      </c>
      <c r="BE35" s="3" t="str">
        <f>IF($A35="","",IF((AND($A35="ADD",OR(BD35="",BD35="In Use"))),"5",(_xlfn.XLOOKUP(BD35,ud_asset_status[lookupValue],ud_asset_status[lookupKey],""))))</f>
        <v/>
      </c>
      <c r="BF35" s="7"/>
      <c r="BH35" s="3" t="str">
        <f>IF($A35="ADD",IF(NOT(ISBLANK(BG35)),_xlfn.XLOOKUP(BG35,ar_replace_reason[lookupValue],ar_replace_reason[lookupKey],"ERROR"),""), "")</f>
        <v/>
      </c>
      <c r="BI35" s="3" t="str">
        <f t="shared" si="2"/>
        <v/>
      </c>
      <c r="BJ35" s="3" t="str">
        <f>IF($A35="","",IF((AND($A35="ADD",OR(BI35="",BI35="Queenstown-Lakes District Council"))),"70",(_xlfn.XLOOKUP(BI35,ud_organisation_owner[lookupValue],ud_organisation_owner[lookupKey],""))))</f>
        <v/>
      </c>
      <c r="BK35" s="3" t="str">
        <f t="shared" si="3"/>
        <v/>
      </c>
      <c r="BL35" s="3" t="str">
        <f>IF($A35="","",IF((AND($A35="ADD",OR(BK35="",BK35="Queenstown-Lakes District Council"))),"70",(_xlfn.XLOOKUP(BK35,ud_organisation_owner[lookupValue],ud_organisation_owner[lookupKey],""))))</f>
        <v/>
      </c>
      <c r="BM35" s="3" t="str">
        <f t="shared" si="4"/>
        <v/>
      </c>
      <c r="BN35" s="3" t="str">
        <f>IF($A35="","",IF((AND($A35="ADD",OR(BM35="",BM35="Local Authority"))),"17",(_xlfn.XLOOKUP(BM35,ud_sub_organisation[lookupValue],ud_sub_organisation[lookupKey],""))))</f>
        <v/>
      </c>
      <c r="BO35" s="3" t="str">
        <f t="shared" si="5"/>
        <v/>
      </c>
      <c r="BP35" s="3" t="str">
        <f>IF($A35="","",IF((AND($A35="ADD",OR(BO35="",BO35="Vested Assets"))),"12",(_xlfn.XLOOKUP(BO35,ud_work_category[lookupValue],ud_work_category[lookupKey],""))))</f>
        <v/>
      </c>
      <c r="BQ35" s="6"/>
      <c r="BR35" s="2" t="str">
        <f t="shared" si="6"/>
        <v/>
      </c>
      <c r="BS35" s="3" t="str">
        <f t="shared" si="7"/>
        <v/>
      </c>
      <c r="BT35" s="3" t="str">
        <f>IF($A35="","",IF((AND($A35="ADD",OR(BS35="",BS35="Excellent"))),"1",(_xlfn.XLOOKUP(BS35,condition[lookupValue],condition[lookupKey],""))))</f>
        <v/>
      </c>
      <c r="BU35" s="7" t="str">
        <f t="shared" si="8"/>
        <v/>
      </c>
      <c r="BV35" s="8"/>
    </row>
    <row r="36" spans="2:74" x14ac:dyDescent="0.25">
      <c r="B36" s="4"/>
      <c r="E36" s="3" t="str">
        <f>IF($A36="ADD",IF(NOT(ISBLANK(D36)),_xlfn.XLOOKUP(D36,ud_amds_table_list[lookupValue],ud_amds_table_list[lookupKey],"ERROR"),""), "")</f>
        <v/>
      </c>
      <c r="G36" s="8"/>
      <c r="I36" s="3" t="str">
        <f>IF($A36="ADD",IF(NOT(ISBLANK(H36)),_xlfn.XLOOKUP(H36,roadnames[lookupValue],roadnames[lookupKey],"ERROR"),""), "")</f>
        <v/>
      </c>
      <c r="J36" s="5"/>
      <c r="K36" s="5"/>
      <c r="L36" s="4"/>
      <c r="M36" s="22"/>
      <c r="O36" s="3" t="str">
        <f>IF($A36="ADD",IF(NOT(ISBLANK(N36)),_xlfn.XLOOKUP(N36,side[lookupValue],side[lookupKey],"ERROR"),""), "")</f>
        <v/>
      </c>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V36" s="4"/>
      <c r="AX36" s="3" t="str">
        <f>IF($A36="ADD",IF(NOT(ISBLANK(AW36)),_xlfn.XLOOKUP(AW36,post_joint_type[lookupValue],post_joint_type[lookupKey],"ERROR"),""), "")</f>
        <v/>
      </c>
      <c r="AY36" s="7"/>
      <c r="AZ36" s="7"/>
      <c r="BA36" s="4"/>
      <c r="BB36" s="3" t="str">
        <f t="shared" si="0"/>
        <v/>
      </c>
      <c r="BC36" s="3" t="str">
        <f>IF($A36="","",IF((AND($A36="ADD",OR(BB36="",BB36="Neither"))),"3",(_xlfn.XLOOKUP(BB36,ud_replacement_status[lookupValue],ud_replacement_status[lookupKey],""))))</f>
        <v/>
      </c>
      <c r="BD36" s="3" t="str">
        <f t="shared" si="1"/>
        <v/>
      </c>
      <c r="BE36" s="3" t="str">
        <f>IF($A36="","",IF((AND($A36="ADD",OR(BD36="",BD36="In Use"))),"5",(_xlfn.XLOOKUP(BD36,ud_asset_status[lookupValue],ud_asset_status[lookupKey],""))))</f>
        <v/>
      </c>
      <c r="BF36" s="7"/>
      <c r="BH36" s="3" t="str">
        <f>IF($A36="ADD",IF(NOT(ISBLANK(BG36)),_xlfn.XLOOKUP(BG36,ar_replace_reason[lookupValue],ar_replace_reason[lookupKey],"ERROR"),""), "")</f>
        <v/>
      </c>
      <c r="BI36" s="3" t="str">
        <f t="shared" si="2"/>
        <v/>
      </c>
      <c r="BJ36" s="3" t="str">
        <f>IF($A36="","",IF((AND($A36="ADD",OR(BI36="",BI36="Queenstown-Lakes District Council"))),"70",(_xlfn.XLOOKUP(BI36,ud_organisation_owner[lookupValue],ud_organisation_owner[lookupKey],""))))</f>
        <v/>
      </c>
      <c r="BK36" s="3" t="str">
        <f t="shared" si="3"/>
        <v/>
      </c>
      <c r="BL36" s="3" t="str">
        <f>IF($A36="","",IF((AND($A36="ADD",OR(BK36="",BK36="Queenstown-Lakes District Council"))),"70",(_xlfn.XLOOKUP(BK36,ud_organisation_owner[lookupValue],ud_organisation_owner[lookupKey],""))))</f>
        <v/>
      </c>
      <c r="BM36" s="3" t="str">
        <f t="shared" si="4"/>
        <v/>
      </c>
      <c r="BN36" s="3" t="str">
        <f>IF($A36="","",IF((AND($A36="ADD",OR(BM36="",BM36="Local Authority"))),"17",(_xlfn.XLOOKUP(BM36,ud_sub_organisation[lookupValue],ud_sub_organisation[lookupKey],""))))</f>
        <v/>
      </c>
      <c r="BO36" s="3" t="str">
        <f t="shared" si="5"/>
        <v/>
      </c>
      <c r="BP36" s="3" t="str">
        <f>IF($A36="","",IF((AND($A36="ADD",OR(BO36="",BO36="Vested Assets"))),"12",(_xlfn.XLOOKUP(BO36,ud_work_category[lookupValue],ud_work_category[lookupKey],""))))</f>
        <v/>
      </c>
      <c r="BQ36" s="6"/>
      <c r="BR36" s="2" t="str">
        <f t="shared" si="6"/>
        <v/>
      </c>
      <c r="BS36" s="3" t="str">
        <f t="shared" si="7"/>
        <v/>
      </c>
      <c r="BT36" s="3" t="str">
        <f>IF($A36="","",IF((AND($A36="ADD",OR(BS36="",BS36="Excellent"))),"1",(_xlfn.XLOOKUP(BS36,condition[lookupValue],condition[lookupKey],""))))</f>
        <v/>
      </c>
      <c r="BU36" s="7" t="str">
        <f t="shared" si="8"/>
        <v/>
      </c>
      <c r="BV36" s="8"/>
    </row>
    <row r="37" spans="2:74" x14ac:dyDescent="0.25">
      <c r="B37" s="4"/>
      <c r="E37" s="3" t="str">
        <f>IF($A37="ADD",IF(NOT(ISBLANK(D37)),_xlfn.XLOOKUP(D37,ud_amds_table_list[lookupValue],ud_amds_table_list[lookupKey],"ERROR"),""), "")</f>
        <v/>
      </c>
      <c r="G37" s="8"/>
      <c r="I37" s="3" t="str">
        <f>IF($A37="ADD",IF(NOT(ISBLANK(H37)),_xlfn.XLOOKUP(H37,roadnames[lookupValue],roadnames[lookupKey],"ERROR"),""), "")</f>
        <v/>
      </c>
      <c r="J37" s="5"/>
      <c r="K37" s="5"/>
      <c r="L37" s="4"/>
      <c r="M37" s="22"/>
      <c r="O37" s="3" t="str">
        <f>IF($A37="ADD",IF(NOT(ISBLANK(N37)),_xlfn.XLOOKUP(N37,side[lookupValue],side[lookupKey],"ERROR"),""), "")</f>
        <v/>
      </c>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V37" s="4"/>
      <c r="AX37" s="3" t="str">
        <f>IF($A37="ADD",IF(NOT(ISBLANK(AW37)),_xlfn.XLOOKUP(AW37,post_joint_type[lookupValue],post_joint_type[lookupKey],"ERROR"),""), "")</f>
        <v/>
      </c>
      <c r="AY37" s="7"/>
      <c r="AZ37" s="7"/>
      <c r="BA37" s="4"/>
      <c r="BB37" s="3" t="str">
        <f t="shared" si="0"/>
        <v/>
      </c>
      <c r="BC37" s="3" t="str">
        <f>IF($A37="","",IF((AND($A37="ADD",OR(BB37="",BB37="Neither"))),"3",(_xlfn.XLOOKUP(BB37,ud_replacement_status[lookupValue],ud_replacement_status[lookupKey],""))))</f>
        <v/>
      </c>
      <c r="BD37" s="3" t="str">
        <f t="shared" si="1"/>
        <v/>
      </c>
      <c r="BE37" s="3" t="str">
        <f>IF($A37="","",IF((AND($A37="ADD",OR(BD37="",BD37="In Use"))),"5",(_xlfn.XLOOKUP(BD37,ud_asset_status[lookupValue],ud_asset_status[lookupKey],""))))</f>
        <v/>
      </c>
      <c r="BF37" s="7"/>
      <c r="BH37" s="3" t="str">
        <f>IF($A37="ADD",IF(NOT(ISBLANK(BG37)),_xlfn.XLOOKUP(BG37,ar_replace_reason[lookupValue],ar_replace_reason[lookupKey],"ERROR"),""), "")</f>
        <v/>
      </c>
      <c r="BI37" s="3" t="str">
        <f t="shared" si="2"/>
        <v/>
      </c>
      <c r="BJ37" s="3" t="str">
        <f>IF($A37="","",IF((AND($A37="ADD",OR(BI37="",BI37="Queenstown-Lakes District Council"))),"70",(_xlfn.XLOOKUP(BI37,ud_organisation_owner[lookupValue],ud_organisation_owner[lookupKey],""))))</f>
        <v/>
      </c>
      <c r="BK37" s="3" t="str">
        <f t="shared" si="3"/>
        <v/>
      </c>
      <c r="BL37" s="3" t="str">
        <f>IF($A37="","",IF((AND($A37="ADD",OR(BK37="",BK37="Queenstown-Lakes District Council"))),"70",(_xlfn.XLOOKUP(BK37,ud_organisation_owner[lookupValue],ud_organisation_owner[lookupKey],""))))</f>
        <v/>
      </c>
      <c r="BM37" s="3" t="str">
        <f t="shared" si="4"/>
        <v/>
      </c>
      <c r="BN37" s="3" t="str">
        <f>IF($A37="","",IF((AND($A37="ADD",OR(BM37="",BM37="Local Authority"))),"17",(_xlfn.XLOOKUP(BM37,ud_sub_organisation[lookupValue],ud_sub_organisation[lookupKey],""))))</f>
        <v/>
      </c>
      <c r="BO37" s="3" t="str">
        <f t="shared" si="5"/>
        <v/>
      </c>
      <c r="BP37" s="3" t="str">
        <f>IF($A37="","",IF((AND($A37="ADD",OR(BO37="",BO37="Vested Assets"))),"12",(_xlfn.XLOOKUP(BO37,ud_work_category[lookupValue],ud_work_category[lookupKey],""))))</f>
        <v/>
      </c>
      <c r="BQ37" s="6"/>
      <c r="BR37" s="2" t="str">
        <f t="shared" si="6"/>
        <v/>
      </c>
      <c r="BS37" s="3" t="str">
        <f t="shared" si="7"/>
        <v/>
      </c>
      <c r="BT37" s="3" t="str">
        <f>IF($A37="","",IF((AND($A37="ADD",OR(BS37="",BS37="Excellent"))),"1",(_xlfn.XLOOKUP(BS37,condition[lookupValue],condition[lookupKey],""))))</f>
        <v/>
      </c>
      <c r="BU37" s="7" t="str">
        <f t="shared" si="8"/>
        <v/>
      </c>
      <c r="BV37" s="8"/>
    </row>
    <row r="38" spans="2:74" x14ac:dyDescent="0.25">
      <c r="B38" s="4"/>
      <c r="E38" s="3" t="str">
        <f>IF($A38="ADD",IF(NOT(ISBLANK(D38)),_xlfn.XLOOKUP(D38,ud_amds_table_list[lookupValue],ud_amds_table_list[lookupKey],"ERROR"),""), "")</f>
        <v/>
      </c>
      <c r="G38" s="8"/>
      <c r="I38" s="3" t="str">
        <f>IF($A38="ADD",IF(NOT(ISBLANK(H38)),_xlfn.XLOOKUP(H38,roadnames[lookupValue],roadnames[lookupKey],"ERROR"),""), "")</f>
        <v/>
      </c>
      <c r="J38" s="5"/>
      <c r="K38" s="5"/>
      <c r="L38" s="4"/>
      <c r="M38" s="22"/>
      <c r="O38" s="3" t="str">
        <f>IF($A38="ADD",IF(NOT(ISBLANK(N38)),_xlfn.XLOOKUP(N38,side[lookupValue],side[lookupKey],"ERROR"),""), "")</f>
        <v/>
      </c>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V38" s="4"/>
      <c r="AX38" s="3" t="str">
        <f>IF($A38="ADD",IF(NOT(ISBLANK(AW38)),_xlfn.XLOOKUP(AW38,post_joint_type[lookupValue],post_joint_type[lookupKey],"ERROR"),""), "")</f>
        <v/>
      </c>
      <c r="AY38" s="7"/>
      <c r="AZ38" s="7"/>
      <c r="BA38" s="4"/>
      <c r="BB38" s="3" t="str">
        <f t="shared" si="0"/>
        <v/>
      </c>
      <c r="BC38" s="3" t="str">
        <f>IF($A38="","",IF((AND($A38="ADD",OR(BB38="",BB38="Neither"))),"3",(_xlfn.XLOOKUP(BB38,ud_replacement_status[lookupValue],ud_replacement_status[lookupKey],""))))</f>
        <v/>
      </c>
      <c r="BD38" s="3" t="str">
        <f t="shared" si="1"/>
        <v/>
      </c>
      <c r="BE38" s="3" t="str">
        <f>IF($A38="","",IF((AND($A38="ADD",OR(BD38="",BD38="In Use"))),"5",(_xlfn.XLOOKUP(BD38,ud_asset_status[lookupValue],ud_asset_status[lookupKey],""))))</f>
        <v/>
      </c>
      <c r="BF38" s="7"/>
      <c r="BH38" s="3" t="str">
        <f>IF($A38="ADD",IF(NOT(ISBLANK(BG38)),_xlfn.XLOOKUP(BG38,ar_replace_reason[lookupValue],ar_replace_reason[lookupKey],"ERROR"),""), "")</f>
        <v/>
      </c>
      <c r="BI38" s="3" t="str">
        <f t="shared" si="2"/>
        <v/>
      </c>
      <c r="BJ38" s="3" t="str">
        <f>IF($A38="","",IF((AND($A38="ADD",OR(BI38="",BI38="Queenstown-Lakes District Council"))),"70",(_xlfn.XLOOKUP(BI38,ud_organisation_owner[lookupValue],ud_organisation_owner[lookupKey],""))))</f>
        <v/>
      </c>
      <c r="BK38" s="3" t="str">
        <f t="shared" si="3"/>
        <v/>
      </c>
      <c r="BL38" s="3" t="str">
        <f>IF($A38="","",IF((AND($A38="ADD",OR(BK38="",BK38="Queenstown-Lakes District Council"))),"70",(_xlfn.XLOOKUP(BK38,ud_organisation_owner[lookupValue],ud_organisation_owner[lookupKey],""))))</f>
        <v/>
      </c>
      <c r="BM38" s="3" t="str">
        <f t="shared" si="4"/>
        <v/>
      </c>
      <c r="BN38" s="3" t="str">
        <f>IF($A38="","",IF((AND($A38="ADD",OR(BM38="",BM38="Local Authority"))),"17",(_xlfn.XLOOKUP(BM38,ud_sub_organisation[lookupValue],ud_sub_organisation[lookupKey],""))))</f>
        <v/>
      </c>
      <c r="BO38" s="3" t="str">
        <f t="shared" si="5"/>
        <v/>
      </c>
      <c r="BP38" s="3" t="str">
        <f>IF($A38="","",IF((AND($A38="ADD",OR(BO38="",BO38="Vested Assets"))),"12",(_xlfn.XLOOKUP(BO38,ud_work_category[lookupValue],ud_work_category[lookupKey],""))))</f>
        <v/>
      </c>
      <c r="BQ38" s="6"/>
      <c r="BR38" s="2" t="str">
        <f t="shared" si="6"/>
        <v/>
      </c>
      <c r="BS38" s="3" t="str">
        <f t="shared" si="7"/>
        <v/>
      </c>
      <c r="BT38" s="3" t="str">
        <f>IF($A38="","",IF((AND($A38="ADD",OR(BS38="",BS38="Excellent"))),"1",(_xlfn.XLOOKUP(BS38,condition[lookupValue],condition[lookupKey],""))))</f>
        <v/>
      </c>
      <c r="BU38" s="7" t="str">
        <f t="shared" si="8"/>
        <v/>
      </c>
      <c r="BV38" s="8"/>
    </row>
    <row r="39" spans="2:74" x14ac:dyDescent="0.25">
      <c r="B39" s="4"/>
      <c r="E39" s="3" t="str">
        <f>IF($A39="ADD",IF(NOT(ISBLANK(D39)),_xlfn.XLOOKUP(D39,ud_amds_table_list[lookupValue],ud_amds_table_list[lookupKey],"ERROR"),""), "")</f>
        <v/>
      </c>
      <c r="G39" s="8"/>
      <c r="I39" s="3" t="str">
        <f>IF($A39="ADD",IF(NOT(ISBLANK(H39)),_xlfn.XLOOKUP(H39,roadnames[lookupValue],roadnames[lookupKey],"ERROR"),""), "")</f>
        <v/>
      </c>
      <c r="J39" s="5"/>
      <c r="K39" s="5"/>
      <c r="L39" s="4"/>
      <c r="M39" s="22"/>
      <c r="O39" s="3" t="str">
        <f>IF($A39="ADD",IF(NOT(ISBLANK(N39)),_xlfn.XLOOKUP(N39,side[lookupValue],side[lookupKey],"ERROR"),""), "")</f>
        <v/>
      </c>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V39" s="4"/>
      <c r="AX39" s="3" t="str">
        <f>IF($A39="ADD",IF(NOT(ISBLANK(AW39)),_xlfn.XLOOKUP(AW39,post_joint_type[lookupValue],post_joint_type[lookupKey],"ERROR"),""), "")</f>
        <v/>
      </c>
      <c r="AY39" s="7"/>
      <c r="AZ39" s="7"/>
      <c r="BA39" s="4"/>
      <c r="BB39" s="3" t="str">
        <f t="shared" si="0"/>
        <v/>
      </c>
      <c r="BC39" s="3" t="str">
        <f>IF($A39="","",IF((AND($A39="ADD",OR(BB39="",BB39="Neither"))),"3",(_xlfn.XLOOKUP(BB39,ud_replacement_status[lookupValue],ud_replacement_status[lookupKey],""))))</f>
        <v/>
      </c>
      <c r="BD39" s="3" t="str">
        <f t="shared" si="1"/>
        <v/>
      </c>
      <c r="BE39" s="3" t="str">
        <f>IF($A39="","",IF((AND($A39="ADD",OR(BD39="",BD39="In Use"))),"5",(_xlfn.XLOOKUP(BD39,ud_asset_status[lookupValue],ud_asset_status[lookupKey],""))))</f>
        <v/>
      </c>
      <c r="BF39" s="7"/>
      <c r="BH39" s="3" t="str">
        <f>IF($A39="ADD",IF(NOT(ISBLANK(BG39)),_xlfn.XLOOKUP(BG39,ar_replace_reason[lookupValue],ar_replace_reason[lookupKey],"ERROR"),""), "")</f>
        <v/>
      </c>
      <c r="BI39" s="3" t="str">
        <f t="shared" si="2"/>
        <v/>
      </c>
      <c r="BJ39" s="3" t="str">
        <f>IF($A39="","",IF((AND($A39="ADD",OR(BI39="",BI39="Queenstown-Lakes District Council"))),"70",(_xlfn.XLOOKUP(BI39,ud_organisation_owner[lookupValue],ud_organisation_owner[lookupKey],""))))</f>
        <v/>
      </c>
      <c r="BK39" s="3" t="str">
        <f t="shared" si="3"/>
        <v/>
      </c>
      <c r="BL39" s="3" t="str">
        <f>IF($A39="","",IF((AND($A39="ADD",OR(BK39="",BK39="Queenstown-Lakes District Council"))),"70",(_xlfn.XLOOKUP(BK39,ud_organisation_owner[lookupValue],ud_organisation_owner[lookupKey],""))))</f>
        <v/>
      </c>
      <c r="BM39" s="3" t="str">
        <f t="shared" si="4"/>
        <v/>
      </c>
      <c r="BN39" s="3" t="str">
        <f>IF($A39="","",IF((AND($A39="ADD",OR(BM39="",BM39="Local Authority"))),"17",(_xlfn.XLOOKUP(BM39,ud_sub_organisation[lookupValue],ud_sub_organisation[lookupKey],""))))</f>
        <v/>
      </c>
      <c r="BO39" s="3" t="str">
        <f t="shared" si="5"/>
        <v/>
      </c>
      <c r="BP39" s="3" t="str">
        <f>IF($A39="","",IF((AND($A39="ADD",OR(BO39="",BO39="Vested Assets"))),"12",(_xlfn.XLOOKUP(BO39,ud_work_category[lookupValue],ud_work_category[lookupKey],""))))</f>
        <v/>
      </c>
      <c r="BQ39" s="6"/>
      <c r="BR39" s="2" t="str">
        <f t="shared" si="6"/>
        <v/>
      </c>
      <c r="BS39" s="3" t="str">
        <f t="shared" si="7"/>
        <v/>
      </c>
      <c r="BT39" s="3" t="str">
        <f>IF($A39="","",IF((AND($A39="ADD",OR(BS39="",BS39="Excellent"))),"1",(_xlfn.XLOOKUP(BS39,condition[lookupValue],condition[lookupKey],""))))</f>
        <v/>
      </c>
      <c r="BU39" s="7" t="str">
        <f t="shared" si="8"/>
        <v/>
      </c>
      <c r="BV39" s="8"/>
    </row>
    <row r="40" spans="2:74" x14ac:dyDescent="0.25">
      <c r="B40" s="4"/>
      <c r="E40" s="3" t="str">
        <f>IF($A40="ADD",IF(NOT(ISBLANK(D40)),_xlfn.XLOOKUP(D40,ud_amds_table_list[lookupValue],ud_amds_table_list[lookupKey],"ERROR"),""), "")</f>
        <v/>
      </c>
      <c r="G40" s="8"/>
      <c r="I40" s="3" t="str">
        <f>IF($A40="ADD",IF(NOT(ISBLANK(H40)),_xlfn.XLOOKUP(H40,roadnames[lookupValue],roadnames[lookupKey],"ERROR"),""), "")</f>
        <v/>
      </c>
      <c r="J40" s="5"/>
      <c r="K40" s="5"/>
      <c r="L40" s="4"/>
      <c r="M40" s="22"/>
      <c r="O40" s="3" t="str">
        <f>IF($A40="ADD",IF(NOT(ISBLANK(N40)),_xlfn.XLOOKUP(N40,side[lookupValue],side[lookupKey],"ERROR"),""), "")</f>
        <v/>
      </c>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V40" s="4"/>
      <c r="AX40" s="3" t="str">
        <f>IF($A40="ADD",IF(NOT(ISBLANK(AW40)),_xlfn.XLOOKUP(AW40,post_joint_type[lookupValue],post_joint_type[lookupKey],"ERROR"),""), "")</f>
        <v/>
      </c>
      <c r="AY40" s="7"/>
      <c r="AZ40" s="7"/>
      <c r="BA40" s="4"/>
      <c r="BB40" s="3" t="str">
        <f t="shared" si="0"/>
        <v/>
      </c>
      <c r="BC40" s="3" t="str">
        <f>IF($A40="","",IF((AND($A40="ADD",OR(BB40="",BB40="Neither"))),"3",(_xlfn.XLOOKUP(BB40,ud_replacement_status[lookupValue],ud_replacement_status[lookupKey],""))))</f>
        <v/>
      </c>
      <c r="BD40" s="3" t="str">
        <f t="shared" si="1"/>
        <v/>
      </c>
      <c r="BE40" s="3" t="str">
        <f>IF($A40="","",IF((AND($A40="ADD",OR(BD40="",BD40="In Use"))),"5",(_xlfn.XLOOKUP(BD40,ud_asset_status[lookupValue],ud_asset_status[lookupKey],""))))</f>
        <v/>
      </c>
      <c r="BF40" s="7"/>
      <c r="BH40" s="3" t="str">
        <f>IF($A40="ADD",IF(NOT(ISBLANK(BG40)),_xlfn.XLOOKUP(BG40,ar_replace_reason[lookupValue],ar_replace_reason[lookupKey],"ERROR"),""), "")</f>
        <v/>
      </c>
      <c r="BI40" s="3" t="str">
        <f t="shared" si="2"/>
        <v/>
      </c>
      <c r="BJ40" s="3" t="str">
        <f>IF($A40="","",IF((AND($A40="ADD",OR(BI40="",BI40="Queenstown-Lakes District Council"))),"70",(_xlfn.XLOOKUP(BI40,ud_organisation_owner[lookupValue],ud_organisation_owner[lookupKey],""))))</f>
        <v/>
      </c>
      <c r="BK40" s="3" t="str">
        <f t="shared" si="3"/>
        <v/>
      </c>
      <c r="BL40" s="3" t="str">
        <f>IF($A40="","",IF((AND($A40="ADD",OR(BK40="",BK40="Queenstown-Lakes District Council"))),"70",(_xlfn.XLOOKUP(BK40,ud_organisation_owner[lookupValue],ud_organisation_owner[lookupKey],""))))</f>
        <v/>
      </c>
      <c r="BM40" s="3" t="str">
        <f t="shared" si="4"/>
        <v/>
      </c>
      <c r="BN40" s="3" t="str">
        <f>IF($A40="","",IF((AND($A40="ADD",OR(BM40="",BM40="Local Authority"))),"17",(_xlfn.XLOOKUP(BM40,ud_sub_organisation[lookupValue],ud_sub_organisation[lookupKey],""))))</f>
        <v/>
      </c>
      <c r="BO40" s="3" t="str">
        <f t="shared" si="5"/>
        <v/>
      </c>
      <c r="BP40" s="3" t="str">
        <f>IF($A40="","",IF((AND($A40="ADD",OR(BO40="",BO40="Vested Assets"))),"12",(_xlfn.XLOOKUP(BO40,ud_work_category[lookupValue],ud_work_category[lookupKey],""))))</f>
        <v/>
      </c>
      <c r="BQ40" s="6"/>
      <c r="BR40" s="2" t="str">
        <f t="shared" si="6"/>
        <v/>
      </c>
      <c r="BS40" s="3" t="str">
        <f t="shared" si="7"/>
        <v/>
      </c>
      <c r="BT40" s="3" t="str">
        <f>IF($A40="","",IF((AND($A40="ADD",OR(BS40="",BS40="Excellent"))),"1",(_xlfn.XLOOKUP(BS40,condition[lookupValue],condition[lookupKey],""))))</f>
        <v/>
      </c>
      <c r="BU40" s="7" t="str">
        <f t="shared" si="8"/>
        <v/>
      </c>
      <c r="BV40" s="8"/>
    </row>
    <row r="41" spans="2:74" x14ac:dyDescent="0.25">
      <c r="B41" s="4"/>
      <c r="E41" s="3" t="str">
        <f>IF($A41="ADD",IF(NOT(ISBLANK(D41)),_xlfn.XLOOKUP(D41,ud_amds_table_list[lookupValue],ud_amds_table_list[lookupKey],"ERROR"),""), "")</f>
        <v/>
      </c>
      <c r="G41" s="8"/>
      <c r="I41" s="3" t="str">
        <f>IF($A41="ADD",IF(NOT(ISBLANK(H41)),_xlfn.XLOOKUP(H41,roadnames[lookupValue],roadnames[lookupKey],"ERROR"),""), "")</f>
        <v/>
      </c>
      <c r="J41" s="5"/>
      <c r="K41" s="5"/>
      <c r="L41" s="4"/>
      <c r="M41" s="22"/>
      <c r="O41" s="3" t="str">
        <f>IF($A41="ADD",IF(NOT(ISBLANK(N41)),_xlfn.XLOOKUP(N41,side[lookupValue],side[lookupKey],"ERROR"),""), "")</f>
        <v/>
      </c>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V41" s="4"/>
      <c r="AX41" s="3" t="str">
        <f>IF($A41="ADD",IF(NOT(ISBLANK(AW41)),_xlfn.XLOOKUP(AW41,post_joint_type[lookupValue],post_joint_type[lookupKey],"ERROR"),""), "")</f>
        <v/>
      </c>
      <c r="AY41" s="7"/>
      <c r="AZ41" s="7"/>
      <c r="BA41" s="4"/>
      <c r="BB41" s="3" t="str">
        <f t="shared" si="0"/>
        <v/>
      </c>
      <c r="BC41" s="3" t="str">
        <f>IF($A41="","",IF((AND($A41="ADD",OR(BB41="",BB41="Neither"))),"3",(_xlfn.XLOOKUP(BB41,ud_replacement_status[lookupValue],ud_replacement_status[lookupKey],""))))</f>
        <v/>
      </c>
      <c r="BD41" s="3" t="str">
        <f t="shared" si="1"/>
        <v/>
      </c>
      <c r="BE41" s="3" t="str">
        <f>IF($A41="","",IF((AND($A41="ADD",OR(BD41="",BD41="In Use"))),"5",(_xlfn.XLOOKUP(BD41,ud_asset_status[lookupValue],ud_asset_status[lookupKey],""))))</f>
        <v/>
      </c>
      <c r="BF41" s="7"/>
      <c r="BH41" s="3" t="str">
        <f>IF($A41="ADD",IF(NOT(ISBLANK(BG41)),_xlfn.XLOOKUP(BG41,ar_replace_reason[lookupValue],ar_replace_reason[lookupKey],"ERROR"),""), "")</f>
        <v/>
      </c>
      <c r="BI41" s="3" t="str">
        <f t="shared" si="2"/>
        <v/>
      </c>
      <c r="BJ41" s="3" t="str">
        <f>IF($A41="","",IF((AND($A41="ADD",OR(BI41="",BI41="Queenstown-Lakes District Council"))),"70",(_xlfn.XLOOKUP(BI41,ud_organisation_owner[lookupValue],ud_organisation_owner[lookupKey],""))))</f>
        <v/>
      </c>
      <c r="BK41" s="3" t="str">
        <f t="shared" si="3"/>
        <v/>
      </c>
      <c r="BL41" s="3" t="str">
        <f>IF($A41="","",IF((AND($A41="ADD",OR(BK41="",BK41="Queenstown-Lakes District Council"))),"70",(_xlfn.XLOOKUP(BK41,ud_organisation_owner[lookupValue],ud_organisation_owner[lookupKey],""))))</f>
        <v/>
      </c>
      <c r="BM41" s="3" t="str">
        <f t="shared" si="4"/>
        <v/>
      </c>
      <c r="BN41" s="3" t="str">
        <f>IF($A41="","",IF((AND($A41="ADD",OR(BM41="",BM41="Local Authority"))),"17",(_xlfn.XLOOKUP(BM41,ud_sub_organisation[lookupValue],ud_sub_organisation[lookupKey],""))))</f>
        <v/>
      </c>
      <c r="BO41" s="3" t="str">
        <f t="shared" si="5"/>
        <v/>
      </c>
      <c r="BP41" s="3" t="str">
        <f>IF($A41="","",IF((AND($A41="ADD",OR(BO41="",BO41="Vested Assets"))),"12",(_xlfn.XLOOKUP(BO41,ud_work_category[lookupValue],ud_work_category[lookupKey],""))))</f>
        <v/>
      </c>
      <c r="BQ41" s="6"/>
      <c r="BR41" s="2" t="str">
        <f t="shared" si="6"/>
        <v/>
      </c>
      <c r="BS41" s="3" t="str">
        <f t="shared" si="7"/>
        <v/>
      </c>
      <c r="BT41" s="3" t="str">
        <f>IF($A41="","",IF((AND($A41="ADD",OR(BS41="",BS41="Excellent"))),"1",(_xlfn.XLOOKUP(BS41,condition[lookupValue],condition[lookupKey],""))))</f>
        <v/>
      </c>
      <c r="BU41" s="7" t="str">
        <f t="shared" si="8"/>
        <v/>
      </c>
      <c r="BV41" s="8"/>
    </row>
    <row r="42" spans="2:74" x14ac:dyDescent="0.25">
      <c r="B42" s="4"/>
      <c r="E42" s="3" t="str">
        <f>IF($A42="ADD",IF(NOT(ISBLANK(D42)),_xlfn.XLOOKUP(D42,ud_amds_table_list[lookupValue],ud_amds_table_list[lookupKey],"ERROR"),""), "")</f>
        <v/>
      </c>
      <c r="G42" s="8"/>
      <c r="I42" s="3" t="str">
        <f>IF($A42="ADD",IF(NOT(ISBLANK(H42)),_xlfn.XLOOKUP(H42,roadnames[lookupValue],roadnames[lookupKey],"ERROR"),""), "")</f>
        <v/>
      </c>
      <c r="J42" s="5"/>
      <c r="K42" s="5"/>
      <c r="L42" s="4"/>
      <c r="M42" s="22"/>
      <c r="O42" s="3" t="str">
        <f>IF($A42="ADD",IF(NOT(ISBLANK(N42)),_xlfn.XLOOKUP(N42,side[lookupValue],side[lookupKey],"ERROR"),""), "")</f>
        <v/>
      </c>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V42" s="4"/>
      <c r="AX42" s="3" t="str">
        <f>IF($A42="ADD",IF(NOT(ISBLANK(AW42)),_xlfn.XLOOKUP(AW42,post_joint_type[lookupValue],post_joint_type[lookupKey],"ERROR"),""), "")</f>
        <v/>
      </c>
      <c r="AY42" s="7"/>
      <c r="AZ42" s="7"/>
      <c r="BA42" s="4"/>
      <c r="BB42" s="3" t="str">
        <f t="shared" si="0"/>
        <v/>
      </c>
      <c r="BC42" s="3" t="str">
        <f>IF($A42="","",IF((AND($A42="ADD",OR(BB42="",BB42="Neither"))),"3",(_xlfn.XLOOKUP(BB42,ud_replacement_status[lookupValue],ud_replacement_status[lookupKey],""))))</f>
        <v/>
      </c>
      <c r="BD42" s="3" t="str">
        <f t="shared" si="1"/>
        <v/>
      </c>
      <c r="BE42" s="3" t="str">
        <f>IF($A42="","",IF((AND($A42="ADD",OR(BD42="",BD42="In Use"))),"5",(_xlfn.XLOOKUP(BD42,ud_asset_status[lookupValue],ud_asset_status[lookupKey],""))))</f>
        <v/>
      </c>
      <c r="BF42" s="7"/>
      <c r="BH42" s="3" t="str">
        <f>IF($A42="ADD",IF(NOT(ISBLANK(BG42)),_xlfn.XLOOKUP(BG42,ar_replace_reason[lookupValue],ar_replace_reason[lookupKey],"ERROR"),""), "")</f>
        <v/>
      </c>
      <c r="BI42" s="3" t="str">
        <f t="shared" si="2"/>
        <v/>
      </c>
      <c r="BJ42" s="3" t="str">
        <f>IF($A42="","",IF((AND($A42="ADD",OR(BI42="",BI42="Queenstown-Lakes District Council"))),"70",(_xlfn.XLOOKUP(BI42,ud_organisation_owner[lookupValue],ud_organisation_owner[lookupKey],""))))</f>
        <v/>
      </c>
      <c r="BK42" s="3" t="str">
        <f t="shared" si="3"/>
        <v/>
      </c>
      <c r="BL42" s="3" t="str">
        <f>IF($A42="","",IF((AND($A42="ADD",OR(BK42="",BK42="Queenstown-Lakes District Council"))),"70",(_xlfn.XLOOKUP(BK42,ud_organisation_owner[lookupValue],ud_organisation_owner[lookupKey],""))))</f>
        <v/>
      </c>
      <c r="BM42" s="3" t="str">
        <f t="shared" si="4"/>
        <v/>
      </c>
      <c r="BN42" s="3" t="str">
        <f>IF($A42="","",IF((AND($A42="ADD",OR(BM42="",BM42="Local Authority"))),"17",(_xlfn.XLOOKUP(BM42,ud_sub_organisation[lookupValue],ud_sub_organisation[lookupKey],""))))</f>
        <v/>
      </c>
      <c r="BO42" s="3" t="str">
        <f t="shared" si="5"/>
        <v/>
      </c>
      <c r="BP42" s="3" t="str">
        <f>IF($A42="","",IF((AND($A42="ADD",OR(BO42="",BO42="Vested Assets"))),"12",(_xlfn.XLOOKUP(BO42,ud_work_category[lookupValue],ud_work_category[lookupKey],""))))</f>
        <v/>
      </c>
      <c r="BQ42" s="6"/>
      <c r="BR42" s="2" t="str">
        <f t="shared" si="6"/>
        <v/>
      </c>
      <c r="BS42" s="3" t="str">
        <f t="shared" si="7"/>
        <v/>
      </c>
      <c r="BT42" s="3" t="str">
        <f>IF($A42="","",IF((AND($A42="ADD",OR(BS42="",BS42="Excellent"))),"1",(_xlfn.XLOOKUP(BS42,condition[lookupValue],condition[lookupKey],""))))</f>
        <v/>
      </c>
      <c r="BU42" s="7" t="str">
        <f t="shared" si="8"/>
        <v/>
      </c>
      <c r="BV42" s="8"/>
    </row>
    <row r="43" spans="2:74" x14ac:dyDescent="0.25">
      <c r="B43" s="4"/>
      <c r="E43" s="3" t="str">
        <f>IF($A43="ADD",IF(NOT(ISBLANK(D43)),_xlfn.XLOOKUP(D43,ud_amds_table_list[lookupValue],ud_amds_table_list[lookupKey],"ERROR"),""), "")</f>
        <v/>
      </c>
      <c r="G43" s="8"/>
      <c r="I43" s="3" t="str">
        <f>IF($A43="ADD",IF(NOT(ISBLANK(H43)),_xlfn.XLOOKUP(H43,roadnames[lookupValue],roadnames[lookupKey],"ERROR"),""), "")</f>
        <v/>
      </c>
      <c r="J43" s="5"/>
      <c r="K43" s="5"/>
      <c r="L43" s="4"/>
      <c r="M43" s="22"/>
      <c r="O43" s="3" t="str">
        <f>IF($A43="ADD",IF(NOT(ISBLANK(N43)),_xlfn.XLOOKUP(N43,side[lookupValue],side[lookupKey],"ERROR"),""), "")</f>
        <v/>
      </c>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V43" s="4"/>
      <c r="AX43" s="3" t="str">
        <f>IF($A43="ADD",IF(NOT(ISBLANK(AW43)),_xlfn.XLOOKUP(AW43,post_joint_type[lookupValue],post_joint_type[lookupKey],"ERROR"),""), "")</f>
        <v/>
      </c>
      <c r="AY43" s="7"/>
      <c r="AZ43" s="7"/>
      <c r="BA43" s="4"/>
      <c r="BB43" s="3" t="str">
        <f t="shared" si="0"/>
        <v/>
      </c>
      <c r="BC43" s="3" t="str">
        <f>IF($A43="","",IF((AND($A43="ADD",OR(BB43="",BB43="Neither"))),"3",(_xlfn.XLOOKUP(BB43,ud_replacement_status[lookupValue],ud_replacement_status[lookupKey],""))))</f>
        <v/>
      </c>
      <c r="BD43" s="3" t="str">
        <f t="shared" si="1"/>
        <v/>
      </c>
      <c r="BE43" s="3" t="str">
        <f>IF($A43="","",IF((AND($A43="ADD",OR(BD43="",BD43="In Use"))),"5",(_xlfn.XLOOKUP(BD43,ud_asset_status[lookupValue],ud_asset_status[lookupKey],""))))</f>
        <v/>
      </c>
      <c r="BF43" s="7"/>
      <c r="BH43" s="3" t="str">
        <f>IF($A43="ADD",IF(NOT(ISBLANK(BG43)),_xlfn.XLOOKUP(BG43,ar_replace_reason[lookupValue],ar_replace_reason[lookupKey],"ERROR"),""), "")</f>
        <v/>
      </c>
      <c r="BI43" s="3" t="str">
        <f t="shared" si="2"/>
        <v/>
      </c>
      <c r="BJ43" s="3" t="str">
        <f>IF($A43="","",IF((AND($A43="ADD",OR(BI43="",BI43="Queenstown-Lakes District Council"))),"70",(_xlfn.XLOOKUP(BI43,ud_organisation_owner[lookupValue],ud_organisation_owner[lookupKey],""))))</f>
        <v/>
      </c>
      <c r="BK43" s="3" t="str">
        <f t="shared" si="3"/>
        <v/>
      </c>
      <c r="BL43" s="3" t="str">
        <f>IF($A43="","",IF((AND($A43="ADD",OR(BK43="",BK43="Queenstown-Lakes District Council"))),"70",(_xlfn.XLOOKUP(BK43,ud_organisation_owner[lookupValue],ud_organisation_owner[lookupKey],""))))</f>
        <v/>
      </c>
      <c r="BM43" s="3" t="str">
        <f t="shared" si="4"/>
        <v/>
      </c>
      <c r="BN43" s="3" t="str">
        <f>IF($A43="","",IF((AND($A43="ADD",OR(BM43="",BM43="Local Authority"))),"17",(_xlfn.XLOOKUP(BM43,ud_sub_organisation[lookupValue],ud_sub_organisation[lookupKey],""))))</f>
        <v/>
      </c>
      <c r="BO43" s="3" t="str">
        <f t="shared" si="5"/>
        <v/>
      </c>
      <c r="BP43" s="3" t="str">
        <f>IF($A43="","",IF((AND($A43="ADD",OR(BO43="",BO43="Vested Assets"))),"12",(_xlfn.XLOOKUP(BO43,ud_work_category[lookupValue],ud_work_category[lookupKey],""))))</f>
        <v/>
      </c>
      <c r="BQ43" s="6"/>
      <c r="BR43" s="2" t="str">
        <f t="shared" si="6"/>
        <v/>
      </c>
      <c r="BS43" s="3" t="str">
        <f t="shared" si="7"/>
        <v/>
      </c>
      <c r="BT43" s="3" t="str">
        <f>IF($A43="","",IF((AND($A43="ADD",OR(BS43="",BS43="Excellent"))),"1",(_xlfn.XLOOKUP(BS43,condition[lookupValue],condition[lookupKey],""))))</f>
        <v/>
      </c>
      <c r="BU43" s="7" t="str">
        <f t="shared" si="8"/>
        <v/>
      </c>
      <c r="BV43" s="8"/>
    </row>
    <row r="44" spans="2:74" x14ac:dyDescent="0.25">
      <c r="B44" s="4"/>
      <c r="E44" s="3" t="str">
        <f>IF($A44="ADD",IF(NOT(ISBLANK(D44)),_xlfn.XLOOKUP(D44,ud_amds_table_list[lookupValue],ud_amds_table_list[lookupKey],"ERROR"),""), "")</f>
        <v/>
      </c>
      <c r="G44" s="8"/>
      <c r="I44" s="3" t="str">
        <f>IF($A44="ADD",IF(NOT(ISBLANK(H44)),_xlfn.XLOOKUP(H44,roadnames[lookupValue],roadnames[lookupKey],"ERROR"),""), "")</f>
        <v/>
      </c>
      <c r="J44" s="5"/>
      <c r="K44" s="5"/>
      <c r="L44" s="4"/>
      <c r="M44" s="22"/>
      <c r="O44" s="3" t="str">
        <f>IF($A44="ADD",IF(NOT(ISBLANK(N44)),_xlfn.XLOOKUP(N44,side[lookupValue],side[lookupKey],"ERROR"),""), "")</f>
        <v/>
      </c>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V44" s="4"/>
      <c r="AX44" s="3" t="str">
        <f>IF($A44="ADD",IF(NOT(ISBLANK(AW44)),_xlfn.XLOOKUP(AW44,post_joint_type[lookupValue],post_joint_type[lookupKey],"ERROR"),""), "")</f>
        <v/>
      </c>
      <c r="AY44" s="7"/>
      <c r="AZ44" s="7"/>
      <c r="BA44" s="4"/>
      <c r="BB44" s="3" t="str">
        <f t="shared" si="0"/>
        <v/>
      </c>
      <c r="BC44" s="3" t="str">
        <f>IF($A44="","",IF((AND($A44="ADD",OR(BB44="",BB44="Neither"))),"3",(_xlfn.XLOOKUP(BB44,ud_replacement_status[lookupValue],ud_replacement_status[lookupKey],""))))</f>
        <v/>
      </c>
      <c r="BD44" s="3" t="str">
        <f t="shared" si="1"/>
        <v/>
      </c>
      <c r="BE44" s="3" t="str">
        <f>IF($A44="","",IF((AND($A44="ADD",OR(BD44="",BD44="In Use"))),"5",(_xlfn.XLOOKUP(BD44,ud_asset_status[lookupValue],ud_asset_status[lookupKey],""))))</f>
        <v/>
      </c>
      <c r="BF44" s="7"/>
      <c r="BH44" s="3" t="str">
        <f>IF($A44="ADD",IF(NOT(ISBLANK(BG44)),_xlfn.XLOOKUP(BG44,ar_replace_reason[lookupValue],ar_replace_reason[lookupKey],"ERROR"),""), "")</f>
        <v/>
      </c>
      <c r="BI44" s="3" t="str">
        <f t="shared" si="2"/>
        <v/>
      </c>
      <c r="BJ44" s="3" t="str">
        <f>IF($A44="","",IF((AND($A44="ADD",OR(BI44="",BI44="Queenstown-Lakes District Council"))),"70",(_xlfn.XLOOKUP(BI44,ud_organisation_owner[lookupValue],ud_organisation_owner[lookupKey],""))))</f>
        <v/>
      </c>
      <c r="BK44" s="3" t="str">
        <f t="shared" si="3"/>
        <v/>
      </c>
      <c r="BL44" s="3" t="str">
        <f>IF($A44="","",IF((AND($A44="ADD",OR(BK44="",BK44="Queenstown-Lakes District Council"))),"70",(_xlfn.XLOOKUP(BK44,ud_organisation_owner[lookupValue],ud_organisation_owner[lookupKey],""))))</f>
        <v/>
      </c>
      <c r="BM44" s="3" t="str">
        <f t="shared" si="4"/>
        <v/>
      </c>
      <c r="BN44" s="3" t="str">
        <f>IF($A44="","",IF((AND($A44="ADD",OR(BM44="",BM44="Local Authority"))),"17",(_xlfn.XLOOKUP(BM44,ud_sub_organisation[lookupValue],ud_sub_organisation[lookupKey],""))))</f>
        <v/>
      </c>
      <c r="BO44" s="3" t="str">
        <f t="shared" si="5"/>
        <v/>
      </c>
      <c r="BP44" s="3" t="str">
        <f>IF($A44="","",IF((AND($A44="ADD",OR(BO44="",BO44="Vested Assets"))),"12",(_xlfn.XLOOKUP(BO44,ud_work_category[lookupValue],ud_work_category[lookupKey],""))))</f>
        <v/>
      </c>
      <c r="BQ44" s="6"/>
      <c r="BR44" s="2" t="str">
        <f t="shared" si="6"/>
        <v/>
      </c>
      <c r="BS44" s="3" t="str">
        <f t="shared" si="7"/>
        <v/>
      </c>
      <c r="BT44" s="3" t="str">
        <f>IF($A44="","",IF((AND($A44="ADD",OR(BS44="",BS44="Excellent"))),"1",(_xlfn.XLOOKUP(BS44,condition[lookupValue],condition[lookupKey],""))))</f>
        <v/>
      </c>
      <c r="BU44" s="7" t="str">
        <f t="shared" si="8"/>
        <v/>
      </c>
      <c r="BV44" s="8"/>
    </row>
    <row r="45" spans="2:74" x14ac:dyDescent="0.25">
      <c r="B45" s="4"/>
      <c r="E45" s="3" t="str">
        <f>IF($A45="ADD",IF(NOT(ISBLANK(D45)),_xlfn.XLOOKUP(D45,ud_amds_table_list[lookupValue],ud_amds_table_list[lookupKey],"ERROR"),""), "")</f>
        <v/>
      </c>
      <c r="G45" s="8"/>
      <c r="I45" s="3" t="str">
        <f>IF($A45="ADD",IF(NOT(ISBLANK(H45)),_xlfn.XLOOKUP(H45,roadnames[lookupValue],roadnames[lookupKey],"ERROR"),""), "")</f>
        <v/>
      </c>
      <c r="J45" s="5"/>
      <c r="K45" s="5"/>
      <c r="L45" s="4"/>
      <c r="M45" s="22"/>
      <c r="O45" s="3" t="str">
        <f>IF($A45="ADD",IF(NOT(ISBLANK(N45)),_xlfn.XLOOKUP(N45,side[lookupValue],side[lookupKey],"ERROR"),""), "")</f>
        <v/>
      </c>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V45" s="4"/>
      <c r="AX45" s="3" t="str">
        <f>IF($A45="ADD",IF(NOT(ISBLANK(AW45)),_xlfn.XLOOKUP(AW45,post_joint_type[lookupValue],post_joint_type[lookupKey],"ERROR"),""), "")</f>
        <v/>
      </c>
      <c r="AY45" s="7"/>
      <c r="AZ45" s="7"/>
      <c r="BA45" s="4"/>
      <c r="BB45" s="3" t="str">
        <f t="shared" si="0"/>
        <v/>
      </c>
      <c r="BC45" s="3" t="str">
        <f>IF($A45="","",IF((AND($A45="ADD",OR(BB45="",BB45="Neither"))),"3",(_xlfn.XLOOKUP(BB45,ud_replacement_status[lookupValue],ud_replacement_status[lookupKey],""))))</f>
        <v/>
      </c>
      <c r="BD45" s="3" t="str">
        <f t="shared" si="1"/>
        <v/>
      </c>
      <c r="BE45" s="3" t="str">
        <f>IF($A45="","",IF((AND($A45="ADD",OR(BD45="",BD45="In Use"))),"5",(_xlfn.XLOOKUP(BD45,ud_asset_status[lookupValue],ud_asset_status[lookupKey],""))))</f>
        <v/>
      </c>
      <c r="BF45" s="7"/>
      <c r="BH45" s="3" t="str">
        <f>IF($A45="ADD",IF(NOT(ISBLANK(BG45)),_xlfn.XLOOKUP(BG45,ar_replace_reason[lookupValue],ar_replace_reason[lookupKey],"ERROR"),""), "")</f>
        <v/>
      </c>
      <c r="BI45" s="3" t="str">
        <f t="shared" si="2"/>
        <v/>
      </c>
      <c r="BJ45" s="3" t="str">
        <f>IF($A45="","",IF((AND($A45="ADD",OR(BI45="",BI45="Queenstown-Lakes District Council"))),"70",(_xlfn.XLOOKUP(BI45,ud_organisation_owner[lookupValue],ud_organisation_owner[lookupKey],""))))</f>
        <v/>
      </c>
      <c r="BK45" s="3" t="str">
        <f t="shared" si="3"/>
        <v/>
      </c>
      <c r="BL45" s="3" t="str">
        <f>IF($A45="","",IF((AND($A45="ADD",OR(BK45="",BK45="Queenstown-Lakes District Council"))),"70",(_xlfn.XLOOKUP(BK45,ud_organisation_owner[lookupValue],ud_organisation_owner[lookupKey],""))))</f>
        <v/>
      </c>
      <c r="BM45" s="3" t="str">
        <f t="shared" si="4"/>
        <v/>
      </c>
      <c r="BN45" s="3" t="str">
        <f>IF($A45="","",IF((AND($A45="ADD",OR(BM45="",BM45="Local Authority"))),"17",(_xlfn.XLOOKUP(BM45,ud_sub_organisation[lookupValue],ud_sub_organisation[lookupKey],""))))</f>
        <v/>
      </c>
      <c r="BO45" s="3" t="str">
        <f t="shared" si="5"/>
        <v/>
      </c>
      <c r="BP45" s="3" t="str">
        <f>IF($A45="","",IF((AND($A45="ADD",OR(BO45="",BO45="Vested Assets"))),"12",(_xlfn.XLOOKUP(BO45,ud_work_category[lookupValue],ud_work_category[lookupKey],""))))</f>
        <v/>
      </c>
      <c r="BQ45" s="6"/>
      <c r="BR45" s="2" t="str">
        <f t="shared" si="6"/>
        <v/>
      </c>
      <c r="BS45" s="3" t="str">
        <f t="shared" si="7"/>
        <v/>
      </c>
      <c r="BT45" s="3" t="str">
        <f>IF($A45="","",IF((AND($A45="ADD",OR(BS45="",BS45="Excellent"))),"1",(_xlfn.XLOOKUP(BS45,condition[lookupValue],condition[lookupKey],""))))</f>
        <v/>
      </c>
      <c r="BU45" s="7" t="str">
        <f t="shared" si="8"/>
        <v/>
      </c>
      <c r="BV45" s="8"/>
    </row>
    <row r="46" spans="2:74" x14ac:dyDescent="0.25">
      <c r="B46" s="4"/>
      <c r="E46" s="3" t="str">
        <f>IF($A46="ADD",IF(NOT(ISBLANK(D46)),_xlfn.XLOOKUP(D46,ud_amds_table_list[lookupValue],ud_amds_table_list[lookupKey],"ERROR"),""), "")</f>
        <v/>
      </c>
      <c r="G46" s="8"/>
      <c r="I46" s="3" t="str">
        <f>IF($A46="ADD",IF(NOT(ISBLANK(H46)),_xlfn.XLOOKUP(H46,roadnames[lookupValue],roadnames[lookupKey],"ERROR"),""), "")</f>
        <v/>
      </c>
      <c r="J46" s="5"/>
      <c r="K46" s="5"/>
      <c r="L46" s="4"/>
      <c r="M46" s="22"/>
      <c r="O46" s="3" t="str">
        <f>IF($A46="ADD",IF(NOT(ISBLANK(N46)),_xlfn.XLOOKUP(N46,side[lookupValue],side[lookupKey],"ERROR"),""), "")</f>
        <v/>
      </c>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V46" s="4"/>
      <c r="AX46" s="3" t="str">
        <f>IF($A46="ADD",IF(NOT(ISBLANK(AW46)),_xlfn.XLOOKUP(AW46,post_joint_type[lookupValue],post_joint_type[lookupKey],"ERROR"),""), "")</f>
        <v/>
      </c>
      <c r="AY46" s="7"/>
      <c r="AZ46" s="7"/>
      <c r="BA46" s="4"/>
      <c r="BB46" s="3" t="str">
        <f t="shared" si="0"/>
        <v/>
      </c>
      <c r="BC46" s="3" t="str">
        <f>IF($A46="","",IF((AND($A46="ADD",OR(BB46="",BB46="Neither"))),"3",(_xlfn.XLOOKUP(BB46,ud_replacement_status[lookupValue],ud_replacement_status[lookupKey],""))))</f>
        <v/>
      </c>
      <c r="BD46" s="3" t="str">
        <f t="shared" si="1"/>
        <v/>
      </c>
      <c r="BE46" s="3" t="str">
        <f>IF($A46="","",IF((AND($A46="ADD",OR(BD46="",BD46="In Use"))),"5",(_xlfn.XLOOKUP(BD46,ud_asset_status[lookupValue],ud_asset_status[lookupKey],""))))</f>
        <v/>
      </c>
      <c r="BF46" s="7"/>
      <c r="BH46" s="3" t="str">
        <f>IF($A46="ADD",IF(NOT(ISBLANK(BG46)),_xlfn.XLOOKUP(BG46,ar_replace_reason[lookupValue],ar_replace_reason[lookupKey],"ERROR"),""), "")</f>
        <v/>
      </c>
      <c r="BI46" s="3" t="str">
        <f t="shared" si="2"/>
        <v/>
      </c>
      <c r="BJ46" s="3" t="str">
        <f>IF($A46="","",IF((AND($A46="ADD",OR(BI46="",BI46="Queenstown-Lakes District Council"))),"70",(_xlfn.XLOOKUP(BI46,ud_organisation_owner[lookupValue],ud_organisation_owner[lookupKey],""))))</f>
        <v/>
      </c>
      <c r="BK46" s="3" t="str">
        <f t="shared" si="3"/>
        <v/>
      </c>
      <c r="BL46" s="3" t="str">
        <f>IF($A46="","",IF((AND($A46="ADD",OR(BK46="",BK46="Queenstown-Lakes District Council"))),"70",(_xlfn.XLOOKUP(BK46,ud_organisation_owner[lookupValue],ud_organisation_owner[lookupKey],""))))</f>
        <v/>
      </c>
      <c r="BM46" s="3" t="str">
        <f t="shared" si="4"/>
        <v/>
      </c>
      <c r="BN46" s="3" t="str">
        <f>IF($A46="","",IF((AND($A46="ADD",OR(BM46="",BM46="Local Authority"))),"17",(_xlfn.XLOOKUP(BM46,ud_sub_organisation[lookupValue],ud_sub_organisation[lookupKey],""))))</f>
        <v/>
      </c>
      <c r="BO46" s="3" t="str">
        <f t="shared" si="5"/>
        <v/>
      </c>
      <c r="BP46" s="3" t="str">
        <f>IF($A46="","",IF((AND($A46="ADD",OR(BO46="",BO46="Vested Assets"))),"12",(_xlfn.XLOOKUP(BO46,ud_work_category[lookupValue],ud_work_category[lookupKey],""))))</f>
        <v/>
      </c>
      <c r="BQ46" s="6"/>
      <c r="BR46" s="2" t="str">
        <f t="shared" si="6"/>
        <v/>
      </c>
      <c r="BS46" s="3" t="str">
        <f t="shared" si="7"/>
        <v/>
      </c>
      <c r="BT46" s="3" t="str">
        <f>IF($A46="","",IF((AND($A46="ADD",OR(BS46="",BS46="Excellent"))),"1",(_xlfn.XLOOKUP(BS46,condition[lookupValue],condition[lookupKey],""))))</f>
        <v/>
      </c>
      <c r="BU46" s="7" t="str">
        <f t="shared" si="8"/>
        <v/>
      </c>
      <c r="BV46" s="8"/>
    </row>
    <row r="47" spans="2:74" x14ac:dyDescent="0.25">
      <c r="B47" s="4"/>
      <c r="E47" s="3" t="str">
        <f>IF($A47="ADD",IF(NOT(ISBLANK(D47)),_xlfn.XLOOKUP(D47,ud_amds_table_list[lookupValue],ud_amds_table_list[lookupKey],"ERROR"),""), "")</f>
        <v/>
      </c>
      <c r="G47" s="8"/>
      <c r="I47" s="3" t="str">
        <f>IF($A47="ADD",IF(NOT(ISBLANK(H47)),_xlfn.XLOOKUP(H47,roadnames[lookupValue],roadnames[lookupKey],"ERROR"),""), "")</f>
        <v/>
      </c>
      <c r="J47" s="5"/>
      <c r="K47" s="5"/>
      <c r="L47" s="4"/>
      <c r="M47" s="22"/>
      <c r="O47" s="3" t="str">
        <f>IF($A47="ADD",IF(NOT(ISBLANK(N47)),_xlfn.XLOOKUP(N47,side[lookupValue],side[lookupKey],"ERROR"),""), "")</f>
        <v/>
      </c>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V47" s="4"/>
      <c r="AX47" s="3" t="str">
        <f>IF($A47="ADD",IF(NOT(ISBLANK(AW47)),_xlfn.XLOOKUP(AW47,post_joint_type[lookupValue],post_joint_type[lookupKey],"ERROR"),""), "")</f>
        <v/>
      </c>
      <c r="AY47" s="7"/>
      <c r="AZ47" s="7"/>
      <c r="BA47" s="4"/>
      <c r="BB47" s="3" t="str">
        <f t="shared" si="0"/>
        <v/>
      </c>
      <c r="BC47" s="3" t="str">
        <f>IF($A47="","",IF((AND($A47="ADD",OR(BB47="",BB47="Neither"))),"3",(_xlfn.XLOOKUP(BB47,ud_replacement_status[lookupValue],ud_replacement_status[lookupKey],""))))</f>
        <v/>
      </c>
      <c r="BD47" s="3" t="str">
        <f t="shared" si="1"/>
        <v/>
      </c>
      <c r="BE47" s="3" t="str">
        <f>IF($A47="","",IF((AND($A47="ADD",OR(BD47="",BD47="In Use"))),"5",(_xlfn.XLOOKUP(BD47,ud_asset_status[lookupValue],ud_asset_status[lookupKey],""))))</f>
        <v/>
      </c>
      <c r="BF47" s="7"/>
      <c r="BH47" s="3" t="str">
        <f>IF($A47="ADD",IF(NOT(ISBLANK(BG47)),_xlfn.XLOOKUP(BG47,ar_replace_reason[lookupValue],ar_replace_reason[lookupKey],"ERROR"),""), "")</f>
        <v/>
      </c>
      <c r="BI47" s="3" t="str">
        <f t="shared" si="2"/>
        <v/>
      </c>
      <c r="BJ47" s="3" t="str">
        <f>IF($A47="","",IF((AND($A47="ADD",OR(BI47="",BI47="Queenstown-Lakes District Council"))),"70",(_xlfn.XLOOKUP(BI47,ud_organisation_owner[lookupValue],ud_organisation_owner[lookupKey],""))))</f>
        <v/>
      </c>
      <c r="BK47" s="3" t="str">
        <f t="shared" si="3"/>
        <v/>
      </c>
      <c r="BL47" s="3" t="str">
        <f>IF($A47="","",IF((AND($A47="ADD",OR(BK47="",BK47="Queenstown-Lakes District Council"))),"70",(_xlfn.XLOOKUP(BK47,ud_organisation_owner[lookupValue],ud_organisation_owner[lookupKey],""))))</f>
        <v/>
      </c>
      <c r="BM47" s="3" t="str">
        <f t="shared" si="4"/>
        <v/>
      </c>
      <c r="BN47" s="3" t="str">
        <f>IF($A47="","",IF((AND($A47="ADD",OR(BM47="",BM47="Local Authority"))),"17",(_xlfn.XLOOKUP(BM47,ud_sub_organisation[lookupValue],ud_sub_organisation[lookupKey],""))))</f>
        <v/>
      </c>
      <c r="BO47" s="3" t="str">
        <f t="shared" si="5"/>
        <v/>
      </c>
      <c r="BP47" s="3" t="str">
        <f>IF($A47="","",IF((AND($A47="ADD",OR(BO47="",BO47="Vested Assets"))),"12",(_xlfn.XLOOKUP(BO47,ud_work_category[lookupValue],ud_work_category[lookupKey],""))))</f>
        <v/>
      </c>
      <c r="BQ47" s="6"/>
      <c r="BR47" s="2" t="str">
        <f t="shared" si="6"/>
        <v/>
      </c>
      <c r="BS47" s="3" t="str">
        <f t="shared" si="7"/>
        <v/>
      </c>
      <c r="BT47" s="3" t="str">
        <f>IF($A47="","",IF((AND($A47="ADD",OR(BS47="",BS47="Excellent"))),"1",(_xlfn.XLOOKUP(BS47,condition[lookupValue],condition[lookupKey],""))))</f>
        <v/>
      </c>
      <c r="BU47" s="7" t="str">
        <f t="shared" si="8"/>
        <v/>
      </c>
      <c r="BV47" s="8"/>
    </row>
    <row r="48" spans="2:74" x14ac:dyDescent="0.25">
      <c r="B48" s="4"/>
      <c r="E48" s="3" t="str">
        <f>IF($A48="ADD",IF(NOT(ISBLANK(D48)),_xlfn.XLOOKUP(D48,ud_amds_table_list[lookupValue],ud_amds_table_list[lookupKey],"ERROR"),""), "")</f>
        <v/>
      </c>
      <c r="G48" s="8"/>
      <c r="I48" s="3" t="str">
        <f>IF($A48="ADD",IF(NOT(ISBLANK(H48)),_xlfn.XLOOKUP(H48,roadnames[lookupValue],roadnames[lookupKey],"ERROR"),""), "")</f>
        <v/>
      </c>
      <c r="J48" s="5"/>
      <c r="K48" s="5"/>
      <c r="L48" s="4"/>
      <c r="M48" s="22"/>
      <c r="O48" s="3" t="str">
        <f>IF($A48="ADD",IF(NOT(ISBLANK(N48)),_xlfn.XLOOKUP(N48,side[lookupValue],side[lookupKey],"ERROR"),""), "")</f>
        <v/>
      </c>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V48" s="4"/>
      <c r="AX48" s="3" t="str">
        <f>IF($A48="ADD",IF(NOT(ISBLANK(AW48)),_xlfn.XLOOKUP(AW48,post_joint_type[lookupValue],post_joint_type[lookupKey],"ERROR"),""), "")</f>
        <v/>
      </c>
      <c r="AY48" s="7"/>
      <c r="AZ48" s="7"/>
      <c r="BA48" s="4"/>
      <c r="BB48" s="3" t="str">
        <f t="shared" si="0"/>
        <v/>
      </c>
      <c r="BC48" s="3" t="str">
        <f>IF($A48="","",IF((AND($A48="ADD",OR(BB48="",BB48="Neither"))),"3",(_xlfn.XLOOKUP(BB48,ud_replacement_status[lookupValue],ud_replacement_status[lookupKey],""))))</f>
        <v/>
      </c>
      <c r="BD48" s="3" t="str">
        <f t="shared" si="1"/>
        <v/>
      </c>
      <c r="BE48" s="3" t="str">
        <f>IF($A48="","",IF((AND($A48="ADD",OR(BD48="",BD48="In Use"))),"5",(_xlfn.XLOOKUP(BD48,ud_asset_status[lookupValue],ud_asset_status[lookupKey],""))))</f>
        <v/>
      </c>
      <c r="BF48" s="7"/>
      <c r="BH48" s="3" t="str">
        <f>IF($A48="ADD",IF(NOT(ISBLANK(BG48)),_xlfn.XLOOKUP(BG48,ar_replace_reason[lookupValue],ar_replace_reason[lookupKey],"ERROR"),""), "")</f>
        <v/>
      </c>
      <c r="BI48" s="3" t="str">
        <f t="shared" si="2"/>
        <v/>
      </c>
      <c r="BJ48" s="3" t="str">
        <f>IF($A48="","",IF((AND($A48="ADD",OR(BI48="",BI48="Queenstown-Lakes District Council"))),"70",(_xlfn.XLOOKUP(BI48,ud_organisation_owner[lookupValue],ud_organisation_owner[lookupKey],""))))</f>
        <v/>
      </c>
      <c r="BK48" s="3" t="str">
        <f t="shared" si="3"/>
        <v/>
      </c>
      <c r="BL48" s="3" t="str">
        <f>IF($A48="","",IF((AND($A48="ADD",OR(BK48="",BK48="Queenstown-Lakes District Council"))),"70",(_xlfn.XLOOKUP(BK48,ud_organisation_owner[lookupValue],ud_organisation_owner[lookupKey],""))))</f>
        <v/>
      </c>
      <c r="BM48" s="3" t="str">
        <f t="shared" si="4"/>
        <v/>
      </c>
      <c r="BN48" s="3" t="str">
        <f>IF($A48="","",IF((AND($A48="ADD",OR(BM48="",BM48="Local Authority"))),"17",(_xlfn.XLOOKUP(BM48,ud_sub_organisation[lookupValue],ud_sub_organisation[lookupKey],""))))</f>
        <v/>
      </c>
      <c r="BO48" s="3" t="str">
        <f t="shared" si="5"/>
        <v/>
      </c>
      <c r="BP48" s="3" t="str">
        <f>IF($A48="","",IF((AND($A48="ADD",OR(BO48="",BO48="Vested Assets"))),"12",(_xlfn.XLOOKUP(BO48,ud_work_category[lookupValue],ud_work_category[lookupKey],""))))</f>
        <v/>
      </c>
      <c r="BQ48" s="6"/>
      <c r="BR48" s="2" t="str">
        <f t="shared" si="6"/>
        <v/>
      </c>
      <c r="BS48" s="3" t="str">
        <f t="shared" si="7"/>
        <v/>
      </c>
      <c r="BT48" s="3" t="str">
        <f>IF($A48="","",IF((AND($A48="ADD",OR(BS48="",BS48="Excellent"))),"1",(_xlfn.XLOOKUP(BS48,condition[lookupValue],condition[lookupKey],""))))</f>
        <v/>
      </c>
      <c r="BU48" s="7" t="str">
        <f t="shared" si="8"/>
        <v/>
      </c>
      <c r="BV48" s="8"/>
    </row>
    <row r="49" spans="2:74" x14ac:dyDescent="0.25">
      <c r="B49" s="4"/>
      <c r="E49" s="3" t="str">
        <f>IF($A49="ADD",IF(NOT(ISBLANK(D49)),_xlfn.XLOOKUP(D49,ud_amds_table_list[lookupValue],ud_amds_table_list[lookupKey],"ERROR"),""), "")</f>
        <v/>
      </c>
      <c r="G49" s="8"/>
      <c r="I49" s="3" t="str">
        <f>IF($A49="ADD",IF(NOT(ISBLANK(H49)),_xlfn.XLOOKUP(H49,roadnames[lookupValue],roadnames[lookupKey],"ERROR"),""), "")</f>
        <v/>
      </c>
      <c r="J49" s="5"/>
      <c r="K49" s="5"/>
      <c r="L49" s="4"/>
      <c r="M49" s="22"/>
      <c r="O49" s="3" t="str">
        <f>IF($A49="ADD",IF(NOT(ISBLANK(N49)),_xlfn.XLOOKUP(N49,side[lookupValue],side[lookupKey],"ERROR"),""), "")</f>
        <v/>
      </c>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V49" s="4"/>
      <c r="AX49" s="3" t="str">
        <f>IF($A49="ADD",IF(NOT(ISBLANK(AW49)),_xlfn.XLOOKUP(AW49,post_joint_type[lookupValue],post_joint_type[lookupKey],"ERROR"),""), "")</f>
        <v/>
      </c>
      <c r="AY49" s="7"/>
      <c r="AZ49" s="7"/>
      <c r="BA49" s="4"/>
      <c r="BB49" s="3" t="str">
        <f t="shared" si="0"/>
        <v/>
      </c>
      <c r="BC49" s="3" t="str">
        <f>IF($A49="","",IF((AND($A49="ADD",OR(BB49="",BB49="Neither"))),"3",(_xlfn.XLOOKUP(BB49,ud_replacement_status[lookupValue],ud_replacement_status[lookupKey],""))))</f>
        <v/>
      </c>
      <c r="BD49" s="3" t="str">
        <f t="shared" si="1"/>
        <v/>
      </c>
      <c r="BE49" s="3" t="str">
        <f>IF($A49="","",IF((AND($A49="ADD",OR(BD49="",BD49="In Use"))),"5",(_xlfn.XLOOKUP(BD49,ud_asset_status[lookupValue],ud_asset_status[lookupKey],""))))</f>
        <v/>
      </c>
      <c r="BF49" s="7"/>
      <c r="BH49" s="3" t="str">
        <f>IF($A49="ADD",IF(NOT(ISBLANK(BG49)),_xlfn.XLOOKUP(BG49,ar_replace_reason[lookupValue],ar_replace_reason[lookupKey],"ERROR"),""), "")</f>
        <v/>
      </c>
      <c r="BI49" s="3" t="str">
        <f t="shared" si="2"/>
        <v/>
      </c>
      <c r="BJ49" s="3" t="str">
        <f>IF($A49="","",IF((AND($A49="ADD",OR(BI49="",BI49="Queenstown-Lakes District Council"))),"70",(_xlfn.XLOOKUP(BI49,ud_organisation_owner[lookupValue],ud_organisation_owner[lookupKey],""))))</f>
        <v/>
      </c>
      <c r="BK49" s="3" t="str">
        <f t="shared" si="3"/>
        <v/>
      </c>
      <c r="BL49" s="3" t="str">
        <f>IF($A49="","",IF((AND($A49="ADD",OR(BK49="",BK49="Queenstown-Lakes District Council"))),"70",(_xlfn.XLOOKUP(BK49,ud_organisation_owner[lookupValue],ud_organisation_owner[lookupKey],""))))</f>
        <v/>
      </c>
      <c r="BM49" s="3" t="str">
        <f t="shared" si="4"/>
        <v/>
      </c>
      <c r="BN49" s="3" t="str">
        <f>IF($A49="","",IF((AND($A49="ADD",OR(BM49="",BM49="Local Authority"))),"17",(_xlfn.XLOOKUP(BM49,ud_sub_organisation[lookupValue],ud_sub_organisation[lookupKey],""))))</f>
        <v/>
      </c>
      <c r="BO49" s="3" t="str">
        <f t="shared" si="5"/>
        <v/>
      </c>
      <c r="BP49" s="3" t="str">
        <f>IF($A49="","",IF((AND($A49="ADD",OR(BO49="",BO49="Vested Assets"))),"12",(_xlfn.XLOOKUP(BO49,ud_work_category[lookupValue],ud_work_category[lookupKey],""))))</f>
        <v/>
      </c>
      <c r="BQ49" s="6"/>
      <c r="BR49" s="2" t="str">
        <f t="shared" si="6"/>
        <v/>
      </c>
      <c r="BS49" s="3" t="str">
        <f t="shared" si="7"/>
        <v/>
      </c>
      <c r="BT49" s="3" t="str">
        <f>IF($A49="","",IF((AND($A49="ADD",OR(BS49="",BS49="Excellent"))),"1",(_xlfn.XLOOKUP(BS49,condition[lookupValue],condition[lookupKey],""))))</f>
        <v/>
      </c>
      <c r="BU49" s="7" t="str">
        <f t="shared" si="8"/>
        <v/>
      </c>
      <c r="BV49" s="8"/>
    </row>
    <row r="50" spans="2:74" x14ac:dyDescent="0.25">
      <c r="B50" s="4"/>
      <c r="E50" s="3" t="str">
        <f>IF($A50="ADD",IF(NOT(ISBLANK(D50)),_xlfn.XLOOKUP(D50,ud_amds_table_list[lookupValue],ud_amds_table_list[lookupKey],"ERROR"),""), "")</f>
        <v/>
      </c>
      <c r="G50" s="8"/>
      <c r="I50" s="3" t="str">
        <f>IF($A50="ADD",IF(NOT(ISBLANK(H50)),_xlfn.XLOOKUP(H50,roadnames[lookupValue],roadnames[lookupKey],"ERROR"),""), "")</f>
        <v/>
      </c>
      <c r="J50" s="5"/>
      <c r="K50" s="5"/>
      <c r="L50" s="4"/>
      <c r="M50" s="22"/>
      <c r="O50" s="3" t="str">
        <f>IF($A50="ADD",IF(NOT(ISBLANK(N50)),_xlfn.XLOOKUP(N50,side[lookupValue],side[lookupKey],"ERROR"),""), "")</f>
        <v/>
      </c>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V50" s="4"/>
      <c r="AX50" s="3" t="str">
        <f>IF($A50="ADD",IF(NOT(ISBLANK(AW50)),_xlfn.XLOOKUP(AW50,post_joint_type[lookupValue],post_joint_type[lookupKey],"ERROR"),""), "")</f>
        <v/>
      </c>
      <c r="AY50" s="7"/>
      <c r="AZ50" s="7"/>
      <c r="BA50" s="4"/>
      <c r="BB50" s="3" t="str">
        <f t="shared" si="0"/>
        <v/>
      </c>
      <c r="BC50" s="3" t="str">
        <f>IF($A50="","",IF((AND($A50="ADD",OR(BB50="",BB50="Neither"))),"3",(_xlfn.XLOOKUP(BB50,ud_replacement_status[lookupValue],ud_replacement_status[lookupKey],""))))</f>
        <v/>
      </c>
      <c r="BD50" s="3" t="str">
        <f t="shared" si="1"/>
        <v/>
      </c>
      <c r="BE50" s="3" t="str">
        <f>IF($A50="","",IF((AND($A50="ADD",OR(BD50="",BD50="In Use"))),"5",(_xlfn.XLOOKUP(BD50,ud_asset_status[lookupValue],ud_asset_status[lookupKey],""))))</f>
        <v/>
      </c>
      <c r="BF50" s="7"/>
      <c r="BH50" s="3" t="str">
        <f>IF($A50="ADD",IF(NOT(ISBLANK(BG50)),_xlfn.XLOOKUP(BG50,ar_replace_reason[lookupValue],ar_replace_reason[lookupKey],"ERROR"),""), "")</f>
        <v/>
      </c>
      <c r="BI50" s="3" t="str">
        <f t="shared" si="2"/>
        <v/>
      </c>
      <c r="BJ50" s="3" t="str">
        <f>IF($A50="","",IF((AND($A50="ADD",OR(BI50="",BI50="Queenstown-Lakes District Council"))),"70",(_xlfn.XLOOKUP(BI50,ud_organisation_owner[lookupValue],ud_organisation_owner[lookupKey],""))))</f>
        <v/>
      </c>
      <c r="BK50" s="3" t="str">
        <f t="shared" si="3"/>
        <v/>
      </c>
      <c r="BL50" s="3" t="str">
        <f>IF($A50="","",IF((AND($A50="ADD",OR(BK50="",BK50="Queenstown-Lakes District Council"))),"70",(_xlfn.XLOOKUP(BK50,ud_organisation_owner[lookupValue],ud_organisation_owner[lookupKey],""))))</f>
        <v/>
      </c>
      <c r="BM50" s="3" t="str">
        <f t="shared" si="4"/>
        <v/>
      </c>
      <c r="BN50" s="3" t="str">
        <f>IF($A50="","",IF((AND($A50="ADD",OR(BM50="",BM50="Local Authority"))),"17",(_xlfn.XLOOKUP(BM50,ud_sub_organisation[lookupValue],ud_sub_organisation[lookupKey],""))))</f>
        <v/>
      </c>
      <c r="BO50" s="3" t="str">
        <f t="shared" si="5"/>
        <v/>
      </c>
      <c r="BP50" s="3" t="str">
        <f>IF($A50="","",IF((AND($A50="ADD",OR(BO50="",BO50="Vested Assets"))),"12",(_xlfn.XLOOKUP(BO50,ud_work_category[lookupValue],ud_work_category[lookupKey],""))))</f>
        <v/>
      </c>
      <c r="BQ50" s="6"/>
      <c r="BR50" s="2" t="str">
        <f t="shared" si="6"/>
        <v/>
      </c>
      <c r="BS50" s="3" t="str">
        <f t="shared" si="7"/>
        <v/>
      </c>
      <c r="BT50" s="3" t="str">
        <f>IF($A50="","",IF((AND($A50="ADD",OR(BS50="",BS50="Excellent"))),"1",(_xlfn.XLOOKUP(BS50,condition[lookupValue],condition[lookupKey],""))))</f>
        <v/>
      </c>
      <c r="BU50" s="7" t="str">
        <f t="shared" si="8"/>
        <v/>
      </c>
      <c r="BV50" s="8"/>
    </row>
    <row r="51" spans="2:74" x14ac:dyDescent="0.25">
      <c r="B51" s="4"/>
      <c r="E51" s="3" t="str">
        <f>IF($A51="ADD",IF(NOT(ISBLANK(D51)),_xlfn.XLOOKUP(D51,ud_amds_table_list[lookupValue],ud_amds_table_list[lookupKey],"ERROR"),""), "")</f>
        <v/>
      </c>
      <c r="G51" s="8"/>
      <c r="I51" s="3" t="str">
        <f>IF($A51="ADD",IF(NOT(ISBLANK(H51)),_xlfn.XLOOKUP(H51,roadnames[lookupValue],roadnames[lookupKey],"ERROR"),""), "")</f>
        <v/>
      </c>
      <c r="J51" s="5"/>
      <c r="K51" s="5"/>
      <c r="L51" s="4"/>
      <c r="M51" s="22"/>
      <c r="O51" s="3" t="str">
        <f>IF($A51="ADD",IF(NOT(ISBLANK(N51)),_xlfn.XLOOKUP(N51,side[lookupValue],side[lookupKey],"ERROR"),""), "")</f>
        <v/>
      </c>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V51" s="4"/>
      <c r="AX51" s="3" t="str">
        <f>IF($A51="ADD",IF(NOT(ISBLANK(AW51)),_xlfn.XLOOKUP(AW51,post_joint_type[lookupValue],post_joint_type[lookupKey],"ERROR"),""), "")</f>
        <v/>
      </c>
      <c r="AY51" s="7"/>
      <c r="AZ51" s="7"/>
      <c r="BA51" s="4"/>
      <c r="BB51" s="3" t="str">
        <f t="shared" si="0"/>
        <v/>
      </c>
      <c r="BC51" s="3" t="str">
        <f>IF($A51="","",IF((AND($A51="ADD",OR(BB51="",BB51="Neither"))),"3",(_xlfn.XLOOKUP(BB51,ud_replacement_status[lookupValue],ud_replacement_status[lookupKey],""))))</f>
        <v/>
      </c>
      <c r="BD51" s="3" t="str">
        <f t="shared" si="1"/>
        <v/>
      </c>
      <c r="BE51" s="3" t="str">
        <f>IF($A51="","",IF((AND($A51="ADD",OR(BD51="",BD51="In Use"))),"5",(_xlfn.XLOOKUP(BD51,ud_asset_status[lookupValue],ud_asset_status[lookupKey],""))))</f>
        <v/>
      </c>
      <c r="BF51" s="7"/>
      <c r="BH51" s="3" t="str">
        <f>IF($A51="ADD",IF(NOT(ISBLANK(BG51)),_xlfn.XLOOKUP(BG51,ar_replace_reason[lookupValue],ar_replace_reason[lookupKey],"ERROR"),""), "")</f>
        <v/>
      </c>
      <c r="BI51" s="3" t="str">
        <f t="shared" si="2"/>
        <v/>
      </c>
      <c r="BJ51" s="3" t="str">
        <f>IF($A51="","",IF((AND($A51="ADD",OR(BI51="",BI51="Queenstown-Lakes District Council"))),"70",(_xlfn.XLOOKUP(BI51,ud_organisation_owner[lookupValue],ud_organisation_owner[lookupKey],""))))</f>
        <v/>
      </c>
      <c r="BK51" s="3" t="str">
        <f t="shared" si="3"/>
        <v/>
      </c>
      <c r="BL51" s="3" t="str">
        <f>IF($A51="","",IF((AND($A51="ADD",OR(BK51="",BK51="Queenstown-Lakes District Council"))),"70",(_xlfn.XLOOKUP(BK51,ud_organisation_owner[lookupValue],ud_organisation_owner[lookupKey],""))))</f>
        <v/>
      </c>
      <c r="BM51" s="3" t="str">
        <f t="shared" si="4"/>
        <v/>
      </c>
      <c r="BN51" s="3" t="str">
        <f>IF($A51="","",IF((AND($A51="ADD",OR(BM51="",BM51="Local Authority"))),"17",(_xlfn.XLOOKUP(BM51,ud_sub_organisation[lookupValue],ud_sub_organisation[lookupKey],""))))</f>
        <v/>
      </c>
      <c r="BO51" s="3" t="str">
        <f t="shared" si="5"/>
        <v/>
      </c>
      <c r="BP51" s="3" t="str">
        <f>IF($A51="","",IF((AND($A51="ADD",OR(BO51="",BO51="Vested Assets"))),"12",(_xlfn.XLOOKUP(BO51,ud_work_category[lookupValue],ud_work_category[lookupKey],""))))</f>
        <v/>
      </c>
      <c r="BQ51" s="6"/>
      <c r="BR51" s="2" t="str">
        <f t="shared" si="6"/>
        <v/>
      </c>
      <c r="BS51" s="3" t="str">
        <f t="shared" si="7"/>
        <v/>
      </c>
      <c r="BT51" s="3" t="str">
        <f>IF($A51="","",IF((AND($A51="ADD",OR(BS51="",BS51="Excellent"))),"1",(_xlfn.XLOOKUP(BS51,condition[lookupValue],condition[lookupKey],""))))</f>
        <v/>
      </c>
      <c r="BU51" s="7" t="str">
        <f t="shared" si="8"/>
        <v/>
      </c>
      <c r="BV51" s="8"/>
    </row>
    <row r="52" spans="2:74" x14ac:dyDescent="0.25">
      <c r="B52" s="4"/>
      <c r="E52" s="3" t="str">
        <f>IF($A52="ADD",IF(NOT(ISBLANK(D52)),_xlfn.XLOOKUP(D52,ud_amds_table_list[lookupValue],ud_amds_table_list[lookupKey],"ERROR"),""), "")</f>
        <v/>
      </c>
      <c r="G52" s="8"/>
      <c r="I52" s="3" t="str">
        <f>IF($A52="ADD",IF(NOT(ISBLANK(H52)),_xlfn.XLOOKUP(H52,roadnames[lookupValue],roadnames[lookupKey],"ERROR"),""), "")</f>
        <v/>
      </c>
      <c r="J52" s="5"/>
      <c r="K52" s="5"/>
      <c r="L52" s="4"/>
      <c r="M52" s="22"/>
      <c r="O52" s="3" t="str">
        <f>IF($A52="ADD",IF(NOT(ISBLANK(N52)),_xlfn.XLOOKUP(N52,side[lookupValue],side[lookupKey],"ERROR"),""), "")</f>
        <v/>
      </c>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V52" s="4"/>
      <c r="AX52" s="3" t="str">
        <f>IF($A52="ADD",IF(NOT(ISBLANK(AW52)),_xlfn.XLOOKUP(AW52,post_joint_type[lookupValue],post_joint_type[lookupKey],"ERROR"),""), "")</f>
        <v/>
      </c>
      <c r="AY52" s="7"/>
      <c r="AZ52" s="7"/>
      <c r="BA52" s="4"/>
      <c r="BB52" s="3" t="str">
        <f t="shared" si="0"/>
        <v/>
      </c>
      <c r="BC52" s="3" t="str">
        <f>IF($A52="","",IF((AND($A52="ADD",OR(BB52="",BB52="Neither"))),"3",(_xlfn.XLOOKUP(BB52,ud_replacement_status[lookupValue],ud_replacement_status[lookupKey],""))))</f>
        <v/>
      </c>
      <c r="BD52" s="3" t="str">
        <f t="shared" si="1"/>
        <v/>
      </c>
      <c r="BE52" s="3" t="str">
        <f>IF($A52="","",IF((AND($A52="ADD",OR(BD52="",BD52="In Use"))),"5",(_xlfn.XLOOKUP(BD52,ud_asset_status[lookupValue],ud_asset_status[lookupKey],""))))</f>
        <v/>
      </c>
      <c r="BF52" s="7"/>
      <c r="BH52" s="3" t="str">
        <f>IF($A52="ADD",IF(NOT(ISBLANK(BG52)),_xlfn.XLOOKUP(BG52,ar_replace_reason[lookupValue],ar_replace_reason[lookupKey],"ERROR"),""), "")</f>
        <v/>
      </c>
      <c r="BI52" s="3" t="str">
        <f t="shared" si="2"/>
        <v/>
      </c>
      <c r="BJ52" s="3" t="str">
        <f>IF($A52="","",IF((AND($A52="ADD",OR(BI52="",BI52="Queenstown-Lakes District Council"))),"70",(_xlfn.XLOOKUP(BI52,ud_organisation_owner[lookupValue],ud_organisation_owner[lookupKey],""))))</f>
        <v/>
      </c>
      <c r="BK52" s="3" t="str">
        <f t="shared" si="3"/>
        <v/>
      </c>
      <c r="BL52" s="3" t="str">
        <f>IF($A52="","",IF((AND($A52="ADD",OR(BK52="",BK52="Queenstown-Lakes District Council"))),"70",(_xlfn.XLOOKUP(BK52,ud_organisation_owner[lookupValue],ud_organisation_owner[lookupKey],""))))</f>
        <v/>
      </c>
      <c r="BM52" s="3" t="str">
        <f t="shared" si="4"/>
        <v/>
      </c>
      <c r="BN52" s="3" t="str">
        <f>IF($A52="","",IF((AND($A52="ADD",OR(BM52="",BM52="Local Authority"))),"17",(_xlfn.XLOOKUP(BM52,ud_sub_organisation[lookupValue],ud_sub_organisation[lookupKey],""))))</f>
        <v/>
      </c>
      <c r="BO52" s="3" t="str">
        <f t="shared" si="5"/>
        <v/>
      </c>
      <c r="BP52" s="3" t="str">
        <f>IF($A52="","",IF((AND($A52="ADD",OR(BO52="",BO52="Vested Assets"))),"12",(_xlfn.XLOOKUP(BO52,ud_work_category[lookupValue],ud_work_category[lookupKey],""))))</f>
        <v/>
      </c>
      <c r="BQ52" s="6"/>
      <c r="BR52" s="2" t="str">
        <f t="shared" si="6"/>
        <v/>
      </c>
      <c r="BS52" s="3" t="str">
        <f t="shared" si="7"/>
        <v/>
      </c>
      <c r="BT52" s="3" t="str">
        <f>IF($A52="","",IF((AND($A52="ADD",OR(BS52="",BS52="Excellent"))),"1",(_xlfn.XLOOKUP(BS52,condition[lookupValue],condition[lookupKey],""))))</f>
        <v/>
      </c>
      <c r="BU52" s="7" t="str">
        <f t="shared" si="8"/>
        <v/>
      </c>
      <c r="BV52" s="8"/>
    </row>
    <row r="53" spans="2:74" x14ac:dyDescent="0.25">
      <c r="B53" s="4"/>
      <c r="E53" s="3" t="str">
        <f>IF($A53="ADD",IF(NOT(ISBLANK(D53)),_xlfn.XLOOKUP(D53,ud_amds_table_list[lookupValue],ud_amds_table_list[lookupKey],"ERROR"),""), "")</f>
        <v/>
      </c>
      <c r="G53" s="8"/>
      <c r="I53" s="3" t="str">
        <f>IF($A53="ADD",IF(NOT(ISBLANK(H53)),_xlfn.XLOOKUP(H53,roadnames[lookupValue],roadnames[lookupKey],"ERROR"),""), "")</f>
        <v/>
      </c>
      <c r="J53" s="5"/>
      <c r="K53" s="5"/>
      <c r="L53" s="4"/>
      <c r="M53" s="22"/>
      <c r="O53" s="3" t="str">
        <f>IF($A53="ADD",IF(NOT(ISBLANK(N53)),_xlfn.XLOOKUP(N53,side[lookupValue],side[lookupKey],"ERROR"),""), "")</f>
        <v/>
      </c>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V53" s="4"/>
      <c r="AX53" s="3" t="str">
        <f>IF($A53="ADD",IF(NOT(ISBLANK(AW53)),_xlfn.XLOOKUP(AW53,post_joint_type[lookupValue],post_joint_type[lookupKey],"ERROR"),""), "")</f>
        <v/>
      </c>
      <c r="AY53" s="7"/>
      <c r="AZ53" s="7"/>
      <c r="BA53" s="4"/>
      <c r="BB53" s="3" t="str">
        <f t="shared" si="0"/>
        <v/>
      </c>
      <c r="BC53" s="3" t="str">
        <f>IF($A53="","",IF((AND($A53="ADD",OR(BB53="",BB53="Neither"))),"3",(_xlfn.XLOOKUP(BB53,ud_replacement_status[lookupValue],ud_replacement_status[lookupKey],""))))</f>
        <v/>
      </c>
      <c r="BD53" s="3" t="str">
        <f t="shared" si="1"/>
        <v/>
      </c>
      <c r="BE53" s="3" t="str">
        <f>IF($A53="","",IF((AND($A53="ADD",OR(BD53="",BD53="In Use"))),"5",(_xlfn.XLOOKUP(BD53,ud_asset_status[lookupValue],ud_asset_status[lookupKey],""))))</f>
        <v/>
      </c>
      <c r="BF53" s="7"/>
      <c r="BH53" s="3" t="str">
        <f>IF($A53="ADD",IF(NOT(ISBLANK(BG53)),_xlfn.XLOOKUP(BG53,ar_replace_reason[lookupValue],ar_replace_reason[lookupKey],"ERROR"),""), "")</f>
        <v/>
      </c>
      <c r="BI53" s="3" t="str">
        <f t="shared" si="2"/>
        <v/>
      </c>
      <c r="BJ53" s="3" t="str">
        <f>IF($A53="","",IF((AND($A53="ADD",OR(BI53="",BI53="Queenstown-Lakes District Council"))),"70",(_xlfn.XLOOKUP(BI53,ud_organisation_owner[lookupValue],ud_organisation_owner[lookupKey],""))))</f>
        <v/>
      </c>
      <c r="BK53" s="3" t="str">
        <f t="shared" si="3"/>
        <v/>
      </c>
      <c r="BL53" s="3" t="str">
        <f>IF($A53="","",IF((AND($A53="ADD",OR(BK53="",BK53="Queenstown-Lakes District Council"))),"70",(_xlfn.XLOOKUP(BK53,ud_organisation_owner[lookupValue],ud_organisation_owner[lookupKey],""))))</f>
        <v/>
      </c>
      <c r="BM53" s="3" t="str">
        <f t="shared" si="4"/>
        <v/>
      </c>
      <c r="BN53" s="3" t="str">
        <f>IF($A53="","",IF((AND($A53="ADD",OR(BM53="",BM53="Local Authority"))),"17",(_xlfn.XLOOKUP(BM53,ud_sub_organisation[lookupValue],ud_sub_organisation[lookupKey],""))))</f>
        <v/>
      </c>
      <c r="BO53" s="3" t="str">
        <f t="shared" si="5"/>
        <v/>
      </c>
      <c r="BP53" s="3" t="str">
        <f>IF($A53="","",IF((AND($A53="ADD",OR(BO53="",BO53="Vested Assets"))),"12",(_xlfn.XLOOKUP(BO53,ud_work_category[lookupValue],ud_work_category[lookupKey],""))))</f>
        <v/>
      </c>
      <c r="BQ53" s="6"/>
      <c r="BR53" s="2" t="str">
        <f t="shared" si="6"/>
        <v/>
      </c>
      <c r="BS53" s="3" t="str">
        <f t="shared" si="7"/>
        <v/>
      </c>
      <c r="BT53" s="3" t="str">
        <f>IF($A53="","",IF((AND($A53="ADD",OR(BS53="",BS53="Excellent"))),"1",(_xlfn.XLOOKUP(BS53,condition[lookupValue],condition[lookupKey],""))))</f>
        <v/>
      </c>
      <c r="BU53" s="7" t="str">
        <f t="shared" si="8"/>
        <v/>
      </c>
      <c r="BV53" s="8"/>
    </row>
    <row r="54" spans="2:74" x14ac:dyDescent="0.25">
      <c r="B54" s="4"/>
      <c r="E54" s="3" t="str">
        <f>IF($A54="ADD",IF(NOT(ISBLANK(D54)),_xlfn.XLOOKUP(D54,ud_amds_table_list[lookupValue],ud_amds_table_list[lookupKey],"ERROR"),""), "")</f>
        <v/>
      </c>
      <c r="G54" s="8"/>
      <c r="I54" s="3" t="str">
        <f>IF($A54="ADD",IF(NOT(ISBLANK(H54)),_xlfn.XLOOKUP(H54,roadnames[lookupValue],roadnames[lookupKey],"ERROR"),""), "")</f>
        <v/>
      </c>
      <c r="J54" s="5"/>
      <c r="K54" s="5"/>
      <c r="L54" s="4"/>
      <c r="M54" s="22"/>
      <c r="O54" s="3" t="str">
        <f>IF($A54="ADD",IF(NOT(ISBLANK(N54)),_xlfn.XLOOKUP(N54,side[lookupValue],side[lookupKey],"ERROR"),""), "")</f>
        <v/>
      </c>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V54" s="4"/>
      <c r="AX54" s="3" t="str">
        <f>IF($A54="ADD",IF(NOT(ISBLANK(AW54)),_xlfn.XLOOKUP(AW54,post_joint_type[lookupValue],post_joint_type[lookupKey],"ERROR"),""), "")</f>
        <v/>
      </c>
      <c r="AY54" s="7"/>
      <c r="AZ54" s="7"/>
      <c r="BA54" s="4"/>
      <c r="BB54" s="3" t="str">
        <f t="shared" si="0"/>
        <v/>
      </c>
      <c r="BC54" s="3" t="str">
        <f>IF($A54="","",IF((AND($A54="ADD",OR(BB54="",BB54="Neither"))),"3",(_xlfn.XLOOKUP(BB54,ud_replacement_status[lookupValue],ud_replacement_status[lookupKey],""))))</f>
        <v/>
      </c>
      <c r="BD54" s="3" t="str">
        <f t="shared" si="1"/>
        <v/>
      </c>
      <c r="BE54" s="3" t="str">
        <f>IF($A54="","",IF((AND($A54="ADD",OR(BD54="",BD54="In Use"))),"5",(_xlfn.XLOOKUP(BD54,ud_asset_status[lookupValue],ud_asset_status[lookupKey],""))))</f>
        <v/>
      </c>
      <c r="BF54" s="7"/>
      <c r="BH54" s="3" t="str">
        <f>IF($A54="ADD",IF(NOT(ISBLANK(BG54)),_xlfn.XLOOKUP(BG54,ar_replace_reason[lookupValue],ar_replace_reason[lookupKey],"ERROR"),""), "")</f>
        <v/>
      </c>
      <c r="BI54" s="3" t="str">
        <f t="shared" si="2"/>
        <v/>
      </c>
      <c r="BJ54" s="3" t="str">
        <f>IF($A54="","",IF((AND($A54="ADD",OR(BI54="",BI54="Queenstown-Lakes District Council"))),"70",(_xlfn.XLOOKUP(BI54,ud_organisation_owner[lookupValue],ud_organisation_owner[lookupKey],""))))</f>
        <v/>
      </c>
      <c r="BK54" s="3" t="str">
        <f t="shared" si="3"/>
        <v/>
      </c>
      <c r="BL54" s="3" t="str">
        <f>IF($A54="","",IF((AND($A54="ADD",OR(BK54="",BK54="Queenstown-Lakes District Council"))),"70",(_xlfn.XLOOKUP(BK54,ud_organisation_owner[lookupValue],ud_organisation_owner[lookupKey],""))))</f>
        <v/>
      </c>
      <c r="BM54" s="3" t="str">
        <f t="shared" si="4"/>
        <v/>
      </c>
      <c r="BN54" s="3" t="str">
        <f>IF($A54="","",IF((AND($A54="ADD",OR(BM54="",BM54="Local Authority"))),"17",(_xlfn.XLOOKUP(BM54,ud_sub_organisation[lookupValue],ud_sub_organisation[lookupKey],""))))</f>
        <v/>
      </c>
      <c r="BO54" s="3" t="str">
        <f t="shared" si="5"/>
        <v/>
      </c>
      <c r="BP54" s="3" t="str">
        <f>IF($A54="","",IF((AND($A54="ADD",OR(BO54="",BO54="Vested Assets"))),"12",(_xlfn.XLOOKUP(BO54,ud_work_category[lookupValue],ud_work_category[lookupKey],""))))</f>
        <v/>
      </c>
      <c r="BQ54" s="6"/>
      <c r="BR54" s="2" t="str">
        <f t="shared" si="6"/>
        <v/>
      </c>
      <c r="BS54" s="3" t="str">
        <f t="shared" si="7"/>
        <v/>
      </c>
      <c r="BT54" s="3" t="str">
        <f>IF($A54="","",IF((AND($A54="ADD",OR(BS54="",BS54="Excellent"))),"1",(_xlfn.XLOOKUP(BS54,condition[lookupValue],condition[lookupKey],""))))</f>
        <v/>
      </c>
      <c r="BU54" s="7" t="str">
        <f t="shared" si="8"/>
        <v/>
      </c>
      <c r="BV54" s="8"/>
    </row>
    <row r="55" spans="2:74" x14ac:dyDescent="0.25">
      <c r="B55" s="4"/>
      <c r="E55" s="3" t="str">
        <f>IF($A55="ADD",IF(NOT(ISBLANK(D55)),_xlfn.XLOOKUP(D55,ud_amds_table_list[lookupValue],ud_amds_table_list[lookupKey],"ERROR"),""), "")</f>
        <v/>
      </c>
      <c r="G55" s="8"/>
      <c r="I55" s="3" t="str">
        <f>IF($A55="ADD",IF(NOT(ISBLANK(H55)),_xlfn.XLOOKUP(H55,roadnames[lookupValue],roadnames[lookupKey],"ERROR"),""), "")</f>
        <v/>
      </c>
      <c r="J55" s="5"/>
      <c r="K55" s="5"/>
      <c r="L55" s="4"/>
      <c r="M55" s="22"/>
      <c r="O55" s="3" t="str">
        <f>IF($A55="ADD",IF(NOT(ISBLANK(N55)),_xlfn.XLOOKUP(N55,side[lookupValue],side[lookupKey],"ERROR"),""), "")</f>
        <v/>
      </c>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V55" s="4"/>
      <c r="AX55" s="3" t="str">
        <f>IF($A55="ADD",IF(NOT(ISBLANK(AW55)),_xlfn.XLOOKUP(AW55,post_joint_type[lookupValue],post_joint_type[lookupKey],"ERROR"),""), "")</f>
        <v/>
      </c>
      <c r="AY55" s="7"/>
      <c r="AZ55" s="7"/>
      <c r="BA55" s="4"/>
      <c r="BB55" s="3" t="str">
        <f t="shared" si="0"/>
        <v/>
      </c>
      <c r="BC55" s="3" t="str">
        <f>IF($A55="","",IF((AND($A55="ADD",OR(BB55="",BB55="Neither"))),"3",(_xlfn.XLOOKUP(BB55,ud_replacement_status[lookupValue],ud_replacement_status[lookupKey],""))))</f>
        <v/>
      </c>
      <c r="BD55" s="3" t="str">
        <f t="shared" si="1"/>
        <v/>
      </c>
      <c r="BE55" s="3" t="str">
        <f>IF($A55="","",IF((AND($A55="ADD",OR(BD55="",BD55="In Use"))),"5",(_xlfn.XLOOKUP(BD55,ud_asset_status[lookupValue],ud_asset_status[lookupKey],""))))</f>
        <v/>
      </c>
      <c r="BF55" s="7"/>
      <c r="BH55" s="3" t="str">
        <f>IF($A55="ADD",IF(NOT(ISBLANK(BG55)),_xlfn.XLOOKUP(BG55,ar_replace_reason[lookupValue],ar_replace_reason[lookupKey],"ERROR"),""), "")</f>
        <v/>
      </c>
      <c r="BI55" s="3" t="str">
        <f t="shared" si="2"/>
        <v/>
      </c>
      <c r="BJ55" s="3" t="str">
        <f>IF($A55="","",IF((AND($A55="ADD",OR(BI55="",BI55="Queenstown-Lakes District Council"))),"70",(_xlfn.XLOOKUP(BI55,ud_organisation_owner[lookupValue],ud_organisation_owner[lookupKey],""))))</f>
        <v/>
      </c>
      <c r="BK55" s="3" t="str">
        <f t="shared" si="3"/>
        <v/>
      </c>
      <c r="BL55" s="3" t="str">
        <f>IF($A55="","",IF((AND($A55="ADD",OR(BK55="",BK55="Queenstown-Lakes District Council"))),"70",(_xlfn.XLOOKUP(BK55,ud_organisation_owner[lookupValue],ud_organisation_owner[lookupKey],""))))</f>
        <v/>
      </c>
      <c r="BM55" s="3" t="str">
        <f t="shared" si="4"/>
        <v/>
      </c>
      <c r="BN55" s="3" t="str">
        <f>IF($A55="","",IF((AND($A55="ADD",OR(BM55="",BM55="Local Authority"))),"17",(_xlfn.XLOOKUP(BM55,ud_sub_organisation[lookupValue],ud_sub_organisation[lookupKey],""))))</f>
        <v/>
      </c>
      <c r="BO55" s="3" t="str">
        <f t="shared" si="5"/>
        <v/>
      </c>
      <c r="BP55" s="3" t="str">
        <f>IF($A55="","",IF((AND($A55="ADD",OR(BO55="",BO55="Vested Assets"))),"12",(_xlfn.XLOOKUP(BO55,ud_work_category[lookupValue],ud_work_category[lookupKey],""))))</f>
        <v/>
      </c>
      <c r="BQ55" s="6"/>
      <c r="BR55" s="2" t="str">
        <f t="shared" si="6"/>
        <v/>
      </c>
      <c r="BS55" s="3" t="str">
        <f t="shared" si="7"/>
        <v/>
      </c>
      <c r="BT55" s="3" t="str">
        <f>IF($A55="","",IF((AND($A55="ADD",OR(BS55="",BS55="Excellent"))),"1",(_xlfn.XLOOKUP(BS55,condition[lookupValue],condition[lookupKey],""))))</f>
        <v/>
      </c>
      <c r="BU55" s="7" t="str">
        <f t="shared" si="8"/>
        <v/>
      </c>
      <c r="BV55" s="8"/>
    </row>
    <row r="56" spans="2:74" x14ac:dyDescent="0.25">
      <c r="B56" s="4"/>
      <c r="E56" s="3" t="str">
        <f>IF($A56="ADD",IF(NOT(ISBLANK(D56)),_xlfn.XLOOKUP(D56,ud_amds_table_list[lookupValue],ud_amds_table_list[lookupKey],"ERROR"),""), "")</f>
        <v/>
      </c>
      <c r="G56" s="8"/>
      <c r="I56" s="3" t="str">
        <f>IF($A56="ADD",IF(NOT(ISBLANK(H56)),_xlfn.XLOOKUP(H56,roadnames[lookupValue],roadnames[lookupKey],"ERROR"),""), "")</f>
        <v/>
      </c>
      <c r="J56" s="5"/>
      <c r="K56" s="5"/>
      <c r="L56" s="4"/>
      <c r="M56" s="22"/>
      <c r="O56" s="3" t="str">
        <f>IF($A56="ADD",IF(NOT(ISBLANK(N56)),_xlfn.XLOOKUP(N56,side[lookupValue],side[lookupKey],"ERROR"),""), "")</f>
        <v/>
      </c>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V56" s="4"/>
      <c r="AX56" s="3" t="str">
        <f>IF($A56="ADD",IF(NOT(ISBLANK(AW56)),_xlfn.XLOOKUP(AW56,post_joint_type[lookupValue],post_joint_type[lookupKey],"ERROR"),""), "")</f>
        <v/>
      </c>
      <c r="AY56" s="7"/>
      <c r="AZ56" s="7"/>
      <c r="BA56" s="4"/>
      <c r="BB56" s="3" t="str">
        <f t="shared" si="0"/>
        <v/>
      </c>
      <c r="BC56" s="3" t="str">
        <f>IF($A56="","",IF((AND($A56="ADD",OR(BB56="",BB56="Neither"))),"3",(_xlfn.XLOOKUP(BB56,ud_replacement_status[lookupValue],ud_replacement_status[lookupKey],""))))</f>
        <v/>
      </c>
      <c r="BD56" s="3" t="str">
        <f t="shared" si="1"/>
        <v/>
      </c>
      <c r="BE56" s="3" t="str">
        <f>IF($A56="","",IF((AND($A56="ADD",OR(BD56="",BD56="In Use"))),"5",(_xlfn.XLOOKUP(BD56,ud_asset_status[lookupValue],ud_asset_status[lookupKey],""))))</f>
        <v/>
      </c>
      <c r="BF56" s="7"/>
      <c r="BH56" s="3" t="str">
        <f>IF($A56="ADD",IF(NOT(ISBLANK(BG56)),_xlfn.XLOOKUP(BG56,ar_replace_reason[lookupValue],ar_replace_reason[lookupKey],"ERROR"),""), "")</f>
        <v/>
      </c>
      <c r="BI56" s="3" t="str">
        <f t="shared" si="2"/>
        <v/>
      </c>
      <c r="BJ56" s="3" t="str">
        <f>IF($A56="","",IF((AND($A56="ADD",OR(BI56="",BI56="Queenstown-Lakes District Council"))),"70",(_xlfn.XLOOKUP(BI56,ud_organisation_owner[lookupValue],ud_organisation_owner[lookupKey],""))))</f>
        <v/>
      </c>
      <c r="BK56" s="3" t="str">
        <f t="shared" si="3"/>
        <v/>
      </c>
      <c r="BL56" s="3" t="str">
        <f>IF($A56="","",IF((AND($A56="ADD",OR(BK56="",BK56="Queenstown-Lakes District Council"))),"70",(_xlfn.XLOOKUP(BK56,ud_organisation_owner[lookupValue],ud_organisation_owner[lookupKey],""))))</f>
        <v/>
      </c>
      <c r="BM56" s="3" t="str">
        <f t="shared" si="4"/>
        <v/>
      </c>
      <c r="BN56" s="3" t="str">
        <f>IF($A56="","",IF((AND($A56="ADD",OR(BM56="",BM56="Local Authority"))),"17",(_xlfn.XLOOKUP(BM56,ud_sub_organisation[lookupValue],ud_sub_organisation[lookupKey],""))))</f>
        <v/>
      </c>
      <c r="BO56" s="3" t="str">
        <f t="shared" si="5"/>
        <v/>
      </c>
      <c r="BP56" s="3" t="str">
        <f>IF($A56="","",IF((AND($A56="ADD",OR(BO56="",BO56="Vested Assets"))),"12",(_xlfn.XLOOKUP(BO56,ud_work_category[lookupValue],ud_work_category[lookupKey],""))))</f>
        <v/>
      </c>
      <c r="BQ56" s="6"/>
      <c r="BR56" s="2" t="str">
        <f t="shared" si="6"/>
        <v/>
      </c>
      <c r="BS56" s="3" t="str">
        <f t="shared" si="7"/>
        <v/>
      </c>
      <c r="BT56" s="3" t="str">
        <f>IF($A56="","",IF((AND($A56="ADD",OR(BS56="",BS56="Excellent"))),"1",(_xlfn.XLOOKUP(BS56,condition[lookupValue],condition[lookupKey],""))))</f>
        <v/>
      </c>
      <c r="BU56" s="7" t="str">
        <f t="shared" si="8"/>
        <v/>
      </c>
      <c r="BV56" s="8"/>
    </row>
    <row r="57" spans="2:74" x14ac:dyDescent="0.25">
      <c r="B57" s="4"/>
      <c r="E57" s="3" t="str">
        <f>IF($A57="ADD",IF(NOT(ISBLANK(D57)),_xlfn.XLOOKUP(D57,ud_amds_table_list[lookupValue],ud_amds_table_list[lookupKey],"ERROR"),""), "")</f>
        <v/>
      </c>
      <c r="G57" s="8"/>
      <c r="I57" s="3" t="str">
        <f>IF($A57="ADD",IF(NOT(ISBLANK(H57)),_xlfn.XLOOKUP(H57,roadnames[lookupValue],roadnames[lookupKey],"ERROR"),""), "")</f>
        <v/>
      </c>
      <c r="J57" s="5"/>
      <c r="K57" s="5"/>
      <c r="L57" s="4"/>
      <c r="M57" s="22"/>
      <c r="O57" s="3" t="str">
        <f>IF($A57="ADD",IF(NOT(ISBLANK(N57)),_xlfn.XLOOKUP(N57,side[lookupValue],side[lookupKey],"ERROR"),""), "")</f>
        <v/>
      </c>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V57" s="4"/>
      <c r="AX57" s="3" t="str">
        <f>IF($A57="ADD",IF(NOT(ISBLANK(AW57)),_xlfn.XLOOKUP(AW57,post_joint_type[lookupValue],post_joint_type[lookupKey],"ERROR"),""), "")</f>
        <v/>
      </c>
      <c r="AY57" s="7"/>
      <c r="AZ57" s="7"/>
      <c r="BA57" s="4"/>
      <c r="BB57" s="3" t="str">
        <f t="shared" si="0"/>
        <v/>
      </c>
      <c r="BC57" s="3" t="str">
        <f>IF($A57="","",IF((AND($A57="ADD",OR(BB57="",BB57="Neither"))),"3",(_xlfn.XLOOKUP(BB57,ud_replacement_status[lookupValue],ud_replacement_status[lookupKey],""))))</f>
        <v/>
      </c>
      <c r="BD57" s="3" t="str">
        <f t="shared" si="1"/>
        <v/>
      </c>
      <c r="BE57" s="3" t="str">
        <f>IF($A57="","",IF((AND($A57="ADD",OR(BD57="",BD57="In Use"))),"5",(_xlfn.XLOOKUP(BD57,ud_asset_status[lookupValue],ud_asset_status[lookupKey],""))))</f>
        <v/>
      </c>
      <c r="BF57" s="7"/>
      <c r="BH57" s="3" t="str">
        <f>IF($A57="ADD",IF(NOT(ISBLANK(BG57)),_xlfn.XLOOKUP(BG57,ar_replace_reason[lookupValue],ar_replace_reason[lookupKey],"ERROR"),""), "")</f>
        <v/>
      </c>
      <c r="BI57" s="3" t="str">
        <f t="shared" si="2"/>
        <v/>
      </c>
      <c r="BJ57" s="3" t="str">
        <f>IF($A57="","",IF((AND($A57="ADD",OR(BI57="",BI57="Queenstown-Lakes District Council"))),"70",(_xlfn.XLOOKUP(BI57,ud_organisation_owner[lookupValue],ud_organisation_owner[lookupKey],""))))</f>
        <v/>
      </c>
      <c r="BK57" s="3" t="str">
        <f t="shared" si="3"/>
        <v/>
      </c>
      <c r="BL57" s="3" t="str">
        <f>IF($A57="","",IF((AND($A57="ADD",OR(BK57="",BK57="Queenstown-Lakes District Council"))),"70",(_xlfn.XLOOKUP(BK57,ud_organisation_owner[lookupValue],ud_organisation_owner[lookupKey],""))))</f>
        <v/>
      </c>
      <c r="BM57" s="3" t="str">
        <f t="shared" si="4"/>
        <v/>
      </c>
      <c r="BN57" s="3" t="str">
        <f>IF($A57="","",IF((AND($A57="ADD",OR(BM57="",BM57="Local Authority"))),"17",(_xlfn.XLOOKUP(BM57,ud_sub_organisation[lookupValue],ud_sub_organisation[lookupKey],""))))</f>
        <v/>
      </c>
      <c r="BO57" s="3" t="str">
        <f t="shared" si="5"/>
        <v/>
      </c>
      <c r="BP57" s="3" t="str">
        <f>IF($A57="","",IF((AND($A57="ADD",OR(BO57="",BO57="Vested Assets"))),"12",(_xlfn.XLOOKUP(BO57,ud_work_category[lookupValue],ud_work_category[lookupKey],""))))</f>
        <v/>
      </c>
      <c r="BQ57" s="6"/>
      <c r="BR57" s="2" t="str">
        <f t="shared" si="6"/>
        <v/>
      </c>
      <c r="BS57" s="3" t="str">
        <f t="shared" si="7"/>
        <v/>
      </c>
      <c r="BT57" s="3" t="str">
        <f>IF($A57="","",IF((AND($A57="ADD",OR(BS57="",BS57="Excellent"))),"1",(_xlfn.XLOOKUP(BS57,condition[lookupValue],condition[lookupKey],""))))</f>
        <v/>
      </c>
      <c r="BU57" s="7" t="str">
        <f t="shared" si="8"/>
        <v/>
      </c>
      <c r="BV57" s="8"/>
    </row>
    <row r="58" spans="2:74" x14ac:dyDescent="0.25">
      <c r="B58" s="4"/>
      <c r="E58" s="3" t="str">
        <f>IF($A58="ADD",IF(NOT(ISBLANK(D58)),_xlfn.XLOOKUP(D58,ud_amds_table_list[lookupValue],ud_amds_table_list[lookupKey],"ERROR"),""), "")</f>
        <v/>
      </c>
      <c r="G58" s="8"/>
      <c r="I58" s="3" t="str">
        <f>IF($A58="ADD",IF(NOT(ISBLANK(H58)),_xlfn.XLOOKUP(H58,roadnames[lookupValue],roadnames[lookupKey],"ERROR"),""), "")</f>
        <v/>
      </c>
      <c r="J58" s="5"/>
      <c r="K58" s="5"/>
      <c r="L58" s="4"/>
      <c r="M58" s="22"/>
      <c r="O58" s="3" t="str">
        <f>IF($A58="ADD",IF(NOT(ISBLANK(N58)),_xlfn.XLOOKUP(N58,side[lookupValue],side[lookupKey],"ERROR"),""), "")</f>
        <v/>
      </c>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V58" s="4"/>
      <c r="AX58" s="3" t="str">
        <f>IF($A58="ADD",IF(NOT(ISBLANK(AW58)),_xlfn.XLOOKUP(AW58,post_joint_type[lookupValue],post_joint_type[lookupKey],"ERROR"),""), "")</f>
        <v/>
      </c>
      <c r="AY58" s="7"/>
      <c r="AZ58" s="7"/>
      <c r="BA58" s="4"/>
      <c r="BB58" s="3" t="str">
        <f t="shared" si="0"/>
        <v/>
      </c>
      <c r="BC58" s="3" t="str">
        <f>IF($A58="","",IF((AND($A58="ADD",OR(BB58="",BB58="Neither"))),"3",(_xlfn.XLOOKUP(BB58,ud_replacement_status[lookupValue],ud_replacement_status[lookupKey],""))))</f>
        <v/>
      </c>
      <c r="BD58" s="3" t="str">
        <f t="shared" si="1"/>
        <v/>
      </c>
      <c r="BE58" s="3" t="str">
        <f>IF($A58="","",IF((AND($A58="ADD",OR(BD58="",BD58="In Use"))),"5",(_xlfn.XLOOKUP(BD58,ud_asset_status[lookupValue],ud_asset_status[lookupKey],""))))</f>
        <v/>
      </c>
      <c r="BF58" s="7"/>
      <c r="BH58" s="3" t="str">
        <f>IF($A58="ADD",IF(NOT(ISBLANK(BG58)),_xlfn.XLOOKUP(BG58,ar_replace_reason[lookupValue],ar_replace_reason[lookupKey],"ERROR"),""), "")</f>
        <v/>
      </c>
      <c r="BI58" s="3" t="str">
        <f t="shared" si="2"/>
        <v/>
      </c>
      <c r="BJ58" s="3" t="str">
        <f>IF($A58="","",IF((AND($A58="ADD",OR(BI58="",BI58="Queenstown-Lakes District Council"))),"70",(_xlfn.XLOOKUP(BI58,ud_organisation_owner[lookupValue],ud_organisation_owner[lookupKey],""))))</f>
        <v/>
      </c>
      <c r="BK58" s="3" t="str">
        <f t="shared" si="3"/>
        <v/>
      </c>
      <c r="BL58" s="3" t="str">
        <f>IF($A58="","",IF((AND($A58="ADD",OR(BK58="",BK58="Queenstown-Lakes District Council"))),"70",(_xlfn.XLOOKUP(BK58,ud_organisation_owner[lookupValue],ud_organisation_owner[lookupKey],""))))</f>
        <v/>
      </c>
      <c r="BM58" s="3" t="str">
        <f t="shared" si="4"/>
        <v/>
      </c>
      <c r="BN58" s="3" t="str">
        <f>IF($A58="","",IF((AND($A58="ADD",OR(BM58="",BM58="Local Authority"))),"17",(_xlfn.XLOOKUP(BM58,ud_sub_organisation[lookupValue],ud_sub_organisation[lookupKey],""))))</f>
        <v/>
      </c>
      <c r="BO58" s="3" t="str">
        <f t="shared" si="5"/>
        <v/>
      </c>
      <c r="BP58" s="3" t="str">
        <f>IF($A58="","",IF((AND($A58="ADD",OR(BO58="",BO58="Vested Assets"))),"12",(_xlfn.XLOOKUP(BO58,ud_work_category[lookupValue],ud_work_category[lookupKey],""))))</f>
        <v/>
      </c>
      <c r="BQ58" s="6"/>
      <c r="BR58" s="2" t="str">
        <f t="shared" si="6"/>
        <v/>
      </c>
      <c r="BS58" s="3" t="str">
        <f t="shared" si="7"/>
        <v/>
      </c>
      <c r="BT58" s="3" t="str">
        <f>IF($A58="","",IF((AND($A58="ADD",OR(BS58="",BS58="Excellent"))),"1",(_xlfn.XLOOKUP(BS58,condition[lookupValue],condition[lookupKey],""))))</f>
        <v/>
      </c>
      <c r="BU58" s="7" t="str">
        <f t="shared" si="8"/>
        <v/>
      </c>
      <c r="BV58" s="8"/>
    </row>
    <row r="59" spans="2:74" x14ac:dyDescent="0.25">
      <c r="B59" s="4"/>
      <c r="E59" s="3" t="str">
        <f>IF($A59="ADD",IF(NOT(ISBLANK(D59)),_xlfn.XLOOKUP(D59,ud_amds_table_list[lookupValue],ud_amds_table_list[lookupKey],"ERROR"),""), "")</f>
        <v/>
      </c>
      <c r="G59" s="8"/>
      <c r="I59" s="3" t="str">
        <f>IF($A59="ADD",IF(NOT(ISBLANK(H59)),_xlfn.XLOOKUP(H59,roadnames[lookupValue],roadnames[lookupKey],"ERROR"),""), "")</f>
        <v/>
      </c>
      <c r="J59" s="5"/>
      <c r="K59" s="5"/>
      <c r="L59" s="4"/>
      <c r="M59" s="22"/>
      <c r="O59" s="3" t="str">
        <f>IF($A59="ADD",IF(NOT(ISBLANK(N59)),_xlfn.XLOOKUP(N59,side[lookupValue],side[lookupKey],"ERROR"),""), "")</f>
        <v/>
      </c>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V59" s="4"/>
      <c r="AX59" s="3" t="str">
        <f>IF($A59="ADD",IF(NOT(ISBLANK(AW59)),_xlfn.XLOOKUP(AW59,post_joint_type[lookupValue],post_joint_type[lookupKey],"ERROR"),""), "")</f>
        <v/>
      </c>
      <c r="AY59" s="7"/>
      <c r="AZ59" s="7"/>
      <c r="BA59" s="4"/>
      <c r="BB59" s="3" t="str">
        <f t="shared" si="0"/>
        <v/>
      </c>
      <c r="BC59" s="3" t="str">
        <f>IF($A59="","",IF((AND($A59="ADD",OR(BB59="",BB59="Neither"))),"3",(_xlfn.XLOOKUP(BB59,ud_replacement_status[lookupValue],ud_replacement_status[lookupKey],""))))</f>
        <v/>
      </c>
      <c r="BD59" s="3" t="str">
        <f t="shared" si="1"/>
        <v/>
      </c>
      <c r="BE59" s="3" t="str">
        <f>IF($A59="","",IF((AND($A59="ADD",OR(BD59="",BD59="In Use"))),"5",(_xlfn.XLOOKUP(BD59,ud_asset_status[lookupValue],ud_asset_status[lookupKey],""))))</f>
        <v/>
      </c>
      <c r="BF59" s="7"/>
      <c r="BH59" s="3" t="str">
        <f>IF($A59="ADD",IF(NOT(ISBLANK(BG59)),_xlfn.XLOOKUP(BG59,ar_replace_reason[lookupValue],ar_replace_reason[lookupKey],"ERROR"),""), "")</f>
        <v/>
      </c>
      <c r="BI59" s="3" t="str">
        <f t="shared" si="2"/>
        <v/>
      </c>
      <c r="BJ59" s="3" t="str">
        <f>IF($A59="","",IF((AND($A59="ADD",OR(BI59="",BI59="Queenstown-Lakes District Council"))),"70",(_xlfn.XLOOKUP(BI59,ud_organisation_owner[lookupValue],ud_organisation_owner[lookupKey],""))))</f>
        <v/>
      </c>
      <c r="BK59" s="3" t="str">
        <f t="shared" si="3"/>
        <v/>
      </c>
      <c r="BL59" s="3" t="str">
        <f>IF($A59="","",IF((AND($A59="ADD",OR(BK59="",BK59="Queenstown-Lakes District Council"))),"70",(_xlfn.XLOOKUP(BK59,ud_organisation_owner[lookupValue],ud_organisation_owner[lookupKey],""))))</f>
        <v/>
      </c>
      <c r="BM59" s="3" t="str">
        <f t="shared" si="4"/>
        <v/>
      </c>
      <c r="BN59" s="3" t="str">
        <f>IF($A59="","",IF((AND($A59="ADD",OR(BM59="",BM59="Local Authority"))),"17",(_xlfn.XLOOKUP(BM59,ud_sub_organisation[lookupValue],ud_sub_organisation[lookupKey],""))))</f>
        <v/>
      </c>
      <c r="BO59" s="3" t="str">
        <f t="shared" si="5"/>
        <v/>
      </c>
      <c r="BP59" s="3" t="str">
        <f>IF($A59="","",IF((AND($A59="ADD",OR(BO59="",BO59="Vested Assets"))),"12",(_xlfn.XLOOKUP(BO59,ud_work_category[lookupValue],ud_work_category[lookupKey],""))))</f>
        <v/>
      </c>
      <c r="BQ59" s="6"/>
      <c r="BR59" s="2" t="str">
        <f t="shared" si="6"/>
        <v/>
      </c>
      <c r="BS59" s="3" t="str">
        <f t="shared" si="7"/>
        <v/>
      </c>
      <c r="BT59" s="3" t="str">
        <f>IF($A59="","",IF((AND($A59="ADD",OR(BS59="",BS59="Excellent"))),"1",(_xlfn.XLOOKUP(BS59,condition[lookupValue],condition[lookupKey],""))))</f>
        <v/>
      </c>
      <c r="BU59" s="7" t="str">
        <f t="shared" si="8"/>
        <v/>
      </c>
      <c r="BV59" s="8"/>
    </row>
    <row r="60" spans="2:74" x14ac:dyDescent="0.25">
      <c r="B60" s="4"/>
      <c r="E60" s="3" t="str">
        <f>IF($A60="ADD",IF(NOT(ISBLANK(D60)),_xlfn.XLOOKUP(D60,ud_amds_table_list[lookupValue],ud_amds_table_list[lookupKey],"ERROR"),""), "")</f>
        <v/>
      </c>
      <c r="G60" s="8"/>
      <c r="I60" s="3" t="str">
        <f>IF($A60="ADD",IF(NOT(ISBLANK(H60)),_xlfn.XLOOKUP(H60,roadnames[lookupValue],roadnames[lookupKey],"ERROR"),""), "")</f>
        <v/>
      </c>
      <c r="J60" s="5"/>
      <c r="K60" s="5"/>
      <c r="L60" s="4"/>
      <c r="M60" s="22"/>
      <c r="O60" s="3" t="str">
        <f>IF($A60="ADD",IF(NOT(ISBLANK(N60)),_xlfn.XLOOKUP(N60,side[lookupValue],side[lookupKey],"ERROR"),""), "")</f>
        <v/>
      </c>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V60" s="4"/>
      <c r="AX60" s="3" t="str">
        <f>IF($A60="ADD",IF(NOT(ISBLANK(AW60)),_xlfn.XLOOKUP(AW60,post_joint_type[lookupValue],post_joint_type[lookupKey],"ERROR"),""), "")</f>
        <v/>
      </c>
      <c r="AY60" s="7"/>
      <c r="AZ60" s="7"/>
      <c r="BA60" s="4"/>
      <c r="BB60" s="3" t="str">
        <f t="shared" si="0"/>
        <v/>
      </c>
      <c r="BC60" s="3" t="str">
        <f>IF($A60="","",IF((AND($A60="ADD",OR(BB60="",BB60="Neither"))),"3",(_xlfn.XLOOKUP(BB60,ud_replacement_status[lookupValue],ud_replacement_status[lookupKey],""))))</f>
        <v/>
      </c>
      <c r="BD60" s="3" t="str">
        <f t="shared" si="1"/>
        <v/>
      </c>
      <c r="BE60" s="3" t="str">
        <f>IF($A60="","",IF((AND($A60="ADD",OR(BD60="",BD60="In Use"))),"5",(_xlfn.XLOOKUP(BD60,ud_asset_status[lookupValue],ud_asset_status[lookupKey],""))))</f>
        <v/>
      </c>
      <c r="BF60" s="7"/>
      <c r="BH60" s="3" t="str">
        <f>IF($A60="ADD",IF(NOT(ISBLANK(BG60)),_xlfn.XLOOKUP(BG60,ar_replace_reason[lookupValue],ar_replace_reason[lookupKey],"ERROR"),""), "")</f>
        <v/>
      </c>
      <c r="BI60" s="3" t="str">
        <f t="shared" si="2"/>
        <v/>
      </c>
      <c r="BJ60" s="3" t="str">
        <f>IF($A60="","",IF((AND($A60="ADD",OR(BI60="",BI60="Queenstown-Lakes District Council"))),"70",(_xlfn.XLOOKUP(BI60,ud_organisation_owner[lookupValue],ud_organisation_owner[lookupKey],""))))</f>
        <v/>
      </c>
      <c r="BK60" s="3" t="str">
        <f t="shared" si="3"/>
        <v/>
      </c>
      <c r="BL60" s="3" t="str">
        <f>IF($A60="","",IF((AND($A60="ADD",OR(BK60="",BK60="Queenstown-Lakes District Council"))),"70",(_xlfn.XLOOKUP(BK60,ud_organisation_owner[lookupValue],ud_organisation_owner[lookupKey],""))))</f>
        <v/>
      </c>
      <c r="BM60" s="3" t="str">
        <f t="shared" si="4"/>
        <v/>
      </c>
      <c r="BN60" s="3" t="str">
        <f>IF($A60="","",IF((AND($A60="ADD",OR(BM60="",BM60="Local Authority"))),"17",(_xlfn.XLOOKUP(BM60,ud_sub_organisation[lookupValue],ud_sub_organisation[lookupKey],""))))</f>
        <v/>
      </c>
      <c r="BO60" s="3" t="str">
        <f t="shared" si="5"/>
        <v/>
      </c>
      <c r="BP60" s="3" t="str">
        <f>IF($A60="","",IF((AND($A60="ADD",OR(BO60="",BO60="Vested Assets"))),"12",(_xlfn.XLOOKUP(BO60,ud_work_category[lookupValue],ud_work_category[lookupKey],""))))</f>
        <v/>
      </c>
      <c r="BQ60" s="6"/>
      <c r="BR60" s="2" t="str">
        <f t="shared" si="6"/>
        <v/>
      </c>
      <c r="BS60" s="3" t="str">
        <f t="shared" si="7"/>
        <v/>
      </c>
      <c r="BT60" s="3" t="str">
        <f>IF($A60="","",IF((AND($A60="ADD",OR(BS60="",BS60="Excellent"))),"1",(_xlfn.XLOOKUP(BS60,condition[lookupValue],condition[lookupKey],""))))</f>
        <v/>
      </c>
      <c r="BU60" s="7" t="str">
        <f t="shared" si="8"/>
        <v/>
      </c>
      <c r="BV60" s="8"/>
    </row>
    <row r="61" spans="2:74" x14ac:dyDescent="0.25">
      <c r="B61" s="4"/>
      <c r="E61" s="3" t="str">
        <f>IF($A61="ADD",IF(NOT(ISBLANK(D61)),_xlfn.XLOOKUP(D61,ud_amds_table_list[lookupValue],ud_amds_table_list[lookupKey],"ERROR"),""), "")</f>
        <v/>
      </c>
      <c r="G61" s="8"/>
      <c r="I61" s="3" t="str">
        <f>IF($A61="ADD",IF(NOT(ISBLANK(H61)),_xlfn.XLOOKUP(H61,roadnames[lookupValue],roadnames[lookupKey],"ERROR"),""), "")</f>
        <v/>
      </c>
      <c r="J61" s="5"/>
      <c r="K61" s="5"/>
      <c r="L61" s="4"/>
      <c r="M61" s="22"/>
      <c r="O61" s="3" t="str">
        <f>IF($A61="ADD",IF(NOT(ISBLANK(N61)),_xlfn.XLOOKUP(N61,side[lookupValue],side[lookupKey],"ERROR"),""), "")</f>
        <v/>
      </c>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V61" s="4"/>
      <c r="AX61" s="3" t="str">
        <f>IF($A61="ADD",IF(NOT(ISBLANK(AW61)),_xlfn.XLOOKUP(AW61,post_joint_type[lookupValue],post_joint_type[lookupKey],"ERROR"),""), "")</f>
        <v/>
      </c>
      <c r="AY61" s="7"/>
      <c r="AZ61" s="7"/>
      <c r="BA61" s="4"/>
      <c r="BB61" s="3" t="str">
        <f t="shared" si="0"/>
        <v/>
      </c>
      <c r="BC61" s="3" t="str">
        <f>IF($A61="","",IF((AND($A61="ADD",OR(BB61="",BB61="Neither"))),"3",(_xlfn.XLOOKUP(BB61,ud_replacement_status[lookupValue],ud_replacement_status[lookupKey],""))))</f>
        <v/>
      </c>
      <c r="BD61" s="3" t="str">
        <f t="shared" si="1"/>
        <v/>
      </c>
      <c r="BE61" s="3" t="str">
        <f>IF($A61="","",IF((AND($A61="ADD",OR(BD61="",BD61="In Use"))),"5",(_xlfn.XLOOKUP(BD61,ud_asset_status[lookupValue],ud_asset_status[lookupKey],""))))</f>
        <v/>
      </c>
      <c r="BF61" s="7"/>
      <c r="BH61" s="3" t="str">
        <f>IF($A61="ADD",IF(NOT(ISBLANK(BG61)),_xlfn.XLOOKUP(BG61,ar_replace_reason[lookupValue],ar_replace_reason[lookupKey],"ERROR"),""), "")</f>
        <v/>
      </c>
      <c r="BI61" s="3" t="str">
        <f t="shared" si="2"/>
        <v/>
      </c>
      <c r="BJ61" s="3" t="str">
        <f>IF($A61="","",IF((AND($A61="ADD",OR(BI61="",BI61="Queenstown-Lakes District Council"))),"70",(_xlfn.XLOOKUP(BI61,ud_organisation_owner[lookupValue],ud_organisation_owner[lookupKey],""))))</f>
        <v/>
      </c>
      <c r="BK61" s="3" t="str">
        <f t="shared" si="3"/>
        <v/>
      </c>
      <c r="BL61" s="3" t="str">
        <f>IF($A61="","",IF((AND($A61="ADD",OR(BK61="",BK61="Queenstown-Lakes District Council"))),"70",(_xlfn.XLOOKUP(BK61,ud_organisation_owner[lookupValue],ud_organisation_owner[lookupKey],""))))</f>
        <v/>
      </c>
      <c r="BM61" s="3" t="str">
        <f t="shared" si="4"/>
        <v/>
      </c>
      <c r="BN61" s="3" t="str">
        <f>IF($A61="","",IF((AND($A61="ADD",OR(BM61="",BM61="Local Authority"))),"17",(_xlfn.XLOOKUP(BM61,ud_sub_organisation[lookupValue],ud_sub_organisation[lookupKey],""))))</f>
        <v/>
      </c>
      <c r="BO61" s="3" t="str">
        <f t="shared" si="5"/>
        <v/>
      </c>
      <c r="BP61" s="3" t="str">
        <f>IF($A61="","",IF((AND($A61="ADD",OR(BO61="",BO61="Vested Assets"))),"12",(_xlfn.XLOOKUP(BO61,ud_work_category[lookupValue],ud_work_category[lookupKey],""))))</f>
        <v/>
      </c>
      <c r="BQ61" s="6"/>
      <c r="BR61" s="2" t="str">
        <f t="shared" si="6"/>
        <v/>
      </c>
      <c r="BS61" s="3" t="str">
        <f t="shared" si="7"/>
        <v/>
      </c>
      <c r="BT61" s="3" t="str">
        <f>IF($A61="","",IF((AND($A61="ADD",OR(BS61="",BS61="Excellent"))),"1",(_xlfn.XLOOKUP(BS61,condition[lookupValue],condition[lookupKey],""))))</f>
        <v/>
      </c>
      <c r="BU61" s="7" t="str">
        <f t="shared" si="8"/>
        <v/>
      </c>
      <c r="BV61" s="8"/>
    </row>
    <row r="62" spans="2:74" x14ac:dyDescent="0.25">
      <c r="B62" s="4"/>
      <c r="E62" s="3" t="str">
        <f>IF($A62="ADD",IF(NOT(ISBLANK(D62)),_xlfn.XLOOKUP(D62,ud_amds_table_list[lookupValue],ud_amds_table_list[lookupKey],"ERROR"),""), "")</f>
        <v/>
      </c>
      <c r="G62" s="8"/>
      <c r="I62" s="3" t="str">
        <f>IF($A62="ADD",IF(NOT(ISBLANK(H62)),_xlfn.XLOOKUP(H62,roadnames[lookupValue],roadnames[lookupKey],"ERROR"),""), "")</f>
        <v/>
      </c>
      <c r="J62" s="5"/>
      <c r="K62" s="5"/>
      <c r="L62" s="4"/>
      <c r="M62" s="22"/>
      <c r="O62" s="3" t="str">
        <f>IF($A62="ADD",IF(NOT(ISBLANK(N62)),_xlfn.XLOOKUP(N62,side[lookupValue],side[lookupKey],"ERROR"),""), "")</f>
        <v/>
      </c>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V62" s="4"/>
      <c r="AX62" s="3" t="str">
        <f>IF($A62="ADD",IF(NOT(ISBLANK(AW62)),_xlfn.XLOOKUP(AW62,post_joint_type[lookupValue],post_joint_type[lookupKey],"ERROR"),""), "")</f>
        <v/>
      </c>
      <c r="AY62" s="7"/>
      <c r="AZ62" s="7"/>
      <c r="BA62" s="4"/>
      <c r="BB62" s="3" t="str">
        <f t="shared" si="0"/>
        <v/>
      </c>
      <c r="BC62" s="3" t="str">
        <f>IF($A62="","",IF((AND($A62="ADD",OR(BB62="",BB62="Neither"))),"3",(_xlfn.XLOOKUP(BB62,ud_replacement_status[lookupValue],ud_replacement_status[lookupKey],""))))</f>
        <v/>
      </c>
      <c r="BD62" s="3" t="str">
        <f t="shared" si="1"/>
        <v/>
      </c>
      <c r="BE62" s="3" t="str">
        <f>IF($A62="","",IF((AND($A62="ADD",OR(BD62="",BD62="In Use"))),"5",(_xlfn.XLOOKUP(BD62,ud_asset_status[lookupValue],ud_asset_status[lookupKey],""))))</f>
        <v/>
      </c>
      <c r="BF62" s="7"/>
      <c r="BH62" s="3" t="str">
        <f>IF($A62="ADD",IF(NOT(ISBLANK(BG62)),_xlfn.XLOOKUP(BG62,ar_replace_reason[lookupValue],ar_replace_reason[lookupKey],"ERROR"),""), "")</f>
        <v/>
      </c>
      <c r="BI62" s="3" t="str">
        <f t="shared" si="2"/>
        <v/>
      </c>
      <c r="BJ62" s="3" t="str">
        <f>IF($A62="","",IF((AND($A62="ADD",OR(BI62="",BI62="Queenstown-Lakes District Council"))),"70",(_xlfn.XLOOKUP(BI62,ud_organisation_owner[lookupValue],ud_organisation_owner[lookupKey],""))))</f>
        <v/>
      </c>
      <c r="BK62" s="3" t="str">
        <f t="shared" si="3"/>
        <v/>
      </c>
      <c r="BL62" s="3" t="str">
        <f>IF($A62="","",IF((AND($A62="ADD",OR(BK62="",BK62="Queenstown-Lakes District Council"))),"70",(_xlfn.XLOOKUP(BK62,ud_organisation_owner[lookupValue],ud_organisation_owner[lookupKey],""))))</f>
        <v/>
      </c>
      <c r="BM62" s="3" t="str">
        <f t="shared" si="4"/>
        <v/>
      </c>
      <c r="BN62" s="3" t="str">
        <f>IF($A62="","",IF((AND($A62="ADD",OR(BM62="",BM62="Local Authority"))),"17",(_xlfn.XLOOKUP(BM62,ud_sub_organisation[lookupValue],ud_sub_organisation[lookupKey],""))))</f>
        <v/>
      </c>
      <c r="BO62" s="3" t="str">
        <f t="shared" si="5"/>
        <v/>
      </c>
      <c r="BP62" s="3" t="str">
        <f>IF($A62="","",IF((AND($A62="ADD",OR(BO62="",BO62="Vested Assets"))),"12",(_xlfn.XLOOKUP(BO62,ud_work_category[lookupValue],ud_work_category[lookupKey],""))))</f>
        <v/>
      </c>
      <c r="BQ62" s="6"/>
      <c r="BR62" s="2" t="str">
        <f t="shared" si="6"/>
        <v/>
      </c>
      <c r="BS62" s="3" t="str">
        <f t="shared" si="7"/>
        <v/>
      </c>
      <c r="BT62" s="3" t="str">
        <f>IF($A62="","",IF((AND($A62="ADD",OR(BS62="",BS62="Excellent"))),"1",(_xlfn.XLOOKUP(BS62,condition[lookupValue],condition[lookupKey],""))))</f>
        <v/>
      </c>
      <c r="BU62" s="7" t="str">
        <f t="shared" si="8"/>
        <v/>
      </c>
      <c r="BV62" s="8"/>
    </row>
    <row r="63" spans="2:74" x14ac:dyDescent="0.25">
      <c r="B63" s="4"/>
      <c r="E63" s="3" t="str">
        <f>IF($A63="ADD",IF(NOT(ISBLANK(D63)),_xlfn.XLOOKUP(D63,ud_amds_table_list[lookupValue],ud_amds_table_list[lookupKey],"ERROR"),""), "")</f>
        <v/>
      </c>
      <c r="G63" s="8"/>
      <c r="I63" s="3" t="str">
        <f>IF($A63="ADD",IF(NOT(ISBLANK(H63)),_xlfn.XLOOKUP(H63,roadnames[lookupValue],roadnames[lookupKey],"ERROR"),""), "")</f>
        <v/>
      </c>
      <c r="J63" s="5"/>
      <c r="K63" s="5"/>
      <c r="L63" s="4"/>
      <c r="M63" s="22"/>
      <c r="O63" s="3" t="str">
        <f>IF($A63="ADD",IF(NOT(ISBLANK(N63)),_xlfn.XLOOKUP(N63,side[lookupValue],side[lookupKey],"ERROR"),""), "")</f>
        <v/>
      </c>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V63" s="4"/>
      <c r="AX63" s="3" t="str">
        <f>IF($A63="ADD",IF(NOT(ISBLANK(AW63)),_xlfn.XLOOKUP(AW63,post_joint_type[lookupValue],post_joint_type[lookupKey],"ERROR"),""), "")</f>
        <v/>
      </c>
      <c r="AY63" s="7"/>
      <c r="AZ63" s="7"/>
      <c r="BA63" s="4"/>
      <c r="BB63" s="3" t="str">
        <f t="shared" si="0"/>
        <v/>
      </c>
      <c r="BC63" s="3" t="str">
        <f>IF($A63="","",IF((AND($A63="ADD",OR(BB63="",BB63="Neither"))),"3",(_xlfn.XLOOKUP(BB63,ud_replacement_status[lookupValue],ud_replacement_status[lookupKey],""))))</f>
        <v/>
      </c>
      <c r="BD63" s="3" t="str">
        <f t="shared" si="1"/>
        <v/>
      </c>
      <c r="BE63" s="3" t="str">
        <f>IF($A63="","",IF((AND($A63="ADD",OR(BD63="",BD63="In Use"))),"5",(_xlfn.XLOOKUP(BD63,ud_asset_status[lookupValue],ud_asset_status[lookupKey],""))))</f>
        <v/>
      </c>
      <c r="BF63" s="7"/>
      <c r="BH63" s="3" t="str">
        <f>IF($A63="ADD",IF(NOT(ISBLANK(BG63)),_xlfn.XLOOKUP(BG63,ar_replace_reason[lookupValue],ar_replace_reason[lookupKey],"ERROR"),""), "")</f>
        <v/>
      </c>
      <c r="BI63" s="3" t="str">
        <f t="shared" si="2"/>
        <v/>
      </c>
      <c r="BJ63" s="3" t="str">
        <f>IF($A63="","",IF((AND($A63="ADD",OR(BI63="",BI63="Queenstown-Lakes District Council"))),"70",(_xlfn.XLOOKUP(BI63,ud_organisation_owner[lookupValue],ud_organisation_owner[lookupKey],""))))</f>
        <v/>
      </c>
      <c r="BK63" s="3" t="str">
        <f t="shared" si="3"/>
        <v/>
      </c>
      <c r="BL63" s="3" t="str">
        <f>IF($A63="","",IF((AND($A63="ADD",OR(BK63="",BK63="Queenstown-Lakes District Council"))),"70",(_xlfn.XLOOKUP(BK63,ud_organisation_owner[lookupValue],ud_organisation_owner[lookupKey],""))))</f>
        <v/>
      </c>
      <c r="BM63" s="3" t="str">
        <f t="shared" si="4"/>
        <v/>
      </c>
      <c r="BN63" s="3" t="str">
        <f>IF($A63="","",IF((AND($A63="ADD",OR(BM63="",BM63="Local Authority"))),"17",(_xlfn.XLOOKUP(BM63,ud_sub_organisation[lookupValue],ud_sub_organisation[lookupKey],""))))</f>
        <v/>
      </c>
      <c r="BO63" s="3" t="str">
        <f t="shared" si="5"/>
        <v/>
      </c>
      <c r="BP63" s="3" t="str">
        <f>IF($A63="","",IF((AND($A63="ADD",OR(BO63="",BO63="Vested Assets"))),"12",(_xlfn.XLOOKUP(BO63,ud_work_category[lookupValue],ud_work_category[lookupKey],""))))</f>
        <v/>
      </c>
      <c r="BQ63" s="6"/>
      <c r="BR63" s="2" t="str">
        <f t="shared" si="6"/>
        <v/>
      </c>
      <c r="BS63" s="3" t="str">
        <f t="shared" si="7"/>
        <v/>
      </c>
      <c r="BT63" s="3" t="str">
        <f>IF($A63="","",IF((AND($A63="ADD",OR(BS63="",BS63="Excellent"))),"1",(_xlfn.XLOOKUP(BS63,condition[lookupValue],condition[lookupKey],""))))</f>
        <v/>
      </c>
      <c r="BU63" s="7" t="str">
        <f t="shared" si="8"/>
        <v/>
      </c>
      <c r="BV63" s="8"/>
    </row>
    <row r="64" spans="2:74" x14ac:dyDescent="0.25">
      <c r="B64" s="4"/>
      <c r="E64" s="3" t="str">
        <f>IF($A64="ADD",IF(NOT(ISBLANK(D64)),_xlfn.XLOOKUP(D64,ud_amds_table_list[lookupValue],ud_amds_table_list[lookupKey],"ERROR"),""), "")</f>
        <v/>
      </c>
      <c r="G64" s="8"/>
      <c r="I64" s="3" t="str">
        <f>IF($A64="ADD",IF(NOT(ISBLANK(H64)),_xlfn.XLOOKUP(H64,roadnames[lookupValue],roadnames[lookupKey],"ERROR"),""), "")</f>
        <v/>
      </c>
      <c r="J64" s="5"/>
      <c r="K64" s="5"/>
      <c r="L64" s="4"/>
      <c r="M64" s="22"/>
      <c r="O64" s="3" t="str">
        <f>IF($A64="ADD",IF(NOT(ISBLANK(N64)),_xlfn.XLOOKUP(N64,side[lookupValue],side[lookupKey],"ERROR"),""), "")</f>
        <v/>
      </c>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V64" s="4"/>
      <c r="AX64" s="3" t="str">
        <f>IF($A64="ADD",IF(NOT(ISBLANK(AW64)),_xlfn.XLOOKUP(AW64,post_joint_type[lookupValue],post_joint_type[lookupKey],"ERROR"),""), "")</f>
        <v/>
      </c>
      <c r="AY64" s="7"/>
      <c r="AZ64" s="7"/>
      <c r="BA64" s="4"/>
      <c r="BB64" s="3" t="str">
        <f t="shared" si="0"/>
        <v/>
      </c>
      <c r="BC64" s="3" t="str">
        <f>IF($A64="","",IF((AND($A64="ADD",OR(BB64="",BB64="Neither"))),"3",(_xlfn.XLOOKUP(BB64,ud_replacement_status[lookupValue],ud_replacement_status[lookupKey],""))))</f>
        <v/>
      </c>
      <c r="BD64" s="3" t="str">
        <f t="shared" si="1"/>
        <v/>
      </c>
      <c r="BE64" s="3" t="str">
        <f>IF($A64="","",IF((AND($A64="ADD",OR(BD64="",BD64="In Use"))),"5",(_xlfn.XLOOKUP(BD64,ud_asset_status[lookupValue],ud_asset_status[lookupKey],""))))</f>
        <v/>
      </c>
      <c r="BF64" s="7"/>
      <c r="BH64" s="3" t="str">
        <f>IF($A64="ADD",IF(NOT(ISBLANK(BG64)),_xlfn.XLOOKUP(BG64,ar_replace_reason[lookupValue],ar_replace_reason[lookupKey],"ERROR"),""), "")</f>
        <v/>
      </c>
      <c r="BI64" s="3" t="str">
        <f t="shared" si="2"/>
        <v/>
      </c>
      <c r="BJ64" s="3" t="str">
        <f>IF($A64="","",IF((AND($A64="ADD",OR(BI64="",BI64="Queenstown-Lakes District Council"))),"70",(_xlfn.XLOOKUP(BI64,ud_organisation_owner[lookupValue],ud_organisation_owner[lookupKey],""))))</f>
        <v/>
      </c>
      <c r="BK64" s="3" t="str">
        <f t="shared" si="3"/>
        <v/>
      </c>
      <c r="BL64" s="3" t="str">
        <f>IF($A64="","",IF((AND($A64="ADD",OR(BK64="",BK64="Queenstown-Lakes District Council"))),"70",(_xlfn.XLOOKUP(BK64,ud_organisation_owner[lookupValue],ud_organisation_owner[lookupKey],""))))</f>
        <v/>
      </c>
      <c r="BM64" s="3" t="str">
        <f t="shared" si="4"/>
        <v/>
      </c>
      <c r="BN64" s="3" t="str">
        <f>IF($A64="","",IF((AND($A64="ADD",OR(BM64="",BM64="Local Authority"))),"17",(_xlfn.XLOOKUP(BM64,ud_sub_organisation[lookupValue],ud_sub_organisation[lookupKey],""))))</f>
        <v/>
      </c>
      <c r="BO64" s="3" t="str">
        <f t="shared" si="5"/>
        <v/>
      </c>
      <c r="BP64" s="3" t="str">
        <f>IF($A64="","",IF((AND($A64="ADD",OR(BO64="",BO64="Vested Assets"))),"12",(_xlfn.XLOOKUP(BO64,ud_work_category[lookupValue],ud_work_category[lookupKey],""))))</f>
        <v/>
      </c>
      <c r="BQ64" s="6"/>
      <c r="BR64" s="2" t="str">
        <f t="shared" si="6"/>
        <v/>
      </c>
      <c r="BS64" s="3" t="str">
        <f t="shared" si="7"/>
        <v/>
      </c>
      <c r="BT64" s="3" t="str">
        <f>IF($A64="","",IF((AND($A64="ADD",OR(BS64="",BS64="Excellent"))),"1",(_xlfn.XLOOKUP(BS64,condition[lookupValue],condition[lookupKey],""))))</f>
        <v/>
      </c>
      <c r="BU64" s="7" t="str">
        <f t="shared" si="8"/>
        <v/>
      </c>
      <c r="BV64" s="8"/>
    </row>
    <row r="65" spans="2:74" x14ac:dyDescent="0.25">
      <c r="B65" s="4"/>
      <c r="E65" s="3" t="str">
        <f>IF($A65="ADD",IF(NOT(ISBLANK(D65)),_xlfn.XLOOKUP(D65,ud_amds_table_list[lookupValue],ud_amds_table_list[lookupKey],"ERROR"),""), "")</f>
        <v/>
      </c>
      <c r="G65" s="8"/>
      <c r="I65" s="3" t="str">
        <f>IF($A65="ADD",IF(NOT(ISBLANK(H65)),_xlfn.XLOOKUP(H65,roadnames[lookupValue],roadnames[lookupKey],"ERROR"),""), "")</f>
        <v/>
      </c>
      <c r="J65" s="5"/>
      <c r="K65" s="5"/>
      <c r="L65" s="4"/>
      <c r="M65" s="22"/>
      <c r="O65" s="3" t="str">
        <f>IF($A65="ADD",IF(NOT(ISBLANK(N65)),_xlfn.XLOOKUP(N65,side[lookupValue],side[lookupKey],"ERROR"),""), "")</f>
        <v/>
      </c>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V65" s="4"/>
      <c r="AX65" s="3" t="str">
        <f>IF($A65="ADD",IF(NOT(ISBLANK(AW65)),_xlfn.XLOOKUP(AW65,post_joint_type[lookupValue],post_joint_type[lookupKey],"ERROR"),""), "")</f>
        <v/>
      </c>
      <c r="AY65" s="7"/>
      <c r="AZ65" s="7"/>
      <c r="BA65" s="4"/>
      <c r="BB65" s="3" t="str">
        <f t="shared" si="0"/>
        <v/>
      </c>
      <c r="BC65" s="3" t="str">
        <f>IF($A65="","",IF((AND($A65="ADD",OR(BB65="",BB65="Neither"))),"3",(_xlfn.XLOOKUP(BB65,ud_replacement_status[lookupValue],ud_replacement_status[lookupKey],""))))</f>
        <v/>
      </c>
      <c r="BD65" s="3" t="str">
        <f t="shared" si="1"/>
        <v/>
      </c>
      <c r="BE65" s="3" t="str">
        <f>IF($A65="","",IF((AND($A65="ADD",OR(BD65="",BD65="In Use"))),"5",(_xlfn.XLOOKUP(BD65,ud_asset_status[lookupValue],ud_asset_status[lookupKey],""))))</f>
        <v/>
      </c>
      <c r="BF65" s="7"/>
      <c r="BH65" s="3" t="str">
        <f>IF($A65="ADD",IF(NOT(ISBLANK(BG65)),_xlfn.XLOOKUP(BG65,ar_replace_reason[lookupValue],ar_replace_reason[lookupKey],"ERROR"),""), "")</f>
        <v/>
      </c>
      <c r="BI65" s="3" t="str">
        <f t="shared" si="2"/>
        <v/>
      </c>
      <c r="BJ65" s="3" t="str">
        <f>IF($A65="","",IF((AND($A65="ADD",OR(BI65="",BI65="Queenstown-Lakes District Council"))),"70",(_xlfn.XLOOKUP(BI65,ud_organisation_owner[lookupValue],ud_organisation_owner[lookupKey],""))))</f>
        <v/>
      </c>
      <c r="BK65" s="3" t="str">
        <f t="shared" si="3"/>
        <v/>
      </c>
      <c r="BL65" s="3" t="str">
        <f>IF($A65="","",IF((AND($A65="ADD",OR(BK65="",BK65="Queenstown-Lakes District Council"))),"70",(_xlfn.XLOOKUP(BK65,ud_organisation_owner[lookupValue],ud_organisation_owner[lookupKey],""))))</f>
        <v/>
      </c>
      <c r="BM65" s="3" t="str">
        <f t="shared" si="4"/>
        <v/>
      </c>
      <c r="BN65" s="3" t="str">
        <f>IF($A65="","",IF((AND($A65="ADD",OR(BM65="",BM65="Local Authority"))),"17",(_xlfn.XLOOKUP(BM65,ud_sub_organisation[lookupValue],ud_sub_organisation[lookupKey],""))))</f>
        <v/>
      </c>
      <c r="BO65" s="3" t="str">
        <f t="shared" si="5"/>
        <v/>
      </c>
      <c r="BP65" s="3" t="str">
        <f>IF($A65="","",IF((AND($A65="ADD",OR(BO65="",BO65="Vested Assets"))),"12",(_xlfn.XLOOKUP(BO65,ud_work_category[lookupValue],ud_work_category[lookupKey],""))))</f>
        <v/>
      </c>
      <c r="BQ65" s="6"/>
      <c r="BR65" s="2" t="str">
        <f t="shared" si="6"/>
        <v/>
      </c>
      <c r="BS65" s="3" t="str">
        <f t="shared" si="7"/>
        <v/>
      </c>
      <c r="BT65" s="3" t="str">
        <f>IF($A65="","",IF((AND($A65="ADD",OR(BS65="",BS65="Excellent"))),"1",(_xlfn.XLOOKUP(BS65,condition[lookupValue],condition[lookupKey],""))))</f>
        <v/>
      </c>
      <c r="BU65" s="7" t="str">
        <f t="shared" si="8"/>
        <v/>
      </c>
      <c r="BV65" s="8"/>
    </row>
    <row r="66" spans="2:74" x14ac:dyDescent="0.25">
      <c r="B66" s="4"/>
      <c r="E66" s="3" t="str">
        <f>IF($A66="ADD",IF(NOT(ISBLANK(D66)),_xlfn.XLOOKUP(D66,ud_amds_table_list[lookupValue],ud_amds_table_list[lookupKey],"ERROR"),""), "")</f>
        <v/>
      </c>
      <c r="G66" s="8"/>
      <c r="I66" s="3" t="str">
        <f>IF($A66="ADD",IF(NOT(ISBLANK(H66)),_xlfn.XLOOKUP(H66,roadnames[lookupValue],roadnames[lookupKey],"ERROR"),""), "")</f>
        <v/>
      </c>
      <c r="J66" s="5"/>
      <c r="K66" s="5"/>
      <c r="L66" s="4"/>
      <c r="M66" s="22"/>
      <c r="O66" s="3" t="str">
        <f>IF($A66="ADD",IF(NOT(ISBLANK(N66)),_xlfn.XLOOKUP(N66,side[lookupValue],side[lookupKey],"ERROR"),""), "")</f>
        <v/>
      </c>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V66" s="4"/>
      <c r="AX66" s="3" t="str">
        <f>IF($A66="ADD",IF(NOT(ISBLANK(AW66)),_xlfn.XLOOKUP(AW66,post_joint_type[lookupValue],post_joint_type[lookupKey],"ERROR"),""), "")</f>
        <v/>
      </c>
      <c r="AY66" s="7"/>
      <c r="AZ66" s="7"/>
      <c r="BA66" s="4"/>
      <c r="BB66" s="3" t="str">
        <f t="shared" si="0"/>
        <v/>
      </c>
      <c r="BC66" s="3" t="str">
        <f>IF($A66="","",IF((AND($A66="ADD",OR(BB66="",BB66="Neither"))),"3",(_xlfn.XLOOKUP(BB66,ud_replacement_status[lookupValue],ud_replacement_status[lookupKey],""))))</f>
        <v/>
      </c>
      <c r="BD66" s="3" t="str">
        <f t="shared" si="1"/>
        <v/>
      </c>
      <c r="BE66" s="3" t="str">
        <f>IF($A66="","",IF((AND($A66="ADD",OR(BD66="",BD66="In Use"))),"5",(_xlfn.XLOOKUP(BD66,ud_asset_status[lookupValue],ud_asset_status[lookupKey],""))))</f>
        <v/>
      </c>
      <c r="BF66" s="7"/>
      <c r="BH66" s="3" t="str">
        <f>IF($A66="ADD",IF(NOT(ISBLANK(BG66)),_xlfn.XLOOKUP(BG66,ar_replace_reason[lookupValue],ar_replace_reason[lookupKey],"ERROR"),""), "")</f>
        <v/>
      </c>
      <c r="BI66" s="3" t="str">
        <f t="shared" si="2"/>
        <v/>
      </c>
      <c r="BJ66" s="3" t="str">
        <f>IF($A66="","",IF((AND($A66="ADD",OR(BI66="",BI66="Queenstown-Lakes District Council"))),"70",(_xlfn.XLOOKUP(BI66,ud_organisation_owner[lookupValue],ud_organisation_owner[lookupKey],""))))</f>
        <v/>
      </c>
      <c r="BK66" s="3" t="str">
        <f t="shared" si="3"/>
        <v/>
      </c>
      <c r="BL66" s="3" t="str">
        <f>IF($A66="","",IF((AND($A66="ADD",OR(BK66="",BK66="Queenstown-Lakes District Council"))),"70",(_xlfn.XLOOKUP(BK66,ud_organisation_owner[lookupValue],ud_organisation_owner[lookupKey],""))))</f>
        <v/>
      </c>
      <c r="BM66" s="3" t="str">
        <f t="shared" si="4"/>
        <v/>
      </c>
      <c r="BN66" s="3" t="str">
        <f>IF($A66="","",IF((AND($A66="ADD",OR(BM66="",BM66="Local Authority"))),"17",(_xlfn.XLOOKUP(BM66,ud_sub_organisation[lookupValue],ud_sub_organisation[lookupKey],""))))</f>
        <v/>
      </c>
      <c r="BO66" s="3" t="str">
        <f t="shared" si="5"/>
        <v/>
      </c>
      <c r="BP66" s="3" t="str">
        <f>IF($A66="","",IF((AND($A66="ADD",OR(BO66="",BO66="Vested Assets"))),"12",(_xlfn.XLOOKUP(BO66,ud_work_category[lookupValue],ud_work_category[lookupKey],""))))</f>
        <v/>
      </c>
      <c r="BQ66" s="6"/>
      <c r="BR66" s="2" t="str">
        <f t="shared" si="6"/>
        <v/>
      </c>
      <c r="BS66" s="3" t="str">
        <f t="shared" si="7"/>
        <v/>
      </c>
      <c r="BT66" s="3" t="str">
        <f>IF($A66="","",IF((AND($A66="ADD",OR(BS66="",BS66="Excellent"))),"1",(_xlfn.XLOOKUP(BS66,condition[lookupValue],condition[lookupKey],""))))</f>
        <v/>
      </c>
      <c r="BU66" s="7" t="str">
        <f t="shared" si="8"/>
        <v/>
      </c>
      <c r="BV66" s="8"/>
    </row>
    <row r="67" spans="2:74" x14ac:dyDescent="0.25">
      <c r="B67" s="4"/>
      <c r="E67" s="3" t="str">
        <f>IF($A67="ADD",IF(NOT(ISBLANK(D67)),_xlfn.XLOOKUP(D67,ud_amds_table_list[lookupValue],ud_amds_table_list[lookupKey],"ERROR"),""), "")</f>
        <v/>
      </c>
      <c r="G67" s="8"/>
      <c r="I67" s="3" t="str">
        <f>IF($A67="ADD",IF(NOT(ISBLANK(H67)),_xlfn.XLOOKUP(H67,roadnames[lookupValue],roadnames[lookupKey],"ERROR"),""), "")</f>
        <v/>
      </c>
      <c r="J67" s="5"/>
      <c r="K67" s="5"/>
      <c r="L67" s="4"/>
      <c r="M67" s="22"/>
      <c r="O67" s="3" t="str">
        <f>IF($A67="ADD",IF(NOT(ISBLANK(N67)),_xlfn.XLOOKUP(N67,side[lookupValue],side[lookupKey],"ERROR"),""), "")</f>
        <v/>
      </c>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V67" s="4"/>
      <c r="AX67" s="3" t="str">
        <f>IF($A67="ADD",IF(NOT(ISBLANK(AW67)),_xlfn.XLOOKUP(AW67,post_joint_type[lookupValue],post_joint_type[lookupKey],"ERROR"),""), "")</f>
        <v/>
      </c>
      <c r="AY67" s="7"/>
      <c r="AZ67" s="7"/>
      <c r="BA67" s="4"/>
      <c r="BB67" s="3" t="str">
        <f t="shared" si="0"/>
        <v/>
      </c>
      <c r="BC67" s="3" t="str">
        <f>IF($A67="","",IF((AND($A67="ADD",OR(BB67="",BB67="Neither"))),"3",(_xlfn.XLOOKUP(BB67,ud_replacement_status[lookupValue],ud_replacement_status[lookupKey],""))))</f>
        <v/>
      </c>
      <c r="BD67" s="3" t="str">
        <f t="shared" si="1"/>
        <v/>
      </c>
      <c r="BE67" s="3" t="str">
        <f>IF($A67="","",IF((AND($A67="ADD",OR(BD67="",BD67="In Use"))),"5",(_xlfn.XLOOKUP(BD67,ud_asset_status[lookupValue],ud_asset_status[lookupKey],""))))</f>
        <v/>
      </c>
      <c r="BF67" s="7"/>
      <c r="BH67" s="3" t="str">
        <f>IF($A67="ADD",IF(NOT(ISBLANK(BG67)),_xlfn.XLOOKUP(BG67,ar_replace_reason[lookupValue],ar_replace_reason[lookupKey],"ERROR"),""), "")</f>
        <v/>
      </c>
      <c r="BI67" s="3" t="str">
        <f t="shared" si="2"/>
        <v/>
      </c>
      <c r="BJ67" s="3" t="str">
        <f>IF($A67="","",IF((AND($A67="ADD",OR(BI67="",BI67="Queenstown-Lakes District Council"))),"70",(_xlfn.XLOOKUP(BI67,ud_organisation_owner[lookupValue],ud_organisation_owner[lookupKey],""))))</f>
        <v/>
      </c>
      <c r="BK67" s="3" t="str">
        <f t="shared" si="3"/>
        <v/>
      </c>
      <c r="BL67" s="3" t="str">
        <f>IF($A67="","",IF((AND($A67="ADD",OR(BK67="",BK67="Queenstown-Lakes District Council"))),"70",(_xlfn.XLOOKUP(BK67,ud_organisation_owner[lookupValue],ud_organisation_owner[lookupKey],""))))</f>
        <v/>
      </c>
      <c r="BM67" s="3" t="str">
        <f t="shared" si="4"/>
        <v/>
      </c>
      <c r="BN67" s="3" t="str">
        <f>IF($A67="","",IF((AND($A67="ADD",OR(BM67="",BM67="Local Authority"))),"17",(_xlfn.XLOOKUP(BM67,ud_sub_organisation[lookupValue],ud_sub_organisation[lookupKey],""))))</f>
        <v/>
      </c>
      <c r="BO67" s="3" t="str">
        <f t="shared" si="5"/>
        <v/>
      </c>
      <c r="BP67" s="3" t="str">
        <f>IF($A67="","",IF((AND($A67="ADD",OR(BO67="",BO67="Vested Assets"))),"12",(_xlfn.XLOOKUP(BO67,ud_work_category[lookupValue],ud_work_category[lookupKey],""))))</f>
        <v/>
      </c>
      <c r="BQ67" s="6"/>
      <c r="BR67" s="2" t="str">
        <f t="shared" si="6"/>
        <v/>
      </c>
      <c r="BS67" s="3" t="str">
        <f t="shared" si="7"/>
        <v/>
      </c>
      <c r="BT67" s="3" t="str">
        <f>IF($A67="","",IF((AND($A67="ADD",OR(BS67="",BS67="Excellent"))),"1",(_xlfn.XLOOKUP(BS67,condition[lookupValue],condition[lookupKey],""))))</f>
        <v/>
      </c>
      <c r="BU67" s="7" t="str">
        <f t="shared" si="8"/>
        <v/>
      </c>
      <c r="BV67" s="8"/>
    </row>
    <row r="68" spans="2:74" x14ac:dyDescent="0.25">
      <c r="B68" s="4"/>
      <c r="E68" s="3" t="str">
        <f>IF($A68="ADD",IF(NOT(ISBLANK(D68)),_xlfn.XLOOKUP(D68,ud_amds_table_list[lookupValue],ud_amds_table_list[lookupKey],"ERROR"),""), "")</f>
        <v/>
      </c>
      <c r="G68" s="8"/>
      <c r="I68" s="3" t="str">
        <f>IF($A68="ADD",IF(NOT(ISBLANK(H68)),_xlfn.XLOOKUP(H68,roadnames[lookupValue],roadnames[lookupKey],"ERROR"),""), "")</f>
        <v/>
      </c>
      <c r="J68" s="5"/>
      <c r="K68" s="5"/>
      <c r="L68" s="4"/>
      <c r="M68" s="22"/>
      <c r="O68" s="3" t="str">
        <f>IF($A68="ADD",IF(NOT(ISBLANK(N68)),_xlfn.XLOOKUP(N68,side[lookupValue],side[lookupKey],"ERROR"),""), "")</f>
        <v/>
      </c>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V68" s="4"/>
      <c r="AX68" s="3" t="str">
        <f>IF($A68="ADD",IF(NOT(ISBLANK(AW68)),_xlfn.XLOOKUP(AW68,post_joint_type[lookupValue],post_joint_type[lookupKey],"ERROR"),""), "")</f>
        <v/>
      </c>
      <c r="AY68" s="7"/>
      <c r="AZ68" s="7"/>
      <c r="BA68" s="4"/>
      <c r="BB68" s="3" t="str">
        <f t="shared" si="0"/>
        <v/>
      </c>
      <c r="BC68" s="3" t="str">
        <f>IF($A68="","",IF((AND($A68="ADD",OR(BB68="",BB68="Neither"))),"3",(_xlfn.XLOOKUP(BB68,ud_replacement_status[lookupValue],ud_replacement_status[lookupKey],""))))</f>
        <v/>
      </c>
      <c r="BD68" s="3" t="str">
        <f t="shared" si="1"/>
        <v/>
      </c>
      <c r="BE68" s="3" t="str">
        <f>IF($A68="","",IF((AND($A68="ADD",OR(BD68="",BD68="In Use"))),"5",(_xlfn.XLOOKUP(BD68,ud_asset_status[lookupValue],ud_asset_status[lookupKey],""))))</f>
        <v/>
      </c>
      <c r="BF68" s="7"/>
      <c r="BH68" s="3" t="str">
        <f>IF($A68="ADD",IF(NOT(ISBLANK(BG68)),_xlfn.XLOOKUP(BG68,ar_replace_reason[lookupValue],ar_replace_reason[lookupKey],"ERROR"),""), "")</f>
        <v/>
      </c>
      <c r="BI68" s="3" t="str">
        <f t="shared" si="2"/>
        <v/>
      </c>
      <c r="BJ68" s="3" t="str">
        <f>IF($A68="","",IF((AND($A68="ADD",OR(BI68="",BI68="Queenstown-Lakes District Council"))),"70",(_xlfn.XLOOKUP(BI68,ud_organisation_owner[lookupValue],ud_organisation_owner[lookupKey],""))))</f>
        <v/>
      </c>
      <c r="BK68" s="3" t="str">
        <f t="shared" si="3"/>
        <v/>
      </c>
      <c r="BL68" s="3" t="str">
        <f>IF($A68="","",IF((AND($A68="ADD",OR(BK68="",BK68="Queenstown-Lakes District Council"))),"70",(_xlfn.XLOOKUP(BK68,ud_organisation_owner[lookupValue],ud_organisation_owner[lookupKey],""))))</f>
        <v/>
      </c>
      <c r="BM68" s="3" t="str">
        <f t="shared" si="4"/>
        <v/>
      </c>
      <c r="BN68" s="3" t="str">
        <f>IF($A68="","",IF((AND($A68="ADD",OR(BM68="",BM68="Local Authority"))),"17",(_xlfn.XLOOKUP(BM68,ud_sub_organisation[lookupValue],ud_sub_organisation[lookupKey],""))))</f>
        <v/>
      </c>
      <c r="BO68" s="3" t="str">
        <f t="shared" si="5"/>
        <v/>
      </c>
      <c r="BP68" s="3" t="str">
        <f>IF($A68="","",IF((AND($A68="ADD",OR(BO68="",BO68="Vested Assets"))),"12",(_xlfn.XLOOKUP(BO68,ud_work_category[lookupValue],ud_work_category[lookupKey],""))))</f>
        <v/>
      </c>
      <c r="BQ68" s="6"/>
      <c r="BR68" s="2" t="str">
        <f t="shared" si="6"/>
        <v/>
      </c>
      <c r="BS68" s="3" t="str">
        <f t="shared" si="7"/>
        <v/>
      </c>
      <c r="BT68" s="3" t="str">
        <f>IF($A68="","",IF((AND($A68="ADD",OR(BS68="",BS68="Excellent"))),"1",(_xlfn.XLOOKUP(BS68,condition[lookupValue],condition[lookupKey],""))))</f>
        <v/>
      </c>
      <c r="BU68" s="7" t="str">
        <f t="shared" si="8"/>
        <v/>
      </c>
      <c r="BV68" s="8"/>
    </row>
    <row r="69" spans="2:74" x14ac:dyDescent="0.25">
      <c r="B69" s="4"/>
      <c r="E69" s="3" t="str">
        <f>IF($A69="ADD",IF(NOT(ISBLANK(D69)),_xlfn.XLOOKUP(D69,ud_amds_table_list[lookupValue],ud_amds_table_list[lookupKey],"ERROR"),""), "")</f>
        <v/>
      </c>
      <c r="G69" s="8"/>
      <c r="I69" s="3" t="str">
        <f>IF($A69="ADD",IF(NOT(ISBLANK(H69)),_xlfn.XLOOKUP(H69,roadnames[lookupValue],roadnames[lookupKey],"ERROR"),""), "")</f>
        <v/>
      </c>
      <c r="J69" s="5"/>
      <c r="K69" s="5"/>
      <c r="L69" s="4"/>
      <c r="M69" s="22"/>
      <c r="O69" s="3" t="str">
        <f>IF($A69="ADD",IF(NOT(ISBLANK(N69)),_xlfn.XLOOKUP(N69,side[lookupValue],side[lookupKey],"ERROR"),""), "")</f>
        <v/>
      </c>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V69" s="4"/>
      <c r="AX69" s="3" t="str">
        <f>IF($A69="ADD",IF(NOT(ISBLANK(AW69)),_xlfn.XLOOKUP(AW69,post_joint_type[lookupValue],post_joint_type[lookupKey],"ERROR"),""), "")</f>
        <v/>
      </c>
      <c r="AY69" s="7"/>
      <c r="AZ69" s="7"/>
      <c r="BA69" s="4"/>
      <c r="BB69" s="3" t="str">
        <f t="shared" si="0"/>
        <v/>
      </c>
      <c r="BC69" s="3" t="str">
        <f>IF($A69="","",IF((AND($A69="ADD",OR(BB69="",BB69="Neither"))),"3",(_xlfn.XLOOKUP(BB69,ud_replacement_status[lookupValue],ud_replacement_status[lookupKey],""))))</f>
        <v/>
      </c>
      <c r="BD69" s="3" t="str">
        <f t="shared" si="1"/>
        <v/>
      </c>
      <c r="BE69" s="3" t="str">
        <f>IF($A69="","",IF((AND($A69="ADD",OR(BD69="",BD69="In Use"))),"5",(_xlfn.XLOOKUP(BD69,ud_asset_status[lookupValue],ud_asset_status[lookupKey],""))))</f>
        <v/>
      </c>
      <c r="BF69" s="7"/>
      <c r="BH69" s="3" t="str">
        <f>IF($A69="ADD",IF(NOT(ISBLANK(BG69)),_xlfn.XLOOKUP(BG69,ar_replace_reason[lookupValue],ar_replace_reason[lookupKey],"ERROR"),""), "")</f>
        <v/>
      </c>
      <c r="BI69" s="3" t="str">
        <f t="shared" si="2"/>
        <v/>
      </c>
      <c r="BJ69" s="3" t="str">
        <f>IF($A69="","",IF((AND($A69="ADD",OR(BI69="",BI69="Queenstown-Lakes District Council"))),"70",(_xlfn.XLOOKUP(BI69,ud_organisation_owner[lookupValue],ud_organisation_owner[lookupKey],""))))</f>
        <v/>
      </c>
      <c r="BK69" s="3" t="str">
        <f t="shared" si="3"/>
        <v/>
      </c>
      <c r="BL69" s="3" t="str">
        <f>IF($A69="","",IF((AND($A69="ADD",OR(BK69="",BK69="Queenstown-Lakes District Council"))),"70",(_xlfn.XLOOKUP(BK69,ud_organisation_owner[lookupValue],ud_organisation_owner[lookupKey],""))))</f>
        <v/>
      </c>
      <c r="BM69" s="3" t="str">
        <f t="shared" si="4"/>
        <v/>
      </c>
      <c r="BN69" s="3" t="str">
        <f>IF($A69="","",IF((AND($A69="ADD",OR(BM69="",BM69="Local Authority"))),"17",(_xlfn.XLOOKUP(BM69,ud_sub_organisation[lookupValue],ud_sub_organisation[lookupKey],""))))</f>
        <v/>
      </c>
      <c r="BO69" s="3" t="str">
        <f t="shared" si="5"/>
        <v/>
      </c>
      <c r="BP69" s="3" t="str">
        <f>IF($A69="","",IF((AND($A69="ADD",OR(BO69="",BO69="Vested Assets"))),"12",(_xlfn.XLOOKUP(BO69,ud_work_category[lookupValue],ud_work_category[lookupKey],""))))</f>
        <v/>
      </c>
      <c r="BQ69" s="6"/>
      <c r="BR69" s="2" t="str">
        <f t="shared" si="6"/>
        <v/>
      </c>
      <c r="BS69" s="3" t="str">
        <f t="shared" si="7"/>
        <v/>
      </c>
      <c r="BT69" s="3" t="str">
        <f>IF($A69="","",IF((AND($A69="ADD",OR(BS69="",BS69="Excellent"))),"1",(_xlfn.XLOOKUP(BS69,condition[lookupValue],condition[lookupKey],""))))</f>
        <v/>
      </c>
      <c r="BU69" s="7" t="str">
        <f t="shared" si="8"/>
        <v/>
      </c>
      <c r="BV69" s="8"/>
    </row>
    <row r="70" spans="2:74" x14ac:dyDescent="0.25">
      <c r="B70" s="4"/>
      <c r="E70" s="3" t="str">
        <f>IF($A70="ADD",IF(NOT(ISBLANK(D70)),_xlfn.XLOOKUP(D70,ud_amds_table_list[lookupValue],ud_amds_table_list[lookupKey],"ERROR"),""), "")</f>
        <v/>
      </c>
      <c r="G70" s="8"/>
      <c r="I70" s="3" t="str">
        <f>IF($A70="ADD",IF(NOT(ISBLANK(H70)),_xlfn.XLOOKUP(H70,roadnames[lookupValue],roadnames[lookupKey],"ERROR"),""), "")</f>
        <v/>
      </c>
      <c r="J70" s="5"/>
      <c r="K70" s="5"/>
      <c r="L70" s="4"/>
      <c r="M70" s="22"/>
      <c r="O70" s="3" t="str">
        <f>IF($A70="ADD",IF(NOT(ISBLANK(N70)),_xlfn.XLOOKUP(N70,side[lookupValue],side[lookupKey],"ERROR"),""), "")</f>
        <v/>
      </c>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V70" s="4"/>
      <c r="AX70" s="3" t="str">
        <f>IF($A70="ADD",IF(NOT(ISBLANK(AW70)),_xlfn.XLOOKUP(AW70,post_joint_type[lookupValue],post_joint_type[lookupKey],"ERROR"),""), "")</f>
        <v/>
      </c>
      <c r="AY70" s="7"/>
      <c r="AZ70" s="7"/>
      <c r="BA70" s="4"/>
      <c r="BB70" s="3" t="str">
        <f t="shared" si="0"/>
        <v/>
      </c>
      <c r="BC70" s="3" t="str">
        <f>IF($A70="","",IF((AND($A70="ADD",OR(BB70="",BB70="Neither"))),"3",(_xlfn.XLOOKUP(BB70,ud_replacement_status[lookupValue],ud_replacement_status[lookupKey],""))))</f>
        <v/>
      </c>
      <c r="BD70" s="3" t="str">
        <f t="shared" si="1"/>
        <v/>
      </c>
      <c r="BE70" s="3" t="str">
        <f>IF($A70="","",IF((AND($A70="ADD",OR(BD70="",BD70="In Use"))),"5",(_xlfn.XLOOKUP(BD70,ud_asset_status[lookupValue],ud_asset_status[lookupKey],""))))</f>
        <v/>
      </c>
      <c r="BF70" s="7"/>
      <c r="BH70" s="3" t="str">
        <f>IF($A70="ADD",IF(NOT(ISBLANK(BG70)),_xlfn.XLOOKUP(BG70,ar_replace_reason[lookupValue],ar_replace_reason[lookupKey],"ERROR"),""), "")</f>
        <v/>
      </c>
      <c r="BI70" s="3" t="str">
        <f t="shared" si="2"/>
        <v/>
      </c>
      <c r="BJ70" s="3" t="str">
        <f>IF($A70="","",IF((AND($A70="ADD",OR(BI70="",BI70="Queenstown-Lakes District Council"))),"70",(_xlfn.XLOOKUP(BI70,ud_organisation_owner[lookupValue],ud_organisation_owner[lookupKey],""))))</f>
        <v/>
      </c>
      <c r="BK70" s="3" t="str">
        <f t="shared" si="3"/>
        <v/>
      </c>
      <c r="BL70" s="3" t="str">
        <f>IF($A70="","",IF((AND($A70="ADD",OR(BK70="",BK70="Queenstown-Lakes District Council"))),"70",(_xlfn.XLOOKUP(BK70,ud_organisation_owner[lookupValue],ud_organisation_owner[lookupKey],""))))</f>
        <v/>
      </c>
      <c r="BM70" s="3" t="str">
        <f t="shared" si="4"/>
        <v/>
      </c>
      <c r="BN70" s="3" t="str">
        <f>IF($A70="","",IF((AND($A70="ADD",OR(BM70="",BM70="Local Authority"))),"17",(_xlfn.XLOOKUP(BM70,ud_sub_organisation[lookupValue],ud_sub_organisation[lookupKey],""))))</f>
        <v/>
      </c>
      <c r="BO70" s="3" t="str">
        <f t="shared" si="5"/>
        <v/>
      </c>
      <c r="BP70" s="3" t="str">
        <f>IF($A70="","",IF((AND($A70="ADD",OR(BO70="",BO70="Vested Assets"))),"12",(_xlfn.XLOOKUP(BO70,ud_work_category[lookupValue],ud_work_category[lookupKey],""))))</f>
        <v/>
      </c>
      <c r="BQ70" s="6"/>
      <c r="BR70" s="2" t="str">
        <f t="shared" si="6"/>
        <v/>
      </c>
      <c r="BS70" s="3" t="str">
        <f t="shared" si="7"/>
        <v/>
      </c>
      <c r="BT70" s="3" t="str">
        <f>IF($A70="","",IF((AND($A70="ADD",OR(BS70="",BS70="Excellent"))),"1",(_xlfn.XLOOKUP(BS70,condition[lookupValue],condition[lookupKey],""))))</f>
        <v/>
      </c>
      <c r="BU70" s="7" t="str">
        <f t="shared" si="8"/>
        <v/>
      </c>
      <c r="BV70" s="8"/>
    </row>
    <row r="71" spans="2:74" x14ac:dyDescent="0.25">
      <c r="B71" s="4"/>
      <c r="E71" s="3" t="str">
        <f>IF($A71="ADD",IF(NOT(ISBLANK(D71)),_xlfn.XLOOKUP(D71,ud_amds_table_list[lookupValue],ud_amds_table_list[lookupKey],"ERROR"),""), "")</f>
        <v/>
      </c>
      <c r="G71" s="8"/>
      <c r="I71" s="3" t="str">
        <f>IF($A71="ADD",IF(NOT(ISBLANK(H71)),_xlfn.XLOOKUP(H71,roadnames[lookupValue],roadnames[lookupKey],"ERROR"),""), "")</f>
        <v/>
      </c>
      <c r="J71" s="5"/>
      <c r="K71" s="5"/>
      <c r="L71" s="4"/>
      <c r="M71" s="22"/>
      <c r="O71" s="3" t="str">
        <f>IF($A71="ADD",IF(NOT(ISBLANK(N71)),_xlfn.XLOOKUP(N71,side[lookupValue],side[lookupKey],"ERROR"),""), "")</f>
        <v/>
      </c>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V71" s="4"/>
      <c r="AX71" s="3" t="str">
        <f>IF($A71="ADD",IF(NOT(ISBLANK(AW71)),_xlfn.XLOOKUP(AW71,post_joint_type[lookupValue],post_joint_type[lookupKey],"ERROR"),""), "")</f>
        <v/>
      </c>
      <c r="AY71" s="7"/>
      <c r="AZ71" s="7"/>
      <c r="BA71" s="4"/>
      <c r="BB71" s="3" t="str">
        <f t="shared" si="0"/>
        <v/>
      </c>
      <c r="BC71" s="3" t="str">
        <f>IF($A71="","",IF((AND($A71="ADD",OR(BB71="",BB71="Neither"))),"3",(_xlfn.XLOOKUP(BB71,ud_replacement_status[lookupValue],ud_replacement_status[lookupKey],""))))</f>
        <v/>
      </c>
      <c r="BD71" s="3" t="str">
        <f t="shared" si="1"/>
        <v/>
      </c>
      <c r="BE71" s="3" t="str">
        <f>IF($A71="","",IF((AND($A71="ADD",OR(BD71="",BD71="In Use"))),"5",(_xlfn.XLOOKUP(BD71,ud_asset_status[lookupValue],ud_asset_status[lookupKey],""))))</f>
        <v/>
      </c>
      <c r="BF71" s="7"/>
      <c r="BH71" s="3" t="str">
        <f>IF($A71="ADD",IF(NOT(ISBLANK(BG71)),_xlfn.XLOOKUP(BG71,ar_replace_reason[lookupValue],ar_replace_reason[lookupKey],"ERROR"),""), "")</f>
        <v/>
      </c>
      <c r="BI71" s="3" t="str">
        <f t="shared" si="2"/>
        <v/>
      </c>
      <c r="BJ71" s="3" t="str">
        <f>IF($A71="","",IF((AND($A71="ADD",OR(BI71="",BI71="Queenstown-Lakes District Council"))),"70",(_xlfn.XLOOKUP(BI71,ud_organisation_owner[lookupValue],ud_organisation_owner[lookupKey],""))))</f>
        <v/>
      </c>
      <c r="BK71" s="3" t="str">
        <f t="shared" si="3"/>
        <v/>
      </c>
      <c r="BL71" s="3" t="str">
        <f>IF($A71="","",IF((AND($A71="ADD",OR(BK71="",BK71="Queenstown-Lakes District Council"))),"70",(_xlfn.XLOOKUP(BK71,ud_organisation_owner[lookupValue],ud_organisation_owner[lookupKey],""))))</f>
        <v/>
      </c>
      <c r="BM71" s="3" t="str">
        <f t="shared" si="4"/>
        <v/>
      </c>
      <c r="BN71" s="3" t="str">
        <f>IF($A71="","",IF((AND($A71="ADD",OR(BM71="",BM71="Local Authority"))),"17",(_xlfn.XLOOKUP(BM71,ud_sub_organisation[lookupValue],ud_sub_organisation[lookupKey],""))))</f>
        <v/>
      </c>
      <c r="BO71" s="3" t="str">
        <f t="shared" si="5"/>
        <v/>
      </c>
      <c r="BP71" s="3" t="str">
        <f>IF($A71="","",IF((AND($A71="ADD",OR(BO71="",BO71="Vested Assets"))),"12",(_xlfn.XLOOKUP(BO71,ud_work_category[lookupValue],ud_work_category[lookupKey],""))))</f>
        <v/>
      </c>
      <c r="BQ71" s="6"/>
      <c r="BR71" s="2" t="str">
        <f t="shared" si="6"/>
        <v/>
      </c>
      <c r="BS71" s="3" t="str">
        <f t="shared" si="7"/>
        <v/>
      </c>
      <c r="BT71" s="3" t="str">
        <f>IF($A71="","",IF((AND($A71="ADD",OR(BS71="",BS71="Excellent"))),"1",(_xlfn.XLOOKUP(BS71,condition[lookupValue],condition[lookupKey],""))))</f>
        <v/>
      </c>
      <c r="BU71" s="7" t="str">
        <f t="shared" si="8"/>
        <v/>
      </c>
      <c r="BV71" s="8"/>
    </row>
    <row r="72" spans="2:74" x14ac:dyDescent="0.25">
      <c r="B72" s="4"/>
      <c r="E72" s="3" t="str">
        <f>IF($A72="ADD",IF(NOT(ISBLANK(D72)),_xlfn.XLOOKUP(D72,ud_amds_table_list[lookupValue],ud_amds_table_list[lookupKey],"ERROR"),""), "")</f>
        <v/>
      </c>
      <c r="G72" s="8"/>
      <c r="I72" s="3" t="str">
        <f>IF($A72="ADD",IF(NOT(ISBLANK(H72)),_xlfn.XLOOKUP(H72,roadnames[lookupValue],roadnames[lookupKey],"ERROR"),""), "")</f>
        <v/>
      </c>
      <c r="J72" s="5"/>
      <c r="K72" s="5"/>
      <c r="L72" s="4"/>
      <c r="M72" s="22"/>
      <c r="O72" s="3" t="str">
        <f>IF($A72="ADD",IF(NOT(ISBLANK(N72)),_xlfn.XLOOKUP(N72,side[lookupValue],side[lookupKey],"ERROR"),""), "")</f>
        <v/>
      </c>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V72" s="4"/>
      <c r="AX72" s="3" t="str">
        <f>IF($A72="ADD",IF(NOT(ISBLANK(AW72)),_xlfn.XLOOKUP(AW72,post_joint_type[lookupValue],post_joint_type[lookupKey],"ERROR"),""), "")</f>
        <v/>
      </c>
      <c r="AY72" s="7"/>
      <c r="AZ72" s="7"/>
      <c r="BA72" s="4"/>
      <c r="BB72" s="3" t="str">
        <f t="shared" si="0"/>
        <v/>
      </c>
      <c r="BC72" s="3" t="str">
        <f>IF($A72="","",IF((AND($A72="ADD",OR(BB72="",BB72="Neither"))),"3",(_xlfn.XLOOKUP(BB72,ud_replacement_status[lookupValue],ud_replacement_status[lookupKey],""))))</f>
        <v/>
      </c>
      <c r="BD72" s="3" t="str">
        <f t="shared" si="1"/>
        <v/>
      </c>
      <c r="BE72" s="3" t="str">
        <f>IF($A72="","",IF((AND($A72="ADD",OR(BD72="",BD72="In Use"))),"5",(_xlfn.XLOOKUP(BD72,ud_asset_status[lookupValue],ud_asset_status[lookupKey],""))))</f>
        <v/>
      </c>
      <c r="BF72" s="7"/>
      <c r="BH72" s="3" t="str">
        <f>IF($A72="ADD",IF(NOT(ISBLANK(BG72)),_xlfn.XLOOKUP(BG72,ar_replace_reason[lookupValue],ar_replace_reason[lookupKey],"ERROR"),""), "")</f>
        <v/>
      </c>
      <c r="BI72" s="3" t="str">
        <f t="shared" si="2"/>
        <v/>
      </c>
      <c r="BJ72" s="3" t="str">
        <f>IF($A72="","",IF((AND($A72="ADD",OR(BI72="",BI72="Queenstown-Lakes District Council"))),"70",(_xlfn.XLOOKUP(BI72,ud_organisation_owner[lookupValue],ud_organisation_owner[lookupKey],""))))</f>
        <v/>
      </c>
      <c r="BK72" s="3" t="str">
        <f t="shared" si="3"/>
        <v/>
      </c>
      <c r="BL72" s="3" t="str">
        <f>IF($A72="","",IF((AND($A72="ADD",OR(BK72="",BK72="Queenstown-Lakes District Council"))),"70",(_xlfn.XLOOKUP(BK72,ud_organisation_owner[lookupValue],ud_organisation_owner[lookupKey],""))))</f>
        <v/>
      </c>
      <c r="BM72" s="3" t="str">
        <f t="shared" si="4"/>
        <v/>
      </c>
      <c r="BN72" s="3" t="str">
        <f>IF($A72="","",IF((AND($A72="ADD",OR(BM72="",BM72="Local Authority"))),"17",(_xlfn.XLOOKUP(BM72,ud_sub_organisation[lookupValue],ud_sub_organisation[lookupKey],""))))</f>
        <v/>
      </c>
      <c r="BO72" s="3" t="str">
        <f t="shared" si="5"/>
        <v/>
      </c>
      <c r="BP72" s="3" t="str">
        <f>IF($A72="","",IF((AND($A72="ADD",OR(BO72="",BO72="Vested Assets"))),"12",(_xlfn.XLOOKUP(BO72,ud_work_category[lookupValue],ud_work_category[lookupKey],""))))</f>
        <v/>
      </c>
      <c r="BQ72" s="6"/>
      <c r="BR72" s="2" t="str">
        <f t="shared" si="6"/>
        <v/>
      </c>
      <c r="BS72" s="3" t="str">
        <f t="shared" si="7"/>
        <v/>
      </c>
      <c r="BT72" s="3" t="str">
        <f>IF($A72="","",IF((AND($A72="ADD",OR(BS72="",BS72="Excellent"))),"1",(_xlfn.XLOOKUP(BS72,condition[lookupValue],condition[lookupKey],""))))</f>
        <v/>
      </c>
      <c r="BU72" s="7" t="str">
        <f t="shared" si="8"/>
        <v/>
      </c>
      <c r="BV72" s="8"/>
    </row>
    <row r="73" spans="2:74" x14ac:dyDescent="0.25">
      <c r="B73" s="4"/>
      <c r="E73" s="3" t="str">
        <f>IF($A73="ADD",IF(NOT(ISBLANK(D73)),_xlfn.XLOOKUP(D73,ud_amds_table_list[lookupValue],ud_amds_table_list[lookupKey],"ERROR"),""), "")</f>
        <v/>
      </c>
      <c r="G73" s="8"/>
      <c r="I73" s="3" t="str">
        <f>IF($A73="ADD",IF(NOT(ISBLANK(H73)),_xlfn.XLOOKUP(H73,roadnames[lookupValue],roadnames[lookupKey],"ERROR"),""), "")</f>
        <v/>
      </c>
      <c r="J73" s="5"/>
      <c r="K73" s="5"/>
      <c r="L73" s="4"/>
      <c r="M73" s="22"/>
      <c r="O73" s="3" t="str">
        <f>IF($A73="ADD",IF(NOT(ISBLANK(N73)),_xlfn.XLOOKUP(N73,side[lookupValue],side[lookupKey],"ERROR"),""), "")</f>
        <v/>
      </c>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V73" s="4"/>
      <c r="AX73" s="3" t="str">
        <f>IF($A73="ADD",IF(NOT(ISBLANK(AW73)),_xlfn.XLOOKUP(AW73,post_joint_type[lookupValue],post_joint_type[lookupKey],"ERROR"),""), "")</f>
        <v/>
      </c>
      <c r="AY73" s="7"/>
      <c r="AZ73" s="7"/>
      <c r="BA73" s="4"/>
      <c r="BB73" s="3" t="str">
        <f t="shared" si="0"/>
        <v/>
      </c>
      <c r="BC73" s="3" t="str">
        <f>IF($A73="","",IF((AND($A73="ADD",OR(BB73="",BB73="Neither"))),"3",(_xlfn.XLOOKUP(BB73,ud_replacement_status[lookupValue],ud_replacement_status[lookupKey],""))))</f>
        <v/>
      </c>
      <c r="BD73" s="3" t="str">
        <f t="shared" si="1"/>
        <v/>
      </c>
      <c r="BE73" s="3" t="str">
        <f>IF($A73="","",IF((AND($A73="ADD",OR(BD73="",BD73="In Use"))),"5",(_xlfn.XLOOKUP(BD73,ud_asset_status[lookupValue],ud_asset_status[lookupKey],""))))</f>
        <v/>
      </c>
      <c r="BF73" s="7"/>
      <c r="BH73" s="3" t="str">
        <f>IF($A73="ADD",IF(NOT(ISBLANK(BG73)),_xlfn.XLOOKUP(BG73,ar_replace_reason[lookupValue],ar_replace_reason[lookupKey],"ERROR"),""), "")</f>
        <v/>
      </c>
      <c r="BI73" s="3" t="str">
        <f t="shared" si="2"/>
        <v/>
      </c>
      <c r="BJ73" s="3" t="str">
        <f>IF($A73="","",IF((AND($A73="ADD",OR(BI73="",BI73="Queenstown-Lakes District Council"))),"70",(_xlfn.XLOOKUP(BI73,ud_organisation_owner[lookupValue],ud_organisation_owner[lookupKey],""))))</f>
        <v/>
      </c>
      <c r="BK73" s="3" t="str">
        <f t="shared" si="3"/>
        <v/>
      </c>
      <c r="BL73" s="3" t="str">
        <f>IF($A73="","",IF((AND($A73="ADD",OR(BK73="",BK73="Queenstown-Lakes District Council"))),"70",(_xlfn.XLOOKUP(BK73,ud_organisation_owner[lookupValue],ud_organisation_owner[lookupKey],""))))</f>
        <v/>
      </c>
      <c r="BM73" s="3" t="str">
        <f t="shared" si="4"/>
        <v/>
      </c>
      <c r="BN73" s="3" t="str">
        <f>IF($A73="","",IF((AND($A73="ADD",OR(BM73="",BM73="Local Authority"))),"17",(_xlfn.XLOOKUP(BM73,ud_sub_organisation[lookupValue],ud_sub_organisation[lookupKey],""))))</f>
        <v/>
      </c>
      <c r="BO73" s="3" t="str">
        <f t="shared" si="5"/>
        <v/>
      </c>
      <c r="BP73" s="3" t="str">
        <f>IF($A73="","",IF((AND($A73="ADD",OR(BO73="",BO73="Vested Assets"))),"12",(_xlfn.XLOOKUP(BO73,ud_work_category[lookupValue],ud_work_category[lookupKey],""))))</f>
        <v/>
      </c>
      <c r="BQ73" s="6"/>
      <c r="BR73" s="2" t="str">
        <f t="shared" si="6"/>
        <v/>
      </c>
      <c r="BS73" s="3" t="str">
        <f t="shared" si="7"/>
        <v/>
      </c>
      <c r="BT73" s="3" t="str">
        <f>IF($A73="","",IF((AND($A73="ADD",OR(BS73="",BS73="Excellent"))),"1",(_xlfn.XLOOKUP(BS73,condition[lookupValue],condition[lookupKey],""))))</f>
        <v/>
      </c>
      <c r="BU73" s="7" t="str">
        <f t="shared" si="8"/>
        <v/>
      </c>
      <c r="BV73" s="8"/>
    </row>
    <row r="74" spans="2:74" x14ac:dyDescent="0.25">
      <c r="B74" s="4"/>
      <c r="E74" s="3" t="str">
        <f>IF($A74="ADD",IF(NOT(ISBLANK(D74)),_xlfn.XLOOKUP(D74,ud_amds_table_list[lookupValue],ud_amds_table_list[lookupKey],"ERROR"),""), "")</f>
        <v/>
      </c>
      <c r="G74" s="8"/>
      <c r="I74" s="3" t="str">
        <f>IF($A74="ADD",IF(NOT(ISBLANK(H74)),_xlfn.XLOOKUP(H74,roadnames[lookupValue],roadnames[lookupKey],"ERROR"),""), "")</f>
        <v/>
      </c>
      <c r="J74" s="5"/>
      <c r="K74" s="5"/>
      <c r="L74" s="4"/>
      <c r="M74" s="22"/>
      <c r="O74" s="3" t="str">
        <f>IF($A74="ADD",IF(NOT(ISBLANK(N74)),_xlfn.XLOOKUP(N74,side[lookupValue],side[lookupKey],"ERROR"),""), "")</f>
        <v/>
      </c>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V74" s="4"/>
      <c r="AX74" s="3" t="str">
        <f>IF($A74="ADD",IF(NOT(ISBLANK(AW74)),_xlfn.XLOOKUP(AW74,post_joint_type[lookupValue],post_joint_type[lookupKey],"ERROR"),""), "")</f>
        <v/>
      </c>
      <c r="AY74" s="7"/>
      <c r="AZ74" s="7"/>
      <c r="BA74" s="4"/>
      <c r="BB74" s="3" t="str">
        <f t="shared" si="0"/>
        <v/>
      </c>
      <c r="BC74" s="3" t="str">
        <f>IF($A74="","",IF((AND($A74="ADD",OR(BB74="",BB74="Neither"))),"3",(_xlfn.XLOOKUP(BB74,ud_replacement_status[lookupValue],ud_replacement_status[lookupKey],""))))</f>
        <v/>
      </c>
      <c r="BD74" s="3" t="str">
        <f t="shared" si="1"/>
        <v/>
      </c>
      <c r="BE74" s="3" t="str">
        <f>IF($A74="","",IF((AND($A74="ADD",OR(BD74="",BD74="In Use"))),"5",(_xlfn.XLOOKUP(BD74,ud_asset_status[lookupValue],ud_asset_status[lookupKey],""))))</f>
        <v/>
      </c>
      <c r="BF74" s="7"/>
      <c r="BH74" s="3" t="str">
        <f>IF($A74="ADD",IF(NOT(ISBLANK(BG74)),_xlfn.XLOOKUP(BG74,ar_replace_reason[lookupValue],ar_replace_reason[lookupKey],"ERROR"),""), "")</f>
        <v/>
      </c>
      <c r="BI74" s="3" t="str">
        <f t="shared" si="2"/>
        <v/>
      </c>
      <c r="BJ74" s="3" t="str">
        <f>IF($A74="","",IF((AND($A74="ADD",OR(BI74="",BI74="Queenstown-Lakes District Council"))),"70",(_xlfn.XLOOKUP(BI74,ud_organisation_owner[lookupValue],ud_organisation_owner[lookupKey],""))))</f>
        <v/>
      </c>
      <c r="BK74" s="3" t="str">
        <f t="shared" si="3"/>
        <v/>
      </c>
      <c r="BL74" s="3" t="str">
        <f>IF($A74="","",IF((AND($A74="ADD",OR(BK74="",BK74="Queenstown-Lakes District Council"))),"70",(_xlfn.XLOOKUP(BK74,ud_organisation_owner[lookupValue],ud_organisation_owner[lookupKey],""))))</f>
        <v/>
      </c>
      <c r="BM74" s="3" t="str">
        <f t="shared" si="4"/>
        <v/>
      </c>
      <c r="BN74" s="3" t="str">
        <f>IF($A74="","",IF((AND($A74="ADD",OR(BM74="",BM74="Local Authority"))),"17",(_xlfn.XLOOKUP(BM74,ud_sub_organisation[lookupValue],ud_sub_organisation[lookupKey],""))))</f>
        <v/>
      </c>
      <c r="BO74" s="3" t="str">
        <f t="shared" si="5"/>
        <v/>
      </c>
      <c r="BP74" s="3" t="str">
        <f>IF($A74="","",IF((AND($A74="ADD",OR(BO74="",BO74="Vested Assets"))),"12",(_xlfn.XLOOKUP(BO74,ud_work_category[lookupValue],ud_work_category[lookupKey],""))))</f>
        <v/>
      </c>
      <c r="BQ74" s="6"/>
      <c r="BR74" s="2" t="str">
        <f t="shared" si="6"/>
        <v/>
      </c>
      <c r="BS74" s="3" t="str">
        <f t="shared" si="7"/>
        <v/>
      </c>
      <c r="BT74" s="3" t="str">
        <f>IF($A74="","",IF((AND($A74="ADD",OR(BS74="",BS74="Excellent"))),"1",(_xlfn.XLOOKUP(BS74,condition[lookupValue],condition[lookupKey],""))))</f>
        <v/>
      </c>
      <c r="BU74" s="7" t="str">
        <f t="shared" si="8"/>
        <v/>
      </c>
      <c r="BV74" s="8"/>
    </row>
    <row r="75" spans="2:74" x14ac:dyDescent="0.25">
      <c r="B75" s="4"/>
      <c r="E75" s="3" t="str">
        <f>IF($A75="ADD",IF(NOT(ISBLANK(D75)),_xlfn.XLOOKUP(D75,ud_amds_table_list[lookupValue],ud_amds_table_list[lookupKey],"ERROR"),""), "")</f>
        <v/>
      </c>
      <c r="G75" s="8"/>
      <c r="I75" s="3" t="str">
        <f>IF($A75="ADD",IF(NOT(ISBLANK(H75)),_xlfn.XLOOKUP(H75,roadnames[lookupValue],roadnames[lookupKey],"ERROR"),""), "")</f>
        <v/>
      </c>
      <c r="J75" s="5"/>
      <c r="K75" s="5"/>
      <c r="L75" s="4"/>
      <c r="M75" s="22"/>
      <c r="O75" s="3" t="str">
        <f>IF($A75="ADD",IF(NOT(ISBLANK(N75)),_xlfn.XLOOKUP(N75,side[lookupValue],side[lookupKey],"ERROR"),""), "")</f>
        <v/>
      </c>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V75" s="4"/>
      <c r="AX75" s="3" t="str">
        <f>IF($A75="ADD",IF(NOT(ISBLANK(AW75)),_xlfn.XLOOKUP(AW75,post_joint_type[lookupValue],post_joint_type[lookupKey],"ERROR"),""), "")</f>
        <v/>
      </c>
      <c r="AY75" s="7"/>
      <c r="AZ75" s="7"/>
      <c r="BA75" s="4"/>
      <c r="BB75" s="3" t="str">
        <f t="shared" ref="BB75:BB138" si="9">IF($A75="ADD","Neither","")</f>
        <v/>
      </c>
      <c r="BC75" s="3" t="str">
        <f>IF($A75="","",IF((AND($A75="ADD",OR(BB75="",BB75="Neither"))),"3",(_xlfn.XLOOKUP(BB75,ud_replacement_status[lookupValue],ud_replacement_status[lookupKey],""))))</f>
        <v/>
      </c>
      <c r="BD75" s="3" t="str">
        <f t="shared" ref="BD75:BD138" si="10">IF($A75="ADD","In Use","")</f>
        <v/>
      </c>
      <c r="BE75" s="3" t="str">
        <f>IF($A75="","",IF((AND($A75="ADD",OR(BD75="",BD75="In Use"))),"5",(_xlfn.XLOOKUP(BD75,ud_asset_status[lookupValue],ud_asset_status[lookupKey],""))))</f>
        <v/>
      </c>
      <c r="BF75" s="7"/>
      <c r="BH75" s="3" t="str">
        <f>IF($A75="ADD",IF(NOT(ISBLANK(BG75)),_xlfn.XLOOKUP(BG75,ar_replace_reason[lookupValue],ar_replace_reason[lookupKey],"ERROR"),""), "")</f>
        <v/>
      </c>
      <c r="BI75" s="3" t="str">
        <f t="shared" ref="BI75:BI138" si="11">IF($A75="ADD","Queenstown-Lakes District Council","")</f>
        <v/>
      </c>
      <c r="BJ75" s="3" t="str">
        <f>IF($A75="","",IF((AND($A75="ADD",OR(BI75="",BI75="Queenstown-Lakes District Council"))),"70",(_xlfn.XLOOKUP(BI75,ud_organisation_owner[lookupValue],ud_organisation_owner[lookupKey],""))))</f>
        <v/>
      </c>
      <c r="BK75" s="3" t="str">
        <f t="shared" ref="BK75:BK138" si="12">IF($A75="ADD","Queenstown-Lakes District Council","")</f>
        <v/>
      </c>
      <c r="BL75" s="3" t="str">
        <f>IF($A75="","",IF((AND($A75="ADD",OR(BK75="",BK75="Queenstown-Lakes District Council"))),"70",(_xlfn.XLOOKUP(BK75,ud_organisation_owner[lookupValue],ud_organisation_owner[lookupKey],""))))</f>
        <v/>
      </c>
      <c r="BM75" s="3" t="str">
        <f t="shared" ref="BM75:BM138" si="13">IF($A75="ADD","Local Authority","")</f>
        <v/>
      </c>
      <c r="BN75" s="3" t="str">
        <f>IF($A75="","",IF((AND($A75="ADD",OR(BM75="",BM75="Local Authority"))),"17",(_xlfn.XLOOKUP(BM75,ud_sub_organisation[lookupValue],ud_sub_organisation[lookupKey],""))))</f>
        <v/>
      </c>
      <c r="BO75" s="3" t="str">
        <f t="shared" ref="BO75:BO138" si="14">IF($A75="ADD","Vested Assets","")</f>
        <v/>
      </c>
      <c r="BP75" s="3" t="str">
        <f>IF($A75="","",IF((AND($A75="ADD",OR(BO75="",BO75="Vested Assets"))),"12",(_xlfn.XLOOKUP(BO75,ud_work_category[lookupValue],ud_work_category[lookupKey],""))))</f>
        <v/>
      </c>
      <c r="BQ75" s="6"/>
      <c r="BR75" s="2" t="str">
        <f t="shared" ref="BR75:BR138" si="15">IF($A75="ADD","TRUE","")</f>
        <v/>
      </c>
      <c r="BS75" s="3" t="str">
        <f t="shared" ref="BS75:BS138" si="16">IF($A75="ADD","Excellent","")</f>
        <v/>
      </c>
      <c r="BT75" s="3" t="str">
        <f>IF($A75="","",IF((AND($A75="ADD",OR(BS75="",BS75="Excellent"))),"1",(_xlfn.XLOOKUP(BS75,condition[lookupValue],condition[lookupKey],""))))</f>
        <v/>
      </c>
      <c r="BU75" s="7" t="str">
        <f t="shared" ref="BU75:BU138" si="17">IF(AY75&lt;&gt;"",AY75,"")</f>
        <v/>
      </c>
      <c r="BV75" s="8"/>
    </row>
    <row r="76" spans="2:74" x14ac:dyDescent="0.25">
      <c r="B76" s="4"/>
      <c r="E76" s="3" t="str">
        <f>IF($A76="ADD",IF(NOT(ISBLANK(D76)),_xlfn.XLOOKUP(D76,ud_amds_table_list[lookupValue],ud_amds_table_list[lookupKey],"ERROR"),""), "")</f>
        <v/>
      </c>
      <c r="G76" s="8"/>
      <c r="I76" s="3" t="str">
        <f>IF($A76="ADD",IF(NOT(ISBLANK(H76)),_xlfn.XLOOKUP(H76,roadnames[lookupValue],roadnames[lookupKey],"ERROR"),""), "")</f>
        <v/>
      </c>
      <c r="J76" s="5"/>
      <c r="K76" s="5"/>
      <c r="L76" s="4"/>
      <c r="M76" s="22"/>
      <c r="O76" s="3" t="str">
        <f>IF($A76="ADD",IF(NOT(ISBLANK(N76)),_xlfn.XLOOKUP(N76,side[lookupValue],side[lookupKey],"ERROR"),""), "")</f>
        <v/>
      </c>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V76" s="4"/>
      <c r="AX76" s="3" t="str">
        <f>IF($A76="ADD",IF(NOT(ISBLANK(AW76)),_xlfn.XLOOKUP(AW76,post_joint_type[lookupValue],post_joint_type[lookupKey],"ERROR"),""), "")</f>
        <v/>
      </c>
      <c r="AY76" s="7"/>
      <c r="AZ76" s="7"/>
      <c r="BA76" s="4"/>
      <c r="BB76" s="3" t="str">
        <f t="shared" si="9"/>
        <v/>
      </c>
      <c r="BC76" s="3" t="str">
        <f>IF($A76="","",IF((AND($A76="ADD",OR(BB76="",BB76="Neither"))),"3",(_xlfn.XLOOKUP(BB76,ud_replacement_status[lookupValue],ud_replacement_status[lookupKey],""))))</f>
        <v/>
      </c>
      <c r="BD76" s="3" t="str">
        <f t="shared" si="10"/>
        <v/>
      </c>
      <c r="BE76" s="3" t="str">
        <f>IF($A76="","",IF((AND($A76="ADD",OR(BD76="",BD76="In Use"))),"5",(_xlfn.XLOOKUP(BD76,ud_asset_status[lookupValue],ud_asset_status[lookupKey],""))))</f>
        <v/>
      </c>
      <c r="BF76" s="7"/>
      <c r="BH76" s="3" t="str">
        <f>IF($A76="ADD",IF(NOT(ISBLANK(BG76)),_xlfn.XLOOKUP(BG76,ar_replace_reason[lookupValue],ar_replace_reason[lookupKey],"ERROR"),""), "")</f>
        <v/>
      </c>
      <c r="BI76" s="3" t="str">
        <f t="shared" si="11"/>
        <v/>
      </c>
      <c r="BJ76" s="3" t="str">
        <f>IF($A76="","",IF((AND($A76="ADD",OR(BI76="",BI76="Queenstown-Lakes District Council"))),"70",(_xlfn.XLOOKUP(BI76,ud_organisation_owner[lookupValue],ud_organisation_owner[lookupKey],""))))</f>
        <v/>
      </c>
      <c r="BK76" s="3" t="str">
        <f t="shared" si="12"/>
        <v/>
      </c>
      <c r="BL76" s="3" t="str">
        <f>IF($A76="","",IF((AND($A76="ADD",OR(BK76="",BK76="Queenstown-Lakes District Council"))),"70",(_xlfn.XLOOKUP(BK76,ud_organisation_owner[lookupValue],ud_organisation_owner[lookupKey],""))))</f>
        <v/>
      </c>
      <c r="BM76" s="3" t="str">
        <f t="shared" si="13"/>
        <v/>
      </c>
      <c r="BN76" s="3" t="str">
        <f>IF($A76="","",IF((AND($A76="ADD",OR(BM76="",BM76="Local Authority"))),"17",(_xlfn.XLOOKUP(BM76,ud_sub_organisation[lookupValue],ud_sub_organisation[lookupKey],""))))</f>
        <v/>
      </c>
      <c r="BO76" s="3" t="str">
        <f t="shared" si="14"/>
        <v/>
      </c>
      <c r="BP76" s="3" t="str">
        <f>IF($A76="","",IF((AND($A76="ADD",OR(BO76="",BO76="Vested Assets"))),"12",(_xlfn.XLOOKUP(BO76,ud_work_category[lookupValue],ud_work_category[lookupKey],""))))</f>
        <v/>
      </c>
      <c r="BQ76" s="6"/>
      <c r="BR76" s="2" t="str">
        <f t="shared" si="15"/>
        <v/>
      </c>
      <c r="BS76" s="3" t="str">
        <f t="shared" si="16"/>
        <v/>
      </c>
      <c r="BT76" s="3" t="str">
        <f>IF($A76="","",IF((AND($A76="ADD",OR(BS76="",BS76="Excellent"))),"1",(_xlfn.XLOOKUP(BS76,condition[lookupValue],condition[lookupKey],""))))</f>
        <v/>
      </c>
      <c r="BU76" s="7" t="str">
        <f t="shared" si="17"/>
        <v/>
      </c>
      <c r="BV76" s="8"/>
    </row>
    <row r="77" spans="2:74" x14ac:dyDescent="0.25">
      <c r="B77" s="4"/>
      <c r="E77" s="3" t="str">
        <f>IF($A77="ADD",IF(NOT(ISBLANK(D77)),_xlfn.XLOOKUP(D77,ud_amds_table_list[lookupValue],ud_amds_table_list[lookupKey],"ERROR"),""), "")</f>
        <v/>
      </c>
      <c r="G77" s="8"/>
      <c r="I77" s="3" t="str">
        <f>IF($A77="ADD",IF(NOT(ISBLANK(H77)),_xlfn.XLOOKUP(H77,roadnames[lookupValue],roadnames[lookupKey],"ERROR"),""), "")</f>
        <v/>
      </c>
      <c r="J77" s="5"/>
      <c r="K77" s="5"/>
      <c r="L77" s="4"/>
      <c r="M77" s="22"/>
      <c r="O77" s="3" t="str">
        <f>IF($A77="ADD",IF(NOT(ISBLANK(N77)),_xlfn.XLOOKUP(N77,side[lookupValue],side[lookupKey],"ERROR"),""), "")</f>
        <v/>
      </c>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V77" s="4"/>
      <c r="AX77" s="3" t="str">
        <f>IF($A77="ADD",IF(NOT(ISBLANK(AW77)),_xlfn.XLOOKUP(AW77,post_joint_type[lookupValue],post_joint_type[lookupKey],"ERROR"),""), "")</f>
        <v/>
      </c>
      <c r="AY77" s="7"/>
      <c r="AZ77" s="7"/>
      <c r="BA77" s="4"/>
      <c r="BB77" s="3" t="str">
        <f t="shared" si="9"/>
        <v/>
      </c>
      <c r="BC77" s="3" t="str">
        <f>IF($A77="","",IF((AND($A77="ADD",OR(BB77="",BB77="Neither"))),"3",(_xlfn.XLOOKUP(BB77,ud_replacement_status[lookupValue],ud_replacement_status[lookupKey],""))))</f>
        <v/>
      </c>
      <c r="BD77" s="3" t="str">
        <f t="shared" si="10"/>
        <v/>
      </c>
      <c r="BE77" s="3" t="str">
        <f>IF($A77="","",IF((AND($A77="ADD",OR(BD77="",BD77="In Use"))),"5",(_xlfn.XLOOKUP(BD77,ud_asset_status[lookupValue],ud_asset_status[lookupKey],""))))</f>
        <v/>
      </c>
      <c r="BF77" s="7"/>
      <c r="BH77" s="3" t="str">
        <f>IF($A77="ADD",IF(NOT(ISBLANK(BG77)),_xlfn.XLOOKUP(BG77,ar_replace_reason[lookupValue],ar_replace_reason[lookupKey],"ERROR"),""), "")</f>
        <v/>
      </c>
      <c r="BI77" s="3" t="str">
        <f t="shared" si="11"/>
        <v/>
      </c>
      <c r="BJ77" s="3" t="str">
        <f>IF($A77="","",IF((AND($A77="ADD",OR(BI77="",BI77="Queenstown-Lakes District Council"))),"70",(_xlfn.XLOOKUP(BI77,ud_organisation_owner[lookupValue],ud_organisation_owner[lookupKey],""))))</f>
        <v/>
      </c>
      <c r="BK77" s="3" t="str">
        <f t="shared" si="12"/>
        <v/>
      </c>
      <c r="BL77" s="3" t="str">
        <f>IF($A77="","",IF((AND($A77="ADD",OR(BK77="",BK77="Queenstown-Lakes District Council"))),"70",(_xlfn.XLOOKUP(BK77,ud_organisation_owner[lookupValue],ud_organisation_owner[lookupKey],""))))</f>
        <v/>
      </c>
      <c r="BM77" s="3" t="str">
        <f t="shared" si="13"/>
        <v/>
      </c>
      <c r="BN77" s="3" t="str">
        <f>IF($A77="","",IF((AND($A77="ADD",OR(BM77="",BM77="Local Authority"))),"17",(_xlfn.XLOOKUP(BM77,ud_sub_organisation[lookupValue],ud_sub_organisation[lookupKey],""))))</f>
        <v/>
      </c>
      <c r="BO77" s="3" t="str">
        <f t="shared" si="14"/>
        <v/>
      </c>
      <c r="BP77" s="3" t="str">
        <f>IF($A77="","",IF((AND($A77="ADD",OR(BO77="",BO77="Vested Assets"))),"12",(_xlfn.XLOOKUP(BO77,ud_work_category[lookupValue],ud_work_category[lookupKey],""))))</f>
        <v/>
      </c>
      <c r="BQ77" s="6"/>
      <c r="BR77" s="2" t="str">
        <f t="shared" si="15"/>
        <v/>
      </c>
      <c r="BS77" s="3" t="str">
        <f t="shared" si="16"/>
        <v/>
      </c>
      <c r="BT77" s="3" t="str">
        <f>IF($A77="","",IF((AND($A77="ADD",OR(BS77="",BS77="Excellent"))),"1",(_xlfn.XLOOKUP(BS77,condition[lookupValue],condition[lookupKey],""))))</f>
        <v/>
      </c>
      <c r="BU77" s="7" t="str">
        <f t="shared" si="17"/>
        <v/>
      </c>
      <c r="BV77" s="8"/>
    </row>
    <row r="78" spans="2:74" x14ac:dyDescent="0.25">
      <c r="B78" s="4"/>
      <c r="E78" s="3" t="str">
        <f>IF($A78="ADD",IF(NOT(ISBLANK(D78)),_xlfn.XLOOKUP(D78,ud_amds_table_list[lookupValue],ud_amds_table_list[lookupKey],"ERROR"),""), "")</f>
        <v/>
      </c>
      <c r="G78" s="8"/>
      <c r="I78" s="3" t="str">
        <f>IF($A78="ADD",IF(NOT(ISBLANK(H78)),_xlfn.XLOOKUP(H78,roadnames[lookupValue],roadnames[lookupKey],"ERROR"),""), "")</f>
        <v/>
      </c>
      <c r="J78" s="5"/>
      <c r="K78" s="5"/>
      <c r="L78" s="4"/>
      <c r="M78" s="22"/>
      <c r="O78" s="3" t="str">
        <f>IF($A78="ADD",IF(NOT(ISBLANK(N78)),_xlfn.XLOOKUP(N78,side[lookupValue],side[lookupKey],"ERROR"),""), "")</f>
        <v/>
      </c>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V78" s="4"/>
      <c r="AX78" s="3" t="str">
        <f>IF($A78="ADD",IF(NOT(ISBLANK(AW78)),_xlfn.XLOOKUP(AW78,post_joint_type[lookupValue],post_joint_type[lookupKey],"ERROR"),""), "")</f>
        <v/>
      </c>
      <c r="AY78" s="7"/>
      <c r="AZ78" s="7"/>
      <c r="BA78" s="4"/>
      <c r="BB78" s="3" t="str">
        <f t="shared" si="9"/>
        <v/>
      </c>
      <c r="BC78" s="3" t="str">
        <f>IF($A78="","",IF((AND($A78="ADD",OR(BB78="",BB78="Neither"))),"3",(_xlfn.XLOOKUP(BB78,ud_replacement_status[lookupValue],ud_replacement_status[lookupKey],""))))</f>
        <v/>
      </c>
      <c r="BD78" s="3" t="str">
        <f t="shared" si="10"/>
        <v/>
      </c>
      <c r="BE78" s="3" t="str">
        <f>IF($A78="","",IF((AND($A78="ADD",OR(BD78="",BD78="In Use"))),"5",(_xlfn.XLOOKUP(BD78,ud_asset_status[lookupValue],ud_asset_status[lookupKey],""))))</f>
        <v/>
      </c>
      <c r="BF78" s="7"/>
      <c r="BH78" s="3" t="str">
        <f>IF($A78="ADD",IF(NOT(ISBLANK(BG78)),_xlfn.XLOOKUP(BG78,ar_replace_reason[lookupValue],ar_replace_reason[lookupKey],"ERROR"),""), "")</f>
        <v/>
      </c>
      <c r="BI78" s="3" t="str">
        <f t="shared" si="11"/>
        <v/>
      </c>
      <c r="BJ78" s="3" t="str">
        <f>IF($A78="","",IF((AND($A78="ADD",OR(BI78="",BI78="Queenstown-Lakes District Council"))),"70",(_xlfn.XLOOKUP(BI78,ud_organisation_owner[lookupValue],ud_organisation_owner[lookupKey],""))))</f>
        <v/>
      </c>
      <c r="BK78" s="3" t="str">
        <f t="shared" si="12"/>
        <v/>
      </c>
      <c r="BL78" s="3" t="str">
        <f>IF($A78="","",IF((AND($A78="ADD",OR(BK78="",BK78="Queenstown-Lakes District Council"))),"70",(_xlfn.XLOOKUP(BK78,ud_organisation_owner[lookupValue],ud_organisation_owner[lookupKey],""))))</f>
        <v/>
      </c>
      <c r="BM78" s="3" t="str">
        <f t="shared" si="13"/>
        <v/>
      </c>
      <c r="BN78" s="3" t="str">
        <f>IF($A78="","",IF((AND($A78="ADD",OR(BM78="",BM78="Local Authority"))),"17",(_xlfn.XLOOKUP(BM78,ud_sub_organisation[lookupValue],ud_sub_organisation[lookupKey],""))))</f>
        <v/>
      </c>
      <c r="BO78" s="3" t="str">
        <f t="shared" si="14"/>
        <v/>
      </c>
      <c r="BP78" s="3" t="str">
        <f>IF($A78="","",IF((AND($A78="ADD",OR(BO78="",BO78="Vested Assets"))),"12",(_xlfn.XLOOKUP(BO78,ud_work_category[lookupValue],ud_work_category[lookupKey],""))))</f>
        <v/>
      </c>
      <c r="BQ78" s="6"/>
      <c r="BR78" s="2" t="str">
        <f t="shared" si="15"/>
        <v/>
      </c>
      <c r="BS78" s="3" t="str">
        <f t="shared" si="16"/>
        <v/>
      </c>
      <c r="BT78" s="3" t="str">
        <f>IF($A78="","",IF((AND($A78="ADD",OR(BS78="",BS78="Excellent"))),"1",(_xlfn.XLOOKUP(BS78,condition[lookupValue],condition[lookupKey],""))))</f>
        <v/>
      </c>
      <c r="BU78" s="7" t="str">
        <f t="shared" si="17"/>
        <v/>
      </c>
      <c r="BV78" s="8"/>
    </row>
    <row r="79" spans="2:74" x14ac:dyDescent="0.25">
      <c r="B79" s="4"/>
      <c r="E79" s="3" t="str">
        <f>IF($A79="ADD",IF(NOT(ISBLANK(D79)),_xlfn.XLOOKUP(D79,ud_amds_table_list[lookupValue],ud_amds_table_list[lookupKey],"ERROR"),""), "")</f>
        <v/>
      </c>
      <c r="G79" s="8"/>
      <c r="I79" s="3" t="str">
        <f>IF($A79="ADD",IF(NOT(ISBLANK(H79)),_xlfn.XLOOKUP(H79,roadnames[lookupValue],roadnames[lookupKey],"ERROR"),""), "")</f>
        <v/>
      </c>
      <c r="J79" s="5"/>
      <c r="K79" s="5"/>
      <c r="L79" s="4"/>
      <c r="M79" s="22"/>
      <c r="O79" s="3" t="str">
        <f>IF($A79="ADD",IF(NOT(ISBLANK(N79)),_xlfn.XLOOKUP(N79,side[lookupValue],side[lookupKey],"ERROR"),""), "")</f>
        <v/>
      </c>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V79" s="4"/>
      <c r="AX79" s="3" t="str">
        <f>IF($A79="ADD",IF(NOT(ISBLANK(AW79)),_xlfn.XLOOKUP(AW79,post_joint_type[lookupValue],post_joint_type[lookupKey],"ERROR"),""), "")</f>
        <v/>
      </c>
      <c r="AY79" s="7"/>
      <c r="AZ79" s="7"/>
      <c r="BA79" s="4"/>
      <c r="BB79" s="3" t="str">
        <f t="shared" si="9"/>
        <v/>
      </c>
      <c r="BC79" s="3" t="str">
        <f>IF($A79="","",IF((AND($A79="ADD",OR(BB79="",BB79="Neither"))),"3",(_xlfn.XLOOKUP(BB79,ud_replacement_status[lookupValue],ud_replacement_status[lookupKey],""))))</f>
        <v/>
      </c>
      <c r="BD79" s="3" t="str">
        <f t="shared" si="10"/>
        <v/>
      </c>
      <c r="BE79" s="3" t="str">
        <f>IF($A79="","",IF((AND($A79="ADD",OR(BD79="",BD79="In Use"))),"5",(_xlfn.XLOOKUP(BD79,ud_asset_status[lookupValue],ud_asset_status[lookupKey],""))))</f>
        <v/>
      </c>
      <c r="BF79" s="7"/>
      <c r="BH79" s="3" t="str">
        <f>IF($A79="ADD",IF(NOT(ISBLANK(BG79)),_xlfn.XLOOKUP(BG79,ar_replace_reason[lookupValue],ar_replace_reason[lookupKey],"ERROR"),""), "")</f>
        <v/>
      </c>
      <c r="BI79" s="3" t="str">
        <f t="shared" si="11"/>
        <v/>
      </c>
      <c r="BJ79" s="3" t="str">
        <f>IF($A79="","",IF((AND($A79="ADD",OR(BI79="",BI79="Queenstown-Lakes District Council"))),"70",(_xlfn.XLOOKUP(BI79,ud_organisation_owner[lookupValue],ud_organisation_owner[lookupKey],""))))</f>
        <v/>
      </c>
      <c r="BK79" s="3" t="str">
        <f t="shared" si="12"/>
        <v/>
      </c>
      <c r="BL79" s="3" t="str">
        <f>IF($A79="","",IF((AND($A79="ADD",OR(BK79="",BK79="Queenstown-Lakes District Council"))),"70",(_xlfn.XLOOKUP(BK79,ud_organisation_owner[lookupValue],ud_organisation_owner[lookupKey],""))))</f>
        <v/>
      </c>
      <c r="BM79" s="3" t="str">
        <f t="shared" si="13"/>
        <v/>
      </c>
      <c r="BN79" s="3" t="str">
        <f>IF($A79="","",IF((AND($A79="ADD",OR(BM79="",BM79="Local Authority"))),"17",(_xlfn.XLOOKUP(BM79,ud_sub_organisation[lookupValue],ud_sub_organisation[lookupKey],""))))</f>
        <v/>
      </c>
      <c r="BO79" s="3" t="str">
        <f t="shared" si="14"/>
        <v/>
      </c>
      <c r="BP79" s="3" t="str">
        <f>IF($A79="","",IF((AND($A79="ADD",OR(BO79="",BO79="Vested Assets"))),"12",(_xlfn.XLOOKUP(BO79,ud_work_category[lookupValue],ud_work_category[lookupKey],""))))</f>
        <v/>
      </c>
      <c r="BQ79" s="6"/>
      <c r="BR79" s="2" t="str">
        <f t="shared" si="15"/>
        <v/>
      </c>
      <c r="BS79" s="3" t="str">
        <f t="shared" si="16"/>
        <v/>
      </c>
      <c r="BT79" s="3" t="str">
        <f>IF($A79="","",IF((AND($A79="ADD",OR(BS79="",BS79="Excellent"))),"1",(_xlfn.XLOOKUP(BS79,condition[lookupValue],condition[lookupKey],""))))</f>
        <v/>
      </c>
      <c r="BU79" s="7" t="str">
        <f t="shared" si="17"/>
        <v/>
      </c>
      <c r="BV79" s="8"/>
    </row>
    <row r="80" spans="2:74" x14ac:dyDescent="0.25">
      <c r="B80" s="4"/>
      <c r="E80" s="3" t="str">
        <f>IF($A80="ADD",IF(NOT(ISBLANK(D80)),_xlfn.XLOOKUP(D80,ud_amds_table_list[lookupValue],ud_amds_table_list[lookupKey],"ERROR"),""), "")</f>
        <v/>
      </c>
      <c r="G80" s="8"/>
      <c r="I80" s="3" t="str">
        <f>IF($A80="ADD",IF(NOT(ISBLANK(H80)),_xlfn.XLOOKUP(H80,roadnames[lookupValue],roadnames[lookupKey],"ERROR"),""), "")</f>
        <v/>
      </c>
      <c r="J80" s="5"/>
      <c r="K80" s="5"/>
      <c r="L80" s="4"/>
      <c r="M80" s="22"/>
      <c r="O80" s="3" t="str">
        <f>IF($A80="ADD",IF(NOT(ISBLANK(N80)),_xlfn.XLOOKUP(N80,side[lookupValue],side[lookupKey],"ERROR"),""), "")</f>
        <v/>
      </c>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V80" s="4"/>
      <c r="AX80" s="3" t="str">
        <f>IF($A80="ADD",IF(NOT(ISBLANK(AW80)),_xlfn.XLOOKUP(AW80,post_joint_type[lookupValue],post_joint_type[lookupKey],"ERROR"),""), "")</f>
        <v/>
      </c>
      <c r="AY80" s="7"/>
      <c r="AZ80" s="7"/>
      <c r="BA80" s="4"/>
      <c r="BB80" s="3" t="str">
        <f t="shared" si="9"/>
        <v/>
      </c>
      <c r="BC80" s="3" t="str">
        <f>IF($A80="","",IF((AND($A80="ADD",OR(BB80="",BB80="Neither"))),"3",(_xlfn.XLOOKUP(BB80,ud_replacement_status[lookupValue],ud_replacement_status[lookupKey],""))))</f>
        <v/>
      </c>
      <c r="BD80" s="3" t="str">
        <f t="shared" si="10"/>
        <v/>
      </c>
      <c r="BE80" s="3" t="str">
        <f>IF($A80="","",IF((AND($A80="ADD",OR(BD80="",BD80="In Use"))),"5",(_xlfn.XLOOKUP(BD80,ud_asset_status[lookupValue],ud_asset_status[lookupKey],""))))</f>
        <v/>
      </c>
      <c r="BF80" s="7"/>
      <c r="BH80" s="3" t="str">
        <f>IF($A80="ADD",IF(NOT(ISBLANK(BG80)),_xlfn.XLOOKUP(BG80,ar_replace_reason[lookupValue],ar_replace_reason[lookupKey],"ERROR"),""), "")</f>
        <v/>
      </c>
      <c r="BI80" s="3" t="str">
        <f t="shared" si="11"/>
        <v/>
      </c>
      <c r="BJ80" s="3" t="str">
        <f>IF($A80="","",IF((AND($A80="ADD",OR(BI80="",BI80="Queenstown-Lakes District Council"))),"70",(_xlfn.XLOOKUP(BI80,ud_organisation_owner[lookupValue],ud_organisation_owner[lookupKey],""))))</f>
        <v/>
      </c>
      <c r="BK80" s="3" t="str">
        <f t="shared" si="12"/>
        <v/>
      </c>
      <c r="BL80" s="3" t="str">
        <f>IF($A80="","",IF((AND($A80="ADD",OR(BK80="",BK80="Queenstown-Lakes District Council"))),"70",(_xlfn.XLOOKUP(BK80,ud_organisation_owner[lookupValue],ud_organisation_owner[lookupKey],""))))</f>
        <v/>
      </c>
      <c r="BM80" s="3" t="str">
        <f t="shared" si="13"/>
        <v/>
      </c>
      <c r="BN80" s="3" t="str">
        <f>IF($A80="","",IF((AND($A80="ADD",OR(BM80="",BM80="Local Authority"))),"17",(_xlfn.XLOOKUP(BM80,ud_sub_organisation[lookupValue],ud_sub_organisation[lookupKey],""))))</f>
        <v/>
      </c>
      <c r="BO80" s="3" t="str">
        <f t="shared" si="14"/>
        <v/>
      </c>
      <c r="BP80" s="3" t="str">
        <f>IF($A80="","",IF((AND($A80="ADD",OR(BO80="",BO80="Vested Assets"))),"12",(_xlfn.XLOOKUP(BO80,ud_work_category[lookupValue],ud_work_category[lookupKey],""))))</f>
        <v/>
      </c>
      <c r="BQ80" s="6"/>
      <c r="BR80" s="2" t="str">
        <f t="shared" si="15"/>
        <v/>
      </c>
      <c r="BS80" s="3" t="str">
        <f t="shared" si="16"/>
        <v/>
      </c>
      <c r="BT80" s="3" t="str">
        <f>IF($A80="","",IF((AND($A80="ADD",OR(BS80="",BS80="Excellent"))),"1",(_xlfn.XLOOKUP(BS80,condition[lookupValue],condition[lookupKey],""))))</f>
        <v/>
      </c>
      <c r="BU80" s="7" t="str">
        <f t="shared" si="17"/>
        <v/>
      </c>
      <c r="BV80" s="8"/>
    </row>
    <row r="81" spans="2:74" x14ac:dyDescent="0.25">
      <c r="B81" s="4"/>
      <c r="E81" s="3" t="str">
        <f>IF($A81="ADD",IF(NOT(ISBLANK(D81)),_xlfn.XLOOKUP(D81,ud_amds_table_list[lookupValue],ud_amds_table_list[lookupKey],"ERROR"),""), "")</f>
        <v/>
      </c>
      <c r="G81" s="8"/>
      <c r="I81" s="3" t="str">
        <f>IF($A81="ADD",IF(NOT(ISBLANK(H81)),_xlfn.XLOOKUP(H81,roadnames[lookupValue],roadnames[lookupKey],"ERROR"),""), "")</f>
        <v/>
      </c>
      <c r="J81" s="5"/>
      <c r="K81" s="5"/>
      <c r="L81" s="4"/>
      <c r="M81" s="22"/>
      <c r="O81" s="3" t="str">
        <f>IF($A81="ADD",IF(NOT(ISBLANK(N81)),_xlfn.XLOOKUP(N81,side[lookupValue],side[lookupKey],"ERROR"),""), "")</f>
        <v/>
      </c>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V81" s="4"/>
      <c r="AX81" s="3" t="str">
        <f>IF($A81="ADD",IF(NOT(ISBLANK(AW81)),_xlfn.XLOOKUP(AW81,post_joint_type[lookupValue],post_joint_type[lookupKey],"ERROR"),""), "")</f>
        <v/>
      </c>
      <c r="AY81" s="7"/>
      <c r="AZ81" s="7"/>
      <c r="BA81" s="4"/>
      <c r="BB81" s="3" t="str">
        <f t="shared" si="9"/>
        <v/>
      </c>
      <c r="BC81" s="3" t="str">
        <f>IF($A81="","",IF((AND($A81="ADD",OR(BB81="",BB81="Neither"))),"3",(_xlfn.XLOOKUP(BB81,ud_replacement_status[lookupValue],ud_replacement_status[lookupKey],""))))</f>
        <v/>
      </c>
      <c r="BD81" s="3" t="str">
        <f t="shared" si="10"/>
        <v/>
      </c>
      <c r="BE81" s="3" t="str">
        <f>IF($A81="","",IF((AND($A81="ADD",OR(BD81="",BD81="In Use"))),"5",(_xlfn.XLOOKUP(BD81,ud_asset_status[lookupValue],ud_asset_status[lookupKey],""))))</f>
        <v/>
      </c>
      <c r="BF81" s="7"/>
      <c r="BH81" s="3" t="str">
        <f>IF($A81="ADD",IF(NOT(ISBLANK(BG81)),_xlfn.XLOOKUP(BG81,ar_replace_reason[lookupValue],ar_replace_reason[lookupKey],"ERROR"),""), "")</f>
        <v/>
      </c>
      <c r="BI81" s="3" t="str">
        <f t="shared" si="11"/>
        <v/>
      </c>
      <c r="BJ81" s="3" t="str">
        <f>IF($A81="","",IF((AND($A81="ADD",OR(BI81="",BI81="Queenstown-Lakes District Council"))),"70",(_xlfn.XLOOKUP(BI81,ud_organisation_owner[lookupValue],ud_organisation_owner[lookupKey],""))))</f>
        <v/>
      </c>
      <c r="BK81" s="3" t="str">
        <f t="shared" si="12"/>
        <v/>
      </c>
      <c r="BL81" s="3" t="str">
        <f>IF($A81="","",IF((AND($A81="ADD",OR(BK81="",BK81="Queenstown-Lakes District Council"))),"70",(_xlfn.XLOOKUP(BK81,ud_organisation_owner[lookupValue],ud_organisation_owner[lookupKey],""))))</f>
        <v/>
      </c>
      <c r="BM81" s="3" t="str">
        <f t="shared" si="13"/>
        <v/>
      </c>
      <c r="BN81" s="3" t="str">
        <f>IF($A81="","",IF((AND($A81="ADD",OR(BM81="",BM81="Local Authority"))),"17",(_xlfn.XLOOKUP(BM81,ud_sub_organisation[lookupValue],ud_sub_organisation[lookupKey],""))))</f>
        <v/>
      </c>
      <c r="BO81" s="3" t="str">
        <f t="shared" si="14"/>
        <v/>
      </c>
      <c r="BP81" s="3" t="str">
        <f>IF($A81="","",IF((AND($A81="ADD",OR(BO81="",BO81="Vested Assets"))),"12",(_xlfn.XLOOKUP(BO81,ud_work_category[lookupValue],ud_work_category[lookupKey],""))))</f>
        <v/>
      </c>
      <c r="BQ81" s="6"/>
      <c r="BR81" s="2" t="str">
        <f t="shared" si="15"/>
        <v/>
      </c>
      <c r="BS81" s="3" t="str">
        <f t="shared" si="16"/>
        <v/>
      </c>
      <c r="BT81" s="3" t="str">
        <f>IF($A81="","",IF((AND($A81="ADD",OR(BS81="",BS81="Excellent"))),"1",(_xlfn.XLOOKUP(BS81,condition[lookupValue],condition[lookupKey],""))))</f>
        <v/>
      </c>
      <c r="BU81" s="7" t="str">
        <f t="shared" si="17"/>
        <v/>
      </c>
      <c r="BV81" s="8"/>
    </row>
    <row r="82" spans="2:74" x14ac:dyDescent="0.25">
      <c r="B82" s="4"/>
      <c r="E82" s="3" t="str">
        <f>IF($A82="ADD",IF(NOT(ISBLANK(D82)),_xlfn.XLOOKUP(D82,ud_amds_table_list[lookupValue],ud_amds_table_list[lookupKey],"ERROR"),""), "")</f>
        <v/>
      </c>
      <c r="G82" s="8"/>
      <c r="I82" s="3" t="str">
        <f>IF($A82="ADD",IF(NOT(ISBLANK(H82)),_xlfn.XLOOKUP(H82,roadnames[lookupValue],roadnames[lookupKey],"ERROR"),""), "")</f>
        <v/>
      </c>
      <c r="J82" s="5"/>
      <c r="K82" s="5"/>
      <c r="L82" s="4"/>
      <c r="M82" s="22"/>
      <c r="O82" s="3" t="str">
        <f>IF($A82="ADD",IF(NOT(ISBLANK(N82)),_xlfn.XLOOKUP(N82,side[lookupValue],side[lookupKey],"ERROR"),""), "")</f>
        <v/>
      </c>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V82" s="4"/>
      <c r="AX82" s="3" t="str">
        <f>IF($A82="ADD",IF(NOT(ISBLANK(AW82)),_xlfn.XLOOKUP(AW82,post_joint_type[lookupValue],post_joint_type[lookupKey],"ERROR"),""), "")</f>
        <v/>
      </c>
      <c r="AY82" s="7"/>
      <c r="AZ82" s="7"/>
      <c r="BA82" s="4"/>
      <c r="BB82" s="3" t="str">
        <f t="shared" si="9"/>
        <v/>
      </c>
      <c r="BC82" s="3" t="str">
        <f>IF($A82="","",IF((AND($A82="ADD",OR(BB82="",BB82="Neither"))),"3",(_xlfn.XLOOKUP(BB82,ud_replacement_status[lookupValue],ud_replacement_status[lookupKey],""))))</f>
        <v/>
      </c>
      <c r="BD82" s="3" t="str">
        <f t="shared" si="10"/>
        <v/>
      </c>
      <c r="BE82" s="3" t="str">
        <f>IF($A82="","",IF((AND($A82="ADD",OR(BD82="",BD82="In Use"))),"5",(_xlfn.XLOOKUP(BD82,ud_asset_status[lookupValue],ud_asset_status[lookupKey],""))))</f>
        <v/>
      </c>
      <c r="BF82" s="7"/>
      <c r="BH82" s="3" t="str">
        <f>IF($A82="ADD",IF(NOT(ISBLANK(BG82)),_xlfn.XLOOKUP(BG82,ar_replace_reason[lookupValue],ar_replace_reason[lookupKey],"ERROR"),""), "")</f>
        <v/>
      </c>
      <c r="BI82" s="3" t="str">
        <f t="shared" si="11"/>
        <v/>
      </c>
      <c r="BJ82" s="3" t="str">
        <f>IF($A82="","",IF((AND($A82="ADD",OR(BI82="",BI82="Queenstown-Lakes District Council"))),"70",(_xlfn.XLOOKUP(BI82,ud_organisation_owner[lookupValue],ud_organisation_owner[lookupKey],""))))</f>
        <v/>
      </c>
      <c r="BK82" s="3" t="str">
        <f t="shared" si="12"/>
        <v/>
      </c>
      <c r="BL82" s="3" t="str">
        <f>IF($A82="","",IF((AND($A82="ADD",OR(BK82="",BK82="Queenstown-Lakes District Council"))),"70",(_xlfn.XLOOKUP(BK82,ud_organisation_owner[lookupValue],ud_organisation_owner[lookupKey],""))))</f>
        <v/>
      </c>
      <c r="BM82" s="3" t="str">
        <f t="shared" si="13"/>
        <v/>
      </c>
      <c r="BN82" s="3" t="str">
        <f>IF($A82="","",IF((AND($A82="ADD",OR(BM82="",BM82="Local Authority"))),"17",(_xlfn.XLOOKUP(BM82,ud_sub_organisation[lookupValue],ud_sub_organisation[lookupKey],""))))</f>
        <v/>
      </c>
      <c r="BO82" s="3" t="str">
        <f t="shared" si="14"/>
        <v/>
      </c>
      <c r="BP82" s="3" t="str">
        <f>IF($A82="","",IF((AND($A82="ADD",OR(BO82="",BO82="Vested Assets"))),"12",(_xlfn.XLOOKUP(BO82,ud_work_category[lookupValue],ud_work_category[lookupKey],""))))</f>
        <v/>
      </c>
      <c r="BQ82" s="6"/>
      <c r="BR82" s="2" t="str">
        <f t="shared" si="15"/>
        <v/>
      </c>
      <c r="BS82" s="3" t="str">
        <f t="shared" si="16"/>
        <v/>
      </c>
      <c r="BT82" s="3" t="str">
        <f>IF($A82="","",IF((AND($A82="ADD",OR(BS82="",BS82="Excellent"))),"1",(_xlfn.XLOOKUP(BS82,condition[lookupValue],condition[lookupKey],""))))</f>
        <v/>
      </c>
      <c r="BU82" s="7" t="str">
        <f t="shared" si="17"/>
        <v/>
      </c>
      <c r="BV82" s="8"/>
    </row>
    <row r="83" spans="2:74" x14ac:dyDescent="0.25">
      <c r="B83" s="4"/>
      <c r="E83" s="3" t="str">
        <f>IF($A83="ADD",IF(NOT(ISBLANK(D83)),_xlfn.XLOOKUP(D83,ud_amds_table_list[lookupValue],ud_amds_table_list[lookupKey],"ERROR"),""), "")</f>
        <v/>
      </c>
      <c r="G83" s="8"/>
      <c r="I83" s="3" t="str">
        <f>IF($A83="ADD",IF(NOT(ISBLANK(H83)),_xlfn.XLOOKUP(H83,roadnames[lookupValue],roadnames[lookupKey],"ERROR"),""), "")</f>
        <v/>
      </c>
      <c r="J83" s="5"/>
      <c r="K83" s="5"/>
      <c r="L83" s="4"/>
      <c r="M83" s="22"/>
      <c r="O83" s="3" t="str">
        <f>IF($A83="ADD",IF(NOT(ISBLANK(N83)),_xlfn.XLOOKUP(N83,side[lookupValue],side[lookupKey],"ERROR"),""), "")</f>
        <v/>
      </c>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V83" s="4"/>
      <c r="AX83" s="3" t="str">
        <f>IF($A83="ADD",IF(NOT(ISBLANK(AW83)),_xlfn.XLOOKUP(AW83,post_joint_type[lookupValue],post_joint_type[lookupKey],"ERROR"),""), "")</f>
        <v/>
      </c>
      <c r="AY83" s="7"/>
      <c r="AZ83" s="7"/>
      <c r="BA83" s="4"/>
      <c r="BB83" s="3" t="str">
        <f t="shared" si="9"/>
        <v/>
      </c>
      <c r="BC83" s="3" t="str">
        <f>IF($A83="","",IF((AND($A83="ADD",OR(BB83="",BB83="Neither"))),"3",(_xlfn.XLOOKUP(BB83,ud_replacement_status[lookupValue],ud_replacement_status[lookupKey],""))))</f>
        <v/>
      </c>
      <c r="BD83" s="3" t="str">
        <f t="shared" si="10"/>
        <v/>
      </c>
      <c r="BE83" s="3" t="str">
        <f>IF($A83="","",IF((AND($A83="ADD",OR(BD83="",BD83="In Use"))),"5",(_xlfn.XLOOKUP(BD83,ud_asset_status[lookupValue],ud_asset_status[lookupKey],""))))</f>
        <v/>
      </c>
      <c r="BF83" s="7"/>
      <c r="BH83" s="3" t="str">
        <f>IF($A83="ADD",IF(NOT(ISBLANK(BG83)),_xlfn.XLOOKUP(BG83,ar_replace_reason[lookupValue],ar_replace_reason[lookupKey],"ERROR"),""), "")</f>
        <v/>
      </c>
      <c r="BI83" s="3" t="str">
        <f t="shared" si="11"/>
        <v/>
      </c>
      <c r="BJ83" s="3" t="str">
        <f>IF($A83="","",IF((AND($A83="ADD",OR(BI83="",BI83="Queenstown-Lakes District Council"))),"70",(_xlfn.XLOOKUP(BI83,ud_organisation_owner[lookupValue],ud_organisation_owner[lookupKey],""))))</f>
        <v/>
      </c>
      <c r="BK83" s="3" t="str">
        <f t="shared" si="12"/>
        <v/>
      </c>
      <c r="BL83" s="3" t="str">
        <f>IF($A83="","",IF((AND($A83="ADD",OR(BK83="",BK83="Queenstown-Lakes District Council"))),"70",(_xlfn.XLOOKUP(BK83,ud_organisation_owner[lookupValue],ud_organisation_owner[lookupKey],""))))</f>
        <v/>
      </c>
      <c r="BM83" s="3" t="str">
        <f t="shared" si="13"/>
        <v/>
      </c>
      <c r="BN83" s="3" t="str">
        <f>IF($A83="","",IF((AND($A83="ADD",OR(BM83="",BM83="Local Authority"))),"17",(_xlfn.XLOOKUP(BM83,ud_sub_organisation[lookupValue],ud_sub_organisation[lookupKey],""))))</f>
        <v/>
      </c>
      <c r="BO83" s="3" t="str">
        <f t="shared" si="14"/>
        <v/>
      </c>
      <c r="BP83" s="3" t="str">
        <f>IF($A83="","",IF((AND($A83="ADD",OR(BO83="",BO83="Vested Assets"))),"12",(_xlfn.XLOOKUP(BO83,ud_work_category[lookupValue],ud_work_category[lookupKey],""))))</f>
        <v/>
      </c>
      <c r="BQ83" s="6"/>
      <c r="BR83" s="2" t="str">
        <f t="shared" si="15"/>
        <v/>
      </c>
      <c r="BS83" s="3" t="str">
        <f t="shared" si="16"/>
        <v/>
      </c>
      <c r="BT83" s="3" t="str">
        <f>IF($A83="","",IF((AND($A83="ADD",OR(BS83="",BS83="Excellent"))),"1",(_xlfn.XLOOKUP(BS83,condition[lookupValue],condition[lookupKey],""))))</f>
        <v/>
      </c>
      <c r="BU83" s="7" t="str">
        <f t="shared" si="17"/>
        <v/>
      </c>
      <c r="BV83" s="8"/>
    </row>
    <row r="84" spans="2:74" x14ac:dyDescent="0.25">
      <c r="B84" s="4"/>
      <c r="E84" s="3" t="str">
        <f>IF($A84="ADD",IF(NOT(ISBLANK(D84)),_xlfn.XLOOKUP(D84,ud_amds_table_list[lookupValue],ud_amds_table_list[lookupKey],"ERROR"),""), "")</f>
        <v/>
      </c>
      <c r="G84" s="8"/>
      <c r="I84" s="3" t="str">
        <f>IF($A84="ADD",IF(NOT(ISBLANK(H84)),_xlfn.XLOOKUP(H84,roadnames[lookupValue],roadnames[lookupKey],"ERROR"),""), "")</f>
        <v/>
      </c>
      <c r="J84" s="5"/>
      <c r="K84" s="5"/>
      <c r="L84" s="4"/>
      <c r="M84" s="22"/>
      <c r="O84" s="3" t="str">
        <f>IF($A84="ADD",IF(NOT(ISBLANK(N84)),_xlfn.XLOOKUP(N84,side[lookupValue],side[lookupKey],"ERROR"),""), "")</f>
        <v/>
      </c>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V84" s="4"/>
      <c r="AX84" s="3" t="str">
        <f>IF($A84="ADD",IF(NOT(ISBLANK(AW84)),_xlfn.XLOOKUP(AW84,post_joint_type[lookupValue],post_joint_type[lookupKey],"ERROR"),""), "")</f>
        <v/>
      </c>
      <c r="AY84" s="7"/>
      <c r="AZ84" s="7"/>
      <c r="BA84" s="4"/>
      <c r="BB84" s="3" t="str">
        <f t="shared" si="9"/>
        <v/>
      </c>
      <c r="BC84" s="3" t="str">
        <f>IF($A84="","",IF((AND($A84="ADD",OR(BB84="",BB84="Neither"))),"3",(_xlfn.XLOOKUP(BB84,ud_replacement_status[lookupValue],ud_replacement_status[lookupKey],""))))</f>
        <v/>
      </c>
      <c r="BD84" s="3" t="str">
        <f t="shared" si="10"/>
        <v/>
      </c>
      <c r="BE84" s="3" t="str">
        <f>IF($A84="","",IF((AND($A84="ADD",OR(BD84="",BD84="In Use"))),"5",(_xlfn.XLOOKUP(BD84,ud_asset_status[lookupValue],ud_asset_status[lookupKey],""))))</f>
        <v/>
      </c>
      <c r="BF84" s="7"/>
      <c r="BH84" s="3" t="str">
        <f>IF($A84="ADD",IF(NOT(ISBLANK(BG84)),_xlfn.XLOOKUP(BG84,ar_replace_reason[lookupValue],ar_replace_reason[lookupKey],"ERROR"),""), "")</f>
        <v/>
      </c>
      <c r="BI84" s="3" t="str">
        <f t="shared" si="11"/>
        <v/>
      </c>
      <c r="BJ84" s="3" t="str">
        <f>IF($A84="","",IF((AND($A84="ADD",OR(BI84="",BI84="Queenstown-Lakes District Council"))),"70",(_xlfn.XLOOKUP(BI84,ud_organisation_owner[lookupValue],ud_organisation_owner[lookupKey],""))))</f>
        <v/>
      </c>
      <c r="BK84" s="3" t="str">
        <f t="shared" si="12"/>
        <v/>
      </c>
      <c r="BL84" s="3" t="str">
        <f>IF($A84="","",IF((AND($A84="ADD",OR(BK84="",BK84="Queenstown-Lakes District Council"))),"70",(_xlfn.XLOOKUP(BK84,ud_organisation_owner[lookupValue],ud_organisation_owner[lookupKey],""))))</f>
        <v/>
      </c>
      <c r="BM84" s="3" t="str">
        <f t="shared" si="13"/>
        <v/>
      </c>
      <c r="BN84" s="3" t="str">
        <f>IF($A84="","",IF((AND($A84="ADD",OR(BM84="",BM84="Local Authority"))),"17",(_xlfn.XLOOKUP(BM84,ud_sub_organisation[lookupValue],ud_sub_organisation[lookupKey],""))))</f>
        <v/>
      </c>
      <c r="BO84" s="3" t="str">
        <f t="shared" si="14"/>
        <v/>
      </c>
      <c r="BP84" s="3" t="str">
        <f>IF($A84="","",IF((AND($A84="ADD",OR(BO84="",BO84="Vested Assets"))),"12",(_xlfn.XLOOKUP(BO84,ud_work_category[lookupValue],ud_work_category[lookupKey],""))))</f>
        <v/>
      </c>
      <c r="BQ84" s="6"/>
      <c r="BR84" s="2" t="str">
        <f t="shared" si="15"/>
        <v/>
      </c>
      <c r="BS84" s="3" t="str">
        <f t="shared" si="16"/>
        <v/>
      </c>
      <c r="BT84" s="3" t="str">
        <f>IF($A84="","",IF((AND($A84="ADD",OR(BS84="",BS84="Excellent"))),"1",(_xlfn.XLOOKUP(BS84,condition[lookupValue],condition[lookupKey],""))))</f>
        <v/>
      </c>
      <c r="BU84" s="7" t="str">
        <f t="shared" si="17"/>
        <v/>
      </c>
      <c r="BV84" s="8"/>
    </row>
    <row r="85" spans="2:74" x14ac:dyDescent="0.25">
      <c r="B85" s="4"/>
      <c r="E85" s="3" t="str">
        <f>IF($A85="ADD",IF(NOT(ISBLANK(D85)),_xlfn.XLOOKUP(D85,ud_amds_table_list[lookupValue],ud_amds_table_list[lookupKey],"ERROR"),""), "")</f>
        <v/>
      </c>
      <c r="G85" s="8"/>
      <c r="I85" s="3" t="str">
        <f>IF($A85="ADD",IF(NOT(ISBLANK(H85)),_xlfn.XLOOKUP(H85,roadnames[lookupValue],roadnames[lookupKey],"ERROR"),""), "")</f>
        <v/>
      </c>
      <c r="J85" s="5"/>
      <c r="K85" s="5"/>
      <c r="L85" s="4"/>
      <c r="M85" s="22"/>
      <c r="O85" s="3" t="str">
        <f>IF($A85="ADD",IF(NOT(ISBLANK(N85)),_xlfn.XLOOKUP(N85,side[lookupValue],side[lookupKey],"ERROR"),""), "")</f>
        <v/>
      </c>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V85" s="4"/>
      <c r="AX85" s="3" t="str">
        <f>IF($A85="ADD",IF(NOT(ISBLANK(AW85)),_xlfn.XLOOKUP(AW85,post_joint_type[lookupValue],post_joint_type[lookupKey],"ERROR"),""), "")</f>
        <v/>
      </c>
      <c r="AY85" s="7"/>
      <c r="AZ85" s="7"/>
      <c r="BA85" s="4"/>
      <c r="BB85" s="3" t="str">
        <f t="shared" si="9"/>
        <v/>
      </c>
      <c r="BC85" s="3" t="str">
        <f>IF($A85="","",IF((AND($A85="ADD",OR(BB85="",BB85="Neither"))),"3",(_xlfn.XLOOKUP(BB85,ud_replacement_status[lookupValue],ud_replacement_status[lookupKey],""))))</f>
        <v/>
      </c>
      <c r="BD85" s="3" t="str">
        <f t="shared" si="10"/>
        <v/>
      </c>
      <c r="BE85" s="3" t="str">
        <f>IF($A85="","",IF((AND($A85="ADD",OR(BD85="",BD85="In Use"))),"5",(_xlfn.XLOOKUP(BD85,ud_asset_status[lookupValue],ud_asset_status[lookupKey],""))))</f>
        <v/>
      </c>
      <c r="BF85" s="7"/>
      <c r="BH85" s="3" t="str">
        <f>IF($A85="ADD",IF(NOT(ISBLANK(BG85)),_xlfn.XLOOKUP(BG85,ar_replace_reason[lookupValue],ar_replace_reason[lookupKey],"ERROR"),""), "")</f>
        <v/>
      </c>
      <c r="BI85" s="3" t="str">
        <f t="shared" si="11"/>
        <v/>
      </c>
      <c r="BJ85" s="3" t="str">
        <f>IF($A85="","",IF((AND($A85="ADD",OR(BI85="",BI85="Queenstown-Lakes District Council"))),"70",(_xlfn.XLOOKUP(BI85,ud_organisation_owner[lookupValue],ud_organisation_owner[lookupKey],""))))</f>
        <v/>
      </c>
      <c r="BK85" s="3" t="str">
        <f t="shared" si="12"/>
        <v/>
      </c>
      <c r="BL85" s="3" t="str">
        <f>IF($A85="","",IF((AND($A85="ADD",OR(BK85="",BK85="Queenstown-Lakes District Council"))),"70",(_xlfn.XLOOKUP(BK85,ud_organisation_owner[lookupValue],ud_organisation_owner[lookupKey],""))))</f>
        <v/>
      </c>
      <c r="BM85" s="3" t="str">
        <f t="shared" si="13"/>
        <v/>
      </c>
      <c r="BN85" s="3" t="str">
        <f>IF($A85="","",IF((AND($A85="ADD",OR(BM85="",BM85="Local Authority"))),"17",(_xlfn.XLOOKUP(BM85,ud_sub_organisation[lookupValue],ud_sub_organisation[lookupKey],""))))</f>
        <v/>
      </c>
      <c r="BO85" s="3" t="str">
        <f t="shared" si="14"/>
        <v/>
      </c>
      <c r="BP85" s="3" t="str">
        <f>IF($A85="","",IF((AND($A85="ADD",OR(BO85="",BO85="Vested Assets"))),"12",(_xlfn.XLOOKUP(BO85,ud_work_category[lookupValue],ud_work_category[lookupKey],""))))</f>
        <v/>
      </c>
      <c r="BQ85" s="6"/>
      <c r="BR85" s="2" t="str">
        <f t="shared" si="15"/>
        <v/>
      </c>
      <c r="BS85" s="3" t="str">
        <f t="shared" si="16"/>
        <v/>
      </c>
      <c r="BT85" s="3" t="str">
        <f>IF($A85="","",IF((AND($A85="ADD",OR(BS85="",BS85="Excellent"))),"1",(_xlfn.XLOOKUP(BS85,condition[lookupValue],condition[lookupKey],""))))</f>
        <v/>
      </c>
      <c r="BU85" s="7" t="str">
        <f t="shared" si="17"/>
        <v/>
      </c>
      <c r="BV85" s="8"/>
    </row>
    <row r="86" spans="2:74" x14ac:dyDescent="0.25">
      <c r="B86" s="4"/>
      <c r="E86" s="3" t="str">
        <f>IF($A86="ADD",IF(NOT(ISBLANK(D86)),_xlfn.XLOOKUP(D86,ud_amds_table_list[lookupValue],ud_amds_table_list[lookupKey],"ERROR"),""), "")</f>
        <v/>
      </c>
      <c r="G86" s="8"/>
      <c r="I86" s="3" t="str">
        <f>IF($A86="ADD",IF(NOT(ISBLANK(H86)),_xlfn.XLOOKUP(H86,roadnames[lookupValue],roadnames[lookupKey],"ERROR"),""), "")</f>
        <v/>
      </c>
      <c r="J86" s="5"/>
      <c r="K86" s="5"/>
      <c r="L86" s="4"/>
      <c r="M86" s="22"/>
      <c r="O86" s="3" t="str">
        <f>IF($A86="ADD",IF(NOT(ISBLANK(N86)),_xlfn.XLOOKUP(N86,side[lookupValue],side[lookupKey],"ERROR"),""), "")</f>
        <v/>
      </c>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V86" s="4"/>
      <c r="AX86" s="3" t="str">
        <f>IF($A86="ADD",IF(NOT(ISBLANK(AW86)),_xlfn.XLOOKUP(AW86,post_joint_type[lookupValue],post_joint_type[lookupKey],"ERROR"),""), "")</f>
        <v/>
      </c>
      <c r="AY86" s="7"/>
      <c r="AZ86" s="7"/>
      <c r="BA86" s="4"/>
      <c r="BB86" s="3" t="str">
        <f t="shared" si="9"/>
        <v/>
      </c>
      <c r="BC86" s="3" t="str">
        <f>IF($A86="","",IF((AND($A86="ADD",OR(BB86="",BB86="Neither"))),"3",(_xlfn.XLOOKUP(BB86,ud_replacement_status[lookupValue],ud_replacement_status[lookupKey],""))))</f>
        <v/>
      </c>
      <c r="BD86" s="3" t="str">
        <f t="shared" si="10"/>
        <v/>
      </c>
      <c r="BE86" s="3" t="str">
        <f>IF($A86="","",IF((AND($A86="ADD",OR(BD86="",BD86="In Use"))),"5",(_xlfn.XLOOKUP(BD86,ud_asset_status[lookupValue],ud_asset_status[lookupKey],""))))</f>
        <v/>
      </c>
      <c r="BF86" s="7"/>
      <c r="BH86" s="3" t="str">
        <f>IF($A86="ADD",IF(NOT(ISBLANK(BG86)),_xlfn.XLOOKUP(BG86,ar_replace_reason[lookupValue],ar_replace_reason[lookupKey],"ERROR"),""), "")</f>
        <v/>
      </c>
      <c r="BI86" s="3" t="str">
        <f t="shared" si="11"/>
        <v/>
      </c>
      <c r="BJ86" s="3" t="str">
        <f>IF($A86="","",IF((AND($A86="ADD",OR(BI86="",BI86="Queenstown-Lakes District Council"))),"70",(_xlfn.XLOOKUP(BI86,ud_organisation_owner[lookupValue],ud_organisation_owner[lookupKey],""))))</f>
        <v/>
      </c>
      <c r="BK86" s="3" t="str">
        <f t="shared" si="12"/>
        <v/>
      </c>
      <c r="BL86" s="3" t="str">
        <f>IF($A86="","",IF((AND($A86="ADD",OR(BK86="",BK86="Queenstown-Lakes District Council"))),"70",(_xlfn.XLOOKUP(BK86,ud_organisation_owner[lookupValue],ud_organisation_owner[lookupKey],""))))</f>
        <v/>
      </c>
      <c r="BM86" s="3" t="str">
        <f t="shared" si="13"/>
        <v/>
      </c>
      <c r="BN86" s="3" t="str">
        <f>IF($A86="","",IF((AND($A86="ADD",OR(BM86="",BM86="Local Authority"))),"17",(_xlfn.XLOOKUP(BM86,ud_sub_organisation[lookupValue],ud_sub_organisation[lookupKey],""))))</f>
        <v/>
      </c>
      <c r="BO86" s="3" t="str">
        <f t="shared" si="14"/>
        <v/>
      </c>
      <c r="BP86" s="3" t="str">
        <f>IF($A86="","",IF((AND($A86="ADD",OR(BO86="",BO86="Vested Assets"))),"12",(_xlfn.XLOOKUP(BO86,ud_work_category[lookupValue],ud_work_category[lookupKey],""))))</f>
        <v/>
      </c>
      <c r="BQ86" s="6"/>
      <c r="BR86" s="2" t="str">
        <f t="shared" si="15"/>
        <v/>
      </c>
      <c r="BS86" s="3" t="str">
        <f t="shared" si="16"/>
        <v/>
      </c>
      <c r="BT86" s="3" t="str">
        <f>IF($A86="","",IF((AND($A86="ADD",OR(BS86="",BS86="Excellent"))),"1",(_xlfn.XLOOKUP(BS86,condition[lookupValue],condition[lookupKey],""))))</f>
        <v/>
      </c>
      <c r="BU86" s="7" t="str">
        <f t="shared" si="17"/>
        <v/>
      </c>
      <c r="BV86" s="8"/>
    </row>
    <row r="87" spans="2:74" x14ac:dyDescent="0.25">
      <c r="B87" s="4"/>
      <c r="E87" s="3" t="str">
        <f>IF($A87="ADD",IF(NOT(ISBLANK(D87)),_xlfn.XLOOKUP(D87,ud_amds_table_list[lookupValue],ud_amds_table_list[lookupKey],"ERROR"),""), "")</f>
        <v/>
      </c>
      <c r="G87" s="8"/>
      <c r="I87" s="3" t="str">
        <f>IF($A87="ADD",IF(NOT(ISBLANK(H87)),_xlfn.XLOOKUP(H87,roadnames[lookupValue],roadnames[lookupKey],"ERROR"),""), "")</f>
        <v/>
      </c>
      <c r="J87" s="5"/>
      <c r="K87" s="5"/>
      <c r="L87" s="4"/>
      <c r="M87" s="22"/>
      <c r="O87" s="3" t="str">
        <f>IF($A87="ADD",IF(NOT(ISBLANK(N87)),_xlfn.XLOOKUP(N87,side[lookupValue],side[lookupKey],"ERROR"),""), "")</f>
        <v/>
      </c>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V87" s="4"/>
      <c r="AX87" s="3" t="str">
        <f>IF($A87="ADD",IF(NOT(ISBLANK(AW87)),_xlfn.XLOOKUP(AW87,post_joint_type[lookupValue],post_joint_type[lookupKey],"ERROR"),""), "")</f>
        <v/>
      </c>
      <c r="AY87" s="7"/>
      <c r="AZ87" s="7"/>
      <c r="BA87" s="4"/>
      <c r="BB87" s="3" t="str">
        <f t="shared" si="9"/>
        <v/>
      </c>
      <c r="BC87" s="3" t="str">
        <f>IF($A87="","",IF((AND($A87="ADD",OR(BB87="",BB87="Neither"))),"3",(_xlfn.XLOOKUP(BB87,ud_replacement_status[lookupValue],ud_replacement_status[lookupKey],""))))</f>
        <v/>
      </c>
      <c r="BD87" s="3" t="str">
        <f t="shared" si="10"/>
        <v/>
      </c>
      <c r="BE87" s="3" t="str">
        <f>IF($A87="","",IF((AND($A87="ADD",OR(BD87="",BD87="In Use"))),"5",(_xlfn.XLOOKUP(BD87,ud_asset_status[lookupValue],ud_asset_status[lookupKey],""))))</f>
        <v/>
      </c>
      <c r="BF87" s="7"/>
      <c r="BH87" s="3" t="str">
        <f>IF($A87="ADD",IF(NOT(ISBLANK(BG87)),_xlfn.XLOOKUP(BG87,ar_replace_reason[lookupValue],ar_replace_reason[lookupKey],"ERROR"),""), "")</f>
        <v/>
      </c>
      <c r="BI87" s="3" t="str">
        <f t="shared" si="11"/>
        <v/>
      </c>
      <c r="BJ87" s="3" t="str">
        <f>IF($A87="","",IF((AND($A87="ADD",OR(BI87="",BI87="Queenstown-Lakes District Council"))),"70",(_xlfn.XLOOKUP(BI87,ud_organisation_owner[lookupValue],ud_organisation_owner[lookupKey],""))))</f>
        <v/>
      </c>
      <c r="BK87" s="3" t="str">
        <f t="shared" si="12"/>
        <v/>
      </c>
      <c r="BL87" s="3" t="str">
        <f>IF($A87="","",IF((AND($A87="ADD",OR(BK87="",BK87="Queenstown-Lakes District Council"))),"70",(_xlfn.XLOOKUP(BK87,ud_organisation_owner[lookupValue],ud_organisation_owner[lookupKey],""))))</f>
        <v/>
      </c>
      <c r="BM87" s="3" t="str">
        <f t="shared" si="13"/>
        <v/>
      </c>
      <c r="BN87" s="3" t="str">
        <f>IF($A87="","",IF((AND($A87="ADD",OR(BM87="",BM87="Local Authority"))),"17",(_xlfn.XLOOKUP(BM87,ud_sub_organisation[lookupValue],ud_sub_organisation[lookupKey],""))))</f>
        <v/>
      </c>
      <c r="BO87" s="3" t="str">
        <f t="shared" si="14"/>
        <v/>
      </c>
      <c r="BP87" s="3" t="str">
        <f>IF($A87="","",IF((AND($A87="ADD",OR(BO87="",BO87="Vested Assets"))),"12",(_xlfn.XLOOKUP(BO87,ud_work_category[lookupValue],ud_work_category[lookupKey],""))))</f>
        <v/>
      </c>
      <c r="BQ87" s="6"/>
      <c r="BR87" s="2" t="str">
        <f t="shared" si="15"/>
        <v/>
      </c>
      <c r="BS87" s="3" t="str">
        <f t="shared" si="16"/>
        <v/>
      </c>
      <c r="BT87" s="3" t="str">
        <f>IF($A87="","",IF((AND($A87="ADD",OR(BS87="",BS87="Excellent"))),"1",(_xlfn.XLOOKUP(BS87,condition[lookupValue],condition[lookupKey],""))))</f>
        <v/>
      </c>
      <c r="BU87" s="7" t="str">
        <f t="shared" si="17"/>
        <v/>
      </c>
      <c r="BV87" s="8"/>
    </row>
    <row r="88" spans="2:74" x14ac:dyDescent="0.25">
      <c r="B88" s="4"/>
      <c r="E88" s="3" t="str">
        <f>IF($A88="ADD",IF(NOT(ISBLANK(D88)),_xlfn.XLOOKUP(D88,ud_amds_table_list[lookupValue],ud_amds_table_list[lookupKey],"ERROR"),""), "")</f>
        <v/>
      </c>
      <c r="G88" s="8"/>
      <c r="I88" s="3" t="str">
        <f>IF($A88="ADD",IF(NOT(ISBLANK(H88)),_xlfn.XLOOKUP(H88,roadnames[lookupValue],roadnames[lookupKey],"ERROR"),""), "")</f>
        <v/>
      </c>
      <c r="J88" s="5"/>
      <c r="K88" s="5"/>
      <c r="L88" s="4"/>
      <c r="M88" s="22"/>
      <c r="O88" s="3" t="str">
        <f>IF($A88="ADD",IF(NOT(ISBLANK(N88)),_xlfn.XLOOKUP(N88,side[lookupValue],side[lookupKey],"ERROR"),""), "")</f>
        <v/>
      </c>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V88" s="4"/>
      <c r="AX88" s="3" t="str">
        <f>IF($A88="ADD",IF(NOT(ISBLANK(AW88)),_xlfn.XLOOKUP(AW88,post_joint_type[lookupValue],post_joint_type[lookupKey],"ERROR"),""), "")</f>
        <v/>
      </c>
      <c r="AY88" s="7"/>
      <c r="AZ88" s="7"/>
      <c r="BA88" s="4"/>
      <c r="BB88" s="3" t="str">
        <f t="shared" si="9"/>
        <v/>
      </c>
      <c r="BC88" s="3" t="str">
        <f>IF($A88="","",IF((AND($A88="ADD",OR(BB88="",BB88="Neither"))),"3",(_xlfn.XLOOKUP(BB88,ud_replacement_status[lookupValue],ud_replacement_status[lookupKey],""))))</f>
        <v/>
      </c>
      <c r="BD88" s="3" t="str">
        <f t="shared" si="10"/>
        <v/>
      </c>
      <c r="BE88" s="3" t="str">
        <f>IF($A88="","",IF((AND($A88="ADD",OR(BD88="",BD88="In Use"))),"5",(_xlfn.XLOOKUP(BD88,ud_asset_status[lookupValue],ud_asset_status[lookupKey],""))))</f>
        <v/>
      </c>
      <c r="BF88" s="7"/>
      <c r="BH88" s="3" t="str">
        <f>IF($A88="ADD",IF(NOT(ISBLANK(BG88)),_xlfn.XLOOKUP(BG88,ar_replace_reason[lookupValue],ar_replace_reason[lookupKey],"ERROR"),""), "")</f>
        <v/>
      </c>
      <c r="BI88" s="3" t="str">
        <f t="shared" si="11"/>
        <v/>
      </c>
      <c r="BJ88" s="3" t="str">
        <f>IF($A88="","",IF((AND($A88="ADD",OR(BI88="",BI88="Queenstown-Lakes District Council"))),"70",(_xlfn.XLOOKUP(BI88,ud_organisation_owner[lookupValue],ud_organisation_owner[lookupKey],""))))</f>
        <v/>
      </c>
      <c r="BK88" s="3" t="str">
        <f t="shared" si="12"/>
        <v/>
      </c>
      <c r="BL88" s="3" t="str">
        <f>IF($A88="","",IF((AND($A88="ADD",OR(BK88="",BK88="Queenstown-Lakes District Council"))),"70",(_xlfn.XLOOKUP(BK88,ud_organisation_owner[lookupValue],ud_organisation_owner[lookupKey],""))))</f>
        <v/>
      </c>
      <c r="BM88" s="3" t="str">
        <f t="shared" si="13"/>
        <v/>
      </c>
      <c r="BN88" s="3" t="str">
        <f>IF($A88="","",IF((AND($A88="ADD",OR(BM88="",BM88="Local Authority"))),"17",(_xlfn.XLOOKUP(BM88,ud_sub_organisation[lookupValue],ud_sub_organisation[lookupKey],""))))</f>
        <v/>
      </c>
      <c r="BO88" s="3" t="str">
        <f t="shared" si="14"/>
        <v/>
      </c>
      <c r="BP88" s="3" t="str">
        <f>IF($A88="","",IF((AND($A88="ADD",OR(BO88="",BO88="Vested Assets"))),"12",(_xlfn.XLOOKUP(BO88,ud_work_category[lookupValue],ud_work_category[lookupKey],""))))</f>
        <v/>
      </c>
      <c r="BQ88" s="6"/>
      <c r="BR88" s="2" t="str">
        <f t="shared" si="15"/>
        <v/>
      </c>
      <c r="BS88" s="3" t="str">
        <f t="shared" si="16"/>
        <v/>
      </c>
      <c r="BT88" s="3" t="str">
        <f>IF($A88="","",IF((AND($A88="ADD",OR(BS88="",BS88="Excellent"))),"1",(_xlfn.XLOOKUP(BS88,condition[lookupValue],condition[lookupKey],""))))</f>
        <v/>
      </c>
      <c r="BU88" s="7" t="str">
        <f t="shared" si="17"/>
        <v/>
      </c>
      <c r="BV88" s="8"/>
    </row>
    <row r="89" spans="2:74" x14ac:dyDescent="0.25">
      <c r="B89" s="4"/>
      <c r="E89" s="3" t="str">
        <f>IF($A89="ADD",IF(NOT(ISBLANK(D89)),_xlfn.XLOOKUP(D89,ud_amds_table_list[lookupValue],ud_amds_table_list[lookupKey],"ERROR"),""), "")</f>
        <v/>
      </c>
      <c r="G89" s="8"/>
      <c r="I89" s="3" t="str">
        <f>IF($A89="ADD",IF(NOT(ISBLANK(H89)),_xlfn.XLOOKUP(H89,roadnames[lookupValue],roadnames[lookupKey],"ERROR"),""), "")</f>
        <v/>
      </c>
      <c r="J89" s="5"/>
      <c r="K89" s="5"/>
      <c r="L89" s="4"/>
      <c r="M89" s="22"/>
      <c r="O89" s="3" t="str">
        <f>IF($A89="ADD",IF(NOT(ISBLANK(N89)),_xlfn.XLOOKUP(N89,side[lookupValue],side[lookupKey],"ERROR"),""), "")</f>
        <v/>
      </c>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V89" s="4"/>
      <c r="AX89" s="3" t="str">
        <f>IF($A89="ADD",IF(NOT(ISBLANK(AW89)),_xlfn.XLOOKUP(AW89,post_joint_type[lookupValue],post_joint_type[lookupKey],"ERROR"),""), "")</f>
        <v/>
      </c>
      <c r="AY89" s="7"/>
      <c r="AZ89" s="7"/>
      <c r="BA89" s="4"/>
      <c r="BB89" s="3" t="str">
        <f t="shared" si="9"/>
        <v/>
      </c>
      <c r="BC89" s="3" t="str">
        <f>IF($A89="","",IF((AND($A89="ADD",OR(BB89="",BB89="Neither"))),"3",(_xlfn.XLOOKUP(BB89,ud_replacement_status[lookupValue],ud_replacement_status[lookupKey],""))))</f>
        <v/>
      </c>
      <c r="BD89" s="3" t="str">
        <f t="shared" si="10"/>
        <v/>
      </c>
      <c r="BE89" s="3" t="str">
        <f>IF($A89="","",IF((AND($A89="ADD",OR(BD89="",BD89="In Use"))),"5",(_xlfn.XLOOKUP(BD89,ud_asset_status[lookupValue],ud_asset_status[lookupKey],""))))</f>
        <v/>
      </c>
      <c r="BF89" s="7"/>
      <c r="BH89" s="3" t="str">
        <f>IF($A89="ADD",IF(NOT(ISBLANK(BG89)),_xlfn.XLOOKUP(BG89,ar_replace_reason[lookupValue],ar_replace_reason[lookupKey],"ERROR"),""), "")</f>
        <v/>
      </c>
      <c r="BI89" s="3" t="str">
        <f t="shared" si="11"/>
        <v/>
      </c>
      <c r="BJ89" s="3" t="str">
        <f>IF($A89="","",IF((AND($A89="ADD",OR(BI89="",BI89="Queenstown-Lakes District Council"))),"70",(_xlfn.XLOOKUP(BI89,ud_organisation_owner[lookupValue],ud_organisation_owner[lookupKey],""))))</f>
        <v/>
      </c>
      <c r="BK89" s="3" t="str">
        <f t="shared" si="12"/>
        <v/>
      </c>
      <c r="BL89" s="3" t="str">
        <f>IF($A89="","",IF((AND($A89="ADD",OR(BK89="",BK89="Queenstown-Lakes District Council"))),"70",(_xlfn.XLOOKUP(BK89,ud_organisation_owner[lookupValue],ud_organisation_owner[lookupKey],""))))</f>
        <v/>
      </c>
      <c r="BM89" s="3" t="str">
        <f t="shared" si="13"/>
        <v/>
      </c>
      <c r="BN89" s="3" t="str">
        <f>IF($A89="","",IF((AND($A89="ADD",OR(BM89="",BM89="Local Authority"))),"17",(_xlfn.XLOOKUP(BM89,ud_sub_organisation[lookupValue],ud_sub_organisation[lookupKey],""))))</f>
        <v/>
      </c>
      <c r="BO89" s="3" t="str">
        <f t="shared" si="14"/>
        <v/>
      </c>
      <c r="BP89" s="3" t="str">
        <f>IF($A89="","",IF((AND($A89="ADD",OR(BO89="",BO89="Vested Assets"))),"12",(_xlfn.XLOOKUP(BO89,ud_work_category[lookupValue],ud_work_category[lookupKey],""))))</f>
        <v/>
      </c>
      <c r="BQ89" s="6"/>
      <c r="BR89" s="2" t="str">
        <f t="shared" si="15"/>
        <v/>
      </c>
      <c r="BS89" s="3" t="str">
        <f t="shared" si="16"/>
        <v/>
      </c>
      <c r="BT89" s="3" t="str">
        <f>IF($A89="","",IF((AND($A89="ADD",OR(BS89="",BS89="Excellent"))),"1",(_xlfn.XLOOKUP(BS89,condition[lookupValue],condition[lookupKey],""))))</f>
        <v/>
      </c>
      <c r="BU89" s="7" t="str">
        <f t="shared" si="17"/>
        <v/>
      </c>
      <c r="BV89" s="8"/>
    </row>
    <row r="90" spans="2:74" x14ac:dyDescent="0.25">
      <c r="B90" s="4"/>
      <c r="E90" s="3" t="str">
        <f>IF($A90="ADD",IF(NOT(ISBLANK(D90)),_xlfn.XLOOKUP(D90,ud_amds_table_list[lookupValue],ud_amds_table_list[lookupKey],"ERROR"),""), "")</f>
        <v/>
      </c>
      <c r="G90" s="8"/>
      <c r="I90" s="3" t="str">
        <f>IF($A90="ADD",IF(NOT(ISBLANK(H90)),_xlfn.XLOOKUP(H90,roadnames[lookupValue],roadnames[lookupKey],"ERROR"),""), "")</f>
        <v/>
      </c>
      <c r="J90" s="5"/>
      <c r="K90" s="5"/>
      <c r="L90" s="4"/>
      <c r="M90" s="22"/>
      <c r="O90" s="3" t="str">
        <f>IF($A90="ADD",IF(NOT(ISBLANK(N90)),_xlfn.XLOOKUP(N90,side[lookupValue],side[lookupKey],"ERROR"),""), "")</f>
        <v/>
      </c>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V90" s="4"/>
      <c r="AX90" s="3" t="str">
        <f>IF($A90="ADD",IF(NOT(ISBLANK(AW90)),_xlfn.XLOOKUP(AW90,post_joint_type[lookupValue],post_joint_type[lookupKey],"ERROR"),""), "")</f>
        <v/>
      </c>
      <c r="AY90" s="7"/>
      <c r="AZ90" s="7"/>
      <c r="BA90" s="4"/>
      <c r="BB90" s="3" t="str">
        <f t="shared" si="9"/>
        <v/>
      </c>
      <c r="BC90" s="3" t="str">
        <f>IF($A90="","",IF((AND($A90="ADD",OR(BB90="",BB90="Neither"))),"3",(_xlfn.XLOOKUP(BB90,ud_replacement_status[lookupValue],ud_replacement_status[lookupKey],""))))</f>
        <v/>
      </c>
      <c r="BD90" s="3" t="str">
        <f t="shared" si="10"/>
        <v/>
      </c>
      <c r="BE90" s="3" t="str">
        <f>IF($A90="","",IF((AND($A90="ADD",OR(BD90="",BD90="In Use"))),"5",(_xlfn.XLOOKUP(BD90,ud_asset_status[lookupValue],ud_asset_status[lookupKey],""))))</f>
        <v/>
      </c>
      <c r="BF90" s="7"/>
      <c r="BH90" s="3" t="str">
        <f>IF($A90="ADD",IF(NOT(ISBLANK(BG90)),_xlfn.XLOOKUP(BG90,ar_replace_reason[lookupValue],ar_replace_reason[lookupKey],"ERROR"),""), "")</f>
        <v/>
      </c>
      <c r="BI90" s="3" t="str">
        <f t="shared" si="11"/>
        <v/>
      </c>
      <c r="BJ90" s="3" t="str">
        <f>IF($A90="","",IF((AND($A90="ADD",OR(BI90="",BI90="Queenstown-Lakes District Council"))),"70",(_xlfn.XLOOKUP(BI90,ud_organisation_owner[lookupValue],ud_organisation_owner[lookupKey],""))))</f>
        <v/>
      </c>
      <c r="BK90" s="3" t="str">
        <f t="shared" si="12"/>
        <v/>
      </c>
      <c r="BL90" s="3" t="str">
        <f>IF($A90="","",IF((AND($A90="ADD",OR(BK90="",BK90="Queenstown-Lakes District Council"))),"70",(_xlfn.XLOOKUP(BK90,ud_organisation_owner[lookupValue],ud_organisation_owner[lookupKey],""))))</f>
        <v/>
      </c>
      <c r="BM90" s="3" t="str">
        <f t="shared" si="13"/>
        <v/>
      </c>
      <c r="BN90" s="3" t="str">
        <f>IF($A90="","",IF((AND($A90="ADD",OR(BM90="",BM90="Local Authority"))),"17",(_xlfn.XLOOKUP(BM90,ud_sub_organisation[lookupValue],ud_sub_organisation[lookupKey],""))))</f>
        <v/>
      </c>
      <c r="BO90" s="3" t="str">
        <f t="shared" si="14"/>
        <v/>
      </c>
      <c r="BP90" s="3" t="str">
        <f>IF($A90="","",IF((AND($A90="ADD",OR(BO90="",BO90="Vested Assets"))),"12",(_xlfn.XLOOKUP(BO90,ud_work_category[lookupValue],ud_work_category[lookupKey],""))))</f>
        <v/>
      </c>
      <c r="BQ90" s="6"/>
      <c r="BR90" s="2" t="str">
        <f t="shared" si="15"/>
        <v/>
      </c>
      <c r="BS90" s="3" t="str">
        <f t="shared" si="16"/>
        <v/>
      </c>
      <c r="BT90" s="3" t="str">
        <f>IF($A90="","",IF((AND($A90="ADD",OR(BS90="",BS90="Excellent"))),"1",(_xlfn.XLOOKUP(BS90,condition[lookupValue],condition[lookupKey],""))))</f>
        <v/>
      </c>
      <c r="BU90" s="7" t="str">
        <f t="shared" si="17"/>
        <v/>
      </c>
      <c r="BV90" s="8"/>
    </row>
    <row r="91" spans="2:74" x14ac:dyDescent="0.25">
      <c r="B91" s="4"/>
      <c r="E91" s="3" t="str">
        <f>IF($A91="ADD",IF(NOT(ISBLANK(D91)),_xlfn.XLOOKUP(D91,ud_amds_table_list[lookupValue],ud_amds_table_list[lookupKey],"ERROR"),""), "")</f>
        <v/>
      </c>
      <c r="G91" s="8"/>
      <c r="I91" s="3" t="str">
        <f>IF($A91="ADD",IF(NOT(ISBLANK(H91)),_xlfn.XLOOKUP(H91,roadnames[lookupValue],roadnames[lookupKey],"ERROR"),""), "")</f>
        <v/>
      </c>
      <c r="J91" s="5"/>
      <c r="K91" s="5"/>
      <c r="L91" s="4"/>
      <c r="M91" s="22"/>
      <c r="O91" s="3" t="str">
        <f>IF($A91="ADD",IF(NOT(ISBLANK(N91)),_xlfn.XLOOKUP(N91,side[lookupValue],side[lookupKey],"ERROR"),""), "")</f>
        <v/>
      </c>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V91" s="4"/>
      <c r="AX91" s="3" t="str">
        <f>IF($A91="ADD",IF(NOT(ISBLANK(AW91)),_xlfn.XLOOKUP(AW91,post_joint_type[lookupValue],post_joint_type[lookupKey],"ERROR"),""), "")</f>
        <v/>
      </c>
      <c r="AY91" s="7"/>
      <c r="AZ91" s="7"/>
      <c r="BA91" s="4"/>
      <c r="BB91" s="3" t="str">
        <f t="shared" si="9"/>
        <v/>
      </c>
      <c r="BC91" s="3" t="str">
        <f>IF($A91="","",IF((AND($A91="ADD",OR(BB91="",BB91="Neither"))),"3",(_xlfn.XLOOKUP(BB91,ud_replacement_status[lookupValue],ud_replacement_status[lookupKey],""))))</f>
        <v/>
      </c>
      <c r="BD91" s="3" t="str">
        <f t="shared" si="10"/>
        <v/>
      </c>
      <c r="BE91" s="3" t="str">
        <f>IF($A91="","",IF((AND($A91="ADD",OR(BD91="",BD91="In Use"))),"5",(_xlfn.XLOOKUP(BD91,ud_asset_status[lookupValue],ud_asset_status[lookupKey],""))))</f>
        <v/>
      </c>
      <c r="BF91" s="7"/>
      <c r="BH91" s="3" t="str">
        <f>IF($A91="ADD",IF(NOT(ISBLANK(BG91)),_xlfn.XLOOKUP(BG91,ar_replace_reason[lookupValue],ar_replace_reason[lookupKey],"ERROR"),""), "")</f>
        <v/>
      </c>
      <c r="BI91" s="3" t="str">
        <f t="shared" si="11"/>
        <v/>
      </c>
      <c r="BJ91" s="3" t="str">
        <f>IF($A91="","",IF((AND($A91="ADD",OR(BI91="",BI91="Queenstown-Lakes District Council"))),"70",(_xlfn.XLOOKUP(BI91,ud_organisation_owner[lookupValue],ud_organisation_owner[lookupKey],""))))</f>
        <v/>
      </c>
      <c r="BK91" s="3" t="str">
        <f t="shared" si="12"/>
        <v/>
      </c>
      <c r="BL91" s="3" t="str">
        <f>IF($A91="","",IF((AND($A91="ADD",OR(BK91="",BK91="Queenstown-Lakes District Council"))),"70",(_xlfn.XLOOKUP(BK91,ud_organisation_owner[lookupValue],ud_organisation_owner[lookupKey],""))))</f>
        <v/>
      </c>
      <c r="BM91" s="3" t="str">
        <f t="shared" si="13"/>
        <v/>
      </c>
      <c r="BN91" s="3" t="str">
        <f>IF($A91="","",IF((AND($A91="ADD",OR(BM91="",BM91="Local Authority"))),"17",(_xlfn.XLOOKUP(BM91,ud_sub_organisation[lookupValue],ud_sub_organisation[lookupKey],""))))</f>
        <v/>
      </c>
      <c r="BO91" s="3" t="str">
        <f t="shared" si="14"/>
        <v/>
      </c>
      <c r="BP91" s="3" t="str">
        <f>IF($A91="","",IF((AND($A91="ADD",OR(BO91="",BO91="Vested Assets"))),"12",(_xlfn.XLOOKUP(BO91,ud_work_category[lookupValue],ud_work_category[lookupKey],""))))</f>
        <v/>
      </c>
      <c r="BQ91" s="6"/>
      <c r="BR91" s="2" t="str">
        <f t="shared" si="15"/>
        <v/>
      </c>
      <c r="BS91" s="3" t="str">
        <f t="shared" si="16"/>
        <v/>
      </c>
      <c r="BT91" s="3" t="str">
        <f>IF($A91="","",IF((AND($A91="ADD",OR(BS91="",BS91="Excellent"))),"1",(_xlfn.XLOOKUP(BS91,condition[lookupValue],condition[lookupKey],""))))</f>
        <v/>
      </c>
      <c r="BU91" s="7" t="str">
        <f t="shared" si="17"/>
        <v/>
      </c>
      <c r="BV91" s="8"/>
    </row>
    <row r="92" spans="2:74" x14ac:dyDescent="0.25">
      <c r="B92" s="4"/>
      <c r="E92" s="3" t="str">
        <f>IF($A92="ADD",IF(NOT(ISBLANK(D92)),_xlfn.XLOOKUP(D92,ud_amds_table_list[lookupValue],ud_amds_table_list[lookupKey],"ERROR"),""), "")</f>
        <v/>
      </c>
      <c r="G92" s="8"/>
      <c r="I92" s="3" t="str">
        <f>IF($A92="ADD",IF(NOT(ISBLANK(H92)),_xlfn.XLOOKUP(H92,roadnames[lookupValue],roadnames[lookupKey],"ERROR"),""), "")</f>
        <v/>
      </c>
      <c r="J92" s="5"/>
      <c r="K92" s="5"/>
      <c r="L92" s="4"/>
      <c r="M92" s="22"/>
      <c r="O92" s="3" t="str">
        <f>IF($A92="ADD",IF(NOT(ISBLANK(N92)),_xlfn.XLOOKUP(N92,side[lookupValue],side[lookupKey],"ERROR"),""), "")</f>
        <v/>
      </c>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V92" s="4"/>
      <c r="AX92" s="3" t="str">
        <f>IF($A92="ADD",IF(NOT(ISBLANK(AW92)),_xlfn.XLOOKUP(AW92,post_joint_type[lookupValue],post_joint_type[lookupKey],"ERROR"),""), "")</f>
        <v/>
      </c>
      <c r="AY92" s="7"/>
      <c r="AZ92" s="7"/>
      <c r="BA92" s="4"/>
      <c r="BB92" s="3" t="str">
        <f t="shared" si="9"/>
        <v/>
      </c>
      <c r="BC92" s="3" t="str">
        <f>IF($A92="","",IF((AND($A92="ADD",OR(BB92="",BB92="Neither"))),"3",(_xlfn.XLOOKUP(BB92,ud_replacement_status[lookupValue],ud_replacement_status[lookupKey],""))))</f>
        <v/>
      </c>
      <c r="BD92" s="3" t="str">
        <f t="shared" si="10"/>
        <v/>
      </c>
      <c r="BE92" s="3" t="str">
        <f>IF($A92="","",IF((AND($A92="ADD",OR(BD92="",BD92="In Use"))),"5",(_xlfn.XLOOKUP(BD92,ud_asset_status[lookupValue],ud_asset_status[lookupKey],""))))</f>
        <v/>
      </c>
      <c r="BF92" s="7"/>
      <c r="BH92" s="3" t="str">
        <f>IF($A92="ADD",IF(NOT(ISBLANK(BG92)),_xlfn.XLOOKUP(BG92,ar_replace_reason[lookupValue],ar_replace_reason[lookupKey],"ERROR"),""), "")</f>
        <v/>
      </c>
      <c r="BI92" s="3" t="str">
        <f t="shared" si="11"/>
        <v/>
      </c>
      <c r="BJ92" s="3" t="str">
        <f>IF($A92="","",IF((AND($A92="ADD",OR(BI92="",BI92="Queenstown-Lakes District Council"))),"70",(_xlfn.XLOOKUP(BI92,ud_organisation_owner[lookupValue],ud_organisation_owner[lookupKey],""))))</f>
        <v/>
      </c>
      <c r="BK92" s="3" t="str">
        <f t="shared" si="12"/>
        <v/>
      </c>
      <c r="BL92" s="3" t="str">
        <f>IF($A92="","",IF((AND($A92="ADD",OR(BK92="",BK92="Queenstown-Lakes District Council"))),"70",(_xlfn.XLOOKUP(BK92,ud_organisation_owner[lookupValue],ud_organisation_owner[lookupKey],""))))</f>
        <v/>
      </c>
      <c r="BM92" s="3" t="str">
        <f t="shared" si="13"/>
        <v/>
      </c>
      <c r="BN92" s="3" t="str">
        <f>IF($A92="","",IF((AND($A92="ADD",OR(BM92="",BM92="Local Authority"))),"17",(_xlfn.XLOOKUP(BM92,ud_sub_organisation[lookupValue],ud_sub_organisation[lookupKey],""))))</f>
        <v/>
      </c>
      <c r="BO92" s="3" t="str">
        <f t="shared" si="14"/>
        <v/>
      </c>
      <c r="BP92" s="3" t="str">
        <f>IF($A92="","",IF((AND($A92="ADD",OR(BO92="",BO92="Vested Assets"))),"12",(_xlfn.XLOOKUP(BO92,ud_work_category[lookupValue],ud_work_category[lookupKey],""))))</f>
        <v/>
      </c>
      <c r="BQ92" s="6"/>
      <c r="BR92" s="2" t="str">
        <f t="shared" si="15"/>
        <v/>
      </c>
      <c r="BS92" s="3" t="str">
        <f t="shared" si="16"/>
        <v/>
      </c>
      <c r="BT92" s="3" t="str">
        <f>IF($A92="","",IF((AND($A92="ADD",OR(BS92="",BS92="Excellent"))),"1",(_xlfn.XLOOKUP(BS92,condition[lookupValue],condition[lookupKey],""))))</f>
        <v/>
      </c>
      <c r="BU92" s="7" t="str">
        <f t="shared" si="17"/>
        <v/>
      </c>
      <c r="BV92" s="8"/>
    </row>
    <row r="93" spans="2:74" x14ac:dyDescent="0.25">
      <c r="B93" s="4"/>
      <c r="E93" s="3" t="str">
        <f>IF($A93="ADD",IF(NOT(ISBLANK(D93)),_xlfn.XLOOKUP(D93,ud_amds_table_list[lookupValue],ud_amds_table_list[lookupKey],"ERROR"),""), "")</f>
        <v/>
      </c>
      <c r="G93" s="8"/>
      <c r="I93" s="3" t="str">
        <f>IF($A93="ADD",IF(NOT(ISBLANK(H93)),_xlfn.XLOOKUP(H93,roadnames[lookupValue],roadnames[lookupKey],"ERROR"),""), "")</f>
        <v/>
      </c>
      <c r="J93" s="5"/>
      <c r="K93" s="5"/>
      <c r="L93" s="4"/>
      <c r="M93" s="22"/>
      <c r="O93" s="3" t="str">
        <f>IF($A93="ADD",IF(NOT(ISBLANK(N93)),_xlfn.XLOOKUP(N93,side[lookupValue],side[lookupKey],"ERROR"),""), "")</f>
        <v/>
      </c>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V93" s="4"/>
      <c r="AX93" s="3" t="str">
        <f>IF($A93="ADD",IF(NOT(ISBLANK(AW93)),_xlfn.XLOOKUP(AW93,post_joint_type[lookupValue],post_joint_type[lookupKey],"ERROR"),""), "")</f>
        <v/>
      </c>
      <c r="AY93" s="7"/>
      <c r="AZ93" s="7"/>
      <c r="BA93" s="4"/>
      <c r="BB93" s="3" t="str">
        <f t="shared" si="9"/>
        <v/>
      </c>
      <c r="BC93" s="3" t="str">
        <f>IF($A93="","",IF((AND($A93="ADD",OR(BB93="",BB93="Neither"))),"3",(_xlfn.XLOOKUP(BB93,ud_replacement_status[lookupValue],ud_replacement_status[lookupKey],""))))</f>
        <v/>
      </c>
      <c r="BD93" s="3" t="str">
        <f t="shared" si="10"/>
        <v/>
      </c>
      <c r="BE93" s="3" t="str">
        <f>IF($A93="","",IF((AND($A93="ADD",OR(BD93="",BD93="In Use"))),"5",(_xlfn.XLOOKUP(BD93,ud_asset_status[lookupValue],ud_asset_status[lookupKey],""))))</f>
        <v/>
      </c>
      <c r="BF93" s="7"/>
      <c r="BH93" s="3" t="str">
        <f>IF($A93="ADD",IF(NOT(ISBLANK(BG93)),_xlfn.XLOOKUP(BG93,ar_replace_reason[lookupValue],ar_replace_reason[lookupKey],"ERROR"),""), "")</f>
        <v/>
      </c>
      <c r="BI93" s="3" t="str">
        <f t="shared" si="11"/>
        <v/>
      </c>
      <c r="BJ93" s="3" t="str">
        <f>IF($A93="","",IF((AND($A93="ADD",OR(BI93="",BI93="Queenstown-Lakes District Council"))),"70",(_xlfn.XLOOKUP(BI93,ud_organisation_owner[lookupValue],ud_organisation_owner[lookupKey],""))))</f>
        <v/>
      </c>
      <c r="BK93" s="3" t="str">
        <f t="shared" si="12"/>
        <v/>
      </c>
      <c r="BL93" s="3" t="str">
        <f>IF($A93="","",IF((AND($A93="ADD",OR(BK93="",BK93="Queenstown-Lakes District Council"))),"70",(_xlfn.XLOOKUP(BK93,ud_organisation_owner[lookupValue],ud_organisation_owner[lookupKey],""))))</f>
        <v/>
      </c>
      <c r="BM93" s="3" t="str">
        <f t="shared" si="13"/>
        <v/>
      </c>
      <c r="BN93" s="3" t="str">
        <f>IF($A93="","",IF((AND($A93="ADD",OR(BM93="",BM93="Local Authority"))),"17",(_xlfn.XLOOKUP(BM93,ud_sub_organisation[lookupValue],ud_sub_organisation[lookupKey],""))))</f>
        <v/>
      </c>
      <c r="BO93" s="3" t="str">
        <f t="shared" si="14"/>
        <v/>
      </c>
      <c r="BP93" s="3" t="str">
        <f>IF($A93="","",IF((AND($A93="ADD",OR(BO93="",BO93="Vested Assets"))),"12",(_xlfn.XLOOKUP(BO93,ud_work_category[lookupValue],ud_work_category[lookupKey],""))))</f>
        <v/>
      </c>
      <c r="BQ93" s="6"/>
      <c r="BR93" s="2" t="str">
        <f t="shared" si="15"/>
        <v/>
      </c>
      <c r="BS93" s="3" t="str">
        <f t="shared" si="16"/>
        <v/>
      </c>
      <c r="BT93" s="3" t="str">
        <f>IF($A93="","",IF((AND($A93="ADD",OR(BS93="",BS93="Excellent"))),"1",(_xlfn.XLOOKUP(BS93,condition[lookupValue],condition[lookupKey],""))))</f>
        <v/>
      </c>
      <c r="BU93" s="7" t="str">
        <f t="shared" si="17"/>
        <v/>
      </c>
      <c r="BV93" s="8"/>
    </row>
    <row r="94" spans="2:74" x14ac:dyDescent="0.25">
      <c r="B94" s="4"/>
      <c r="E94" s="3" t="str">
        <f>IF($A94="ADD",IF(NOT(ISBLANK(D94)),_xlfn.XLOOKUP(D94,ud_amds_table_list[lookupValue],ud_amds_table_list[lookupKey],"ERROR"),""), "")</f>
        <v/>
      </c>
      <c r="G94" s="8"/>
      <c r="I94" s="3" t="str">
        <f>IF($A94="ADD",IF(NOT(ISBLANK(H94)),_xlfn.XLOOKUP(H94,roadnames[lookupValue],roadnames[lookupKey],"ERROR"),""), "")</f>
        <v/>
      </c>
      <c r="J94" s="5"/>
      <c r="K94" s="5"/>
      <c r="L94" s="4"/>
      <c r="M94" s="22"/>
      <c r="O94" s="3" t="str">
        <f>IF($A94="ADD",IF(NOT(ISBLANK(N94)),_xlfn.XLOOKUP(N94,side[lookupValue],side[lookupKey],"ERROR"),""), "")</f>
        <v/>
      </c>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V94" s="4"/>
      <c r="AX94" s="3" t="str">
        <f>IF($A94="ADD",IF(NOT(ISBLANK(AW94)),_xlfn.XLOOKUP(AW94,post_joint_type[lookupValue],post_joint_type[lookupKey],"ERROR"),""), "")</f>
        <v/>
      </c>
      <c r="AY94" s="7"/>
      <c r="AZ94" s="7"/>
      <c r="BA94" s="4"/>
      <c r="BB94" s="3" t="str">
        <f t="shared" si="9"/>
        <v/>
      </c>
      <c r="BC94" s="3" t="str">
        <f>IF($A94="","",IF((AND($A94="ADD",OR(BB94="",BB94="Neither"))),"3",(_xlfn.XLOOKUP(BB94,ud_replacement_status[lookupValue],ud_replacement_status[lookupKey],""))))</f>
        <v/>
      </c>
      <c r="BD94" s="3" t="str">
        <f t="shared" si="10"/>
        <v/>
      </c>
      <c r="BE94" s="3" t="str">
        <f>IF($A94="","",IF((AND($A94="ADD",OR(BD94="",BD94="In Use"))),"5",(_xlfn.XLOOKUP(BD94,ud_asset_status[lookupValue],ud_asset_status[lookupKey],""))))</f>
        <v/>
      </c>
      <c r="BF94" s="7"/>
      <c r="BH94" s="3" t="str">
        <f>IF($A94="ADD",IF(NOT(ISBLANK(BG94)),_xlfn.XLOOKUP(BG94,ar_replace_reason[lookupValue],ar_replace_reason[lookupKey],"ERROR"),""), "")</f>
        <v/>
      </c>
      <c r="BI94" s="3" t="str">
        <f t="shared" si="11"/>
        <v/>
      </c>
      <c r="BJ94" s="3" t="str">
        <f>IF($A94="","",IF((AND($A94="ADD",OR(BI94="",BI94="Queenstown-Lakes District Council"))),"70",(_xlfn.XLOOKUP(BI94,ud_organisation_owner[lookupValue],ud_organisation_owner[lookupKey],""))))</f>
        <v/>
      </c>
      <c r="BK94" s="3" t="str">
        <f t="shared" si="12"/>
        <v/>
      </c>
      <c r="BL94" s="3" t="str">
        <f>IF($A94="","",IF((AND($A94="ADD",OR(BK94="",BK94="Queenstown-Lakes District Council"))),"70",(_xlfn.XLOOKUP(BK94,ud_organisation_owner[lookupValue],ud_organisation_owner[lookupKey],""))))</f>
        <v/>
      </c>
      <c r="BM94" s="3" t="str">
        <f t="shared" si="13"/>
        <v/>
      </c>
      <c r="BN94" s="3" t="str">
        <f>IF($A94="","",IF((AND($A94="ADD",OR(BM94="",BM94="Local Authority"))),"17",(_xlfn.XLOOKUP(BM94,ud_sub_organisation[lookupValue],ud_sub_organisation[lookupKey],""))))</f>
        <v/>
      </c>
      <c r="BO94" s="3" t="str">
        <f t="shared" si="14"/>
        <v/>
      </c>
      <c r="BP94" s="3" t="str">
        <f>IF($A94="","",IF((AND($A94="ADD",OR(BO94="",BO94="Vested Assets"))),"12",(_xlfn.XLOOKUP(BO94,ud_work_category[lookupValue],ud_work_category[lookupKey],""))))</f>
        <v/>
      </c>
      <c r="BQ94" s="6"/>
      <c r="BR94" s="2" t="str">
        <f t="shared" si="15"/>
        <v/>
      </c>
      <c r="BS94" s="3" t="str">
        <f t="shared" si="16"/>
        <v/>
      </c>
      <c r="BT94" s="3" t="str">
        <f>IF($A94="","",IF((AND($A94="ADD",OR(BS94="",BS94="Excellent"))),"1",(_xlfn.XLOOKUP(BS94,condition[lookupValue],condition[lookupKey],""))))</f>
        <v/>
      </c>
      <c r="BU94" s="7" t="str">
        <f t="shared" si="17"/>
        <v/>
      </c>
      <c r="BV94" s="8"/>
    </row>
    <row r="95" spans="2:74" x14ac:dyDescent="0.25">
      <c r="B95" s="4"/>
      <c r="E95" s="3" t="str">
        <f>IF($A95="ADD",IF(NOT(ISBLANK(D95)),_xlfn.XLOOKUP(D95,ud_amds_table_list[lookupValue],ud_amds_table_list[lookupKey],"ERROR"),""), "")</f>
        <v/>
      </c>
      <c r="G95" s="8"/>
      <c r="I95" s="3" t="str">
        <f>IF($A95="ADD",IF(NOT(ISBLANK(H95)),_xlfn.XLOOKUP(H95,roadnames[lookupValue],roadnames[lookupKey],"ERROR"),""), "")</f>
        <v/>
      </c>
      <c r="J95" s="5"/>
      <c r="K95" s="5"/>
      <c r="L95" s="4"/>
      <c r="M95" s="22"/>
      <c r="O95" s="3" t="str">
        <f>IF($A95="ADD",IF(NOT(ISBLANK(N95)),_xlfn.XLOOKUP(N95,side[lookupValue],side[lookupKey],"ERROR"),""), "")</f>
        <v/>
      </c>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V95" s="4"/>
      <c r="AX95" s="3" t="str">
        <f>IF($A95="ADD",IF(NOT(ISBLANK(AW95)),_xlfn.XLOOKUP(AW95,post_joint_type[lookupValue],post_joint_type[lookupKey],"ERROR"),""), "")</f>
        <v/>
      </c>
      <c r="AY95" s="7"/>
      <c r="AZ95" s="7"/>
      <c r="BA95" s="4"/>
      <c r="BB95" s="3" t="str">
        <f t="shared" si="9"/>
        <v/>
      </c>
      <c r="BC95" s="3" t="str">
        <f>IF($A95="","",IF((AND($A95="ADD",OR(BB95="",BB95="Neither"))),"3",(_xlfn.XLOOKUP(BB95,ud_replacement_status[lookupValue],ud_replacement_status[lookupKey],""))))</f>
        <v/>
      </c>
      <c r="BD95" s="3" t="str">
        <f t="shared" si="10"/>
        <v/>
      </c>
      <c r="BE95" s="3" t="str">
        <f>IF($A95="","",IF((AND($A95="ADD",OR(BD95="",BD95="In Use"))),"5",(_xlfn.XLOOKUP(BD95,ud_asset_status[lookupValue],ud_asset_status[lookupKey],""))))</f>
        <v/>
      </c>
      <c r="BF95" s="7"/>
      <c r="BH95" s="3" t="str">
        <f>IF($A95="ADD",IF(NOT(ISBLANK(BG95)),_xlfn.XLOOKUP(BG95,ar_replace_reason[lookupValue],ar_replace_reason[lookupKey],"ERROR"),""), "")</f>
        <v/>
      </c>
      <c r="BI95" s="3" t="str">
        <f t="shared" si="11"/>
        <v/>
      </c>
      <c r="BJ95" s="3" t="str">
        <f>IF($A95="","",IF((AND($A95="ADD",OR(BI95="",BI95="Queenstown-Lakes District Council"))),"70",(_xlfn.XLOOKUP(BI95,ud_organisation_owner[lookupValue],ud_organisation_owner[lookupKey],""))))</f>
        <v/>
      </c>
      <c r="BK95" s="3" t="str">
        <f t="shared" si="12"/>
        <v/>
      </c>
      <c r="BL95" s="3" t="str">
        <f>IF($A95="","",IF((AND($A95="ADD",OR(BK95="",BK95="Queenstown-Lakes District Council"))),"70",(_xlfn.XLOOKUP(BK95,ud_organisation_owner[lookupValue],ud_organisation_owner[lookupKey],""))))</f>
        <v/>
      </c>
      <c r="BM95" s="3" t="str">
        <f t="shared" si="13"/>
        <v/>
      </c>
      <c r="BN95" s="3" t="str">
        <f>IF($A95="","",IF((AND($A95="ADD",OR(BM95="",BM95="Local Authority"))),"17",(_xlfn.XLOOKUP(BM95,ud_sub_organisation[lookupValue],ud_sub_organisation[lookupKey],""))))</f>
        <v/>
      </c>
      <c r="BO95" s="3" t="str">
        <f t="shared" si="14"/>
        <v/>
      </c>
      <c r="BP95" s="3" t="str">
        <f>IF($A95="","",IF((AND($A95="ADD",OR(BO95="",BO95="Vested Assets"))),"12",(_xlfn.XLOOKUP(BO95,ud_work_category[lookupValue],ud_work_category[lookupKey],""))))</f>
        <v/>
      </c>
      <c r="BQ95" s="6"/>
      <c r="BR95" s="2" t="str">
        <f t="shared" si="15"/>
        <v/>
      </c>
      <c r="BS95" s="3" t="str">
        <f t="shared" si="16"/>
        <v/>
      </c>
      <c r="BT95" s="3" t="str">
        <f>IF($A95="","",IF((AND($A95="ADD",OR(BS95="",BS95="Excellent"))),"1",(_xlfn.XLOOKUP(BS95,condition[lookupValue],condition[lookupKey],""))))</f>
        <v/>
      </c>
      <c r="BU95" s="7" t="str">
        <f t="shared" si="17"/>
        <v/>
      </c>
      <c r="BV95" s="8"/>
    </row>
    <row r="96" spans="2:74" x14ac:dyDescent="0.25">
      <c r="B96" s="4"/>
      <c r="E96" s="3" t="str">
        <f>IF($A96="ADD",IF(NOT(ISBLANK(D96)),_xlfn.XLOOKUP(D96,ud_amds_table_list[lookupValue],ud_amds_table_list[lookupKey],"ERROR"),""), "")</f>
        <v/>
      </c>
      <c r="G96" s="8"/>
      <c r="I96" s="3" t="str">
        <f>IF($A96="ADD",IF(NOT(ISBLANK(H96)),_xlfn.XLOOKUP(H96,roadnames[lookupValue],roadnames[lookupKey],"ERROR"),""), "")</f>
        <v/>
      </c>
      <c r="J96" s="5"/>
      <c r="K96" s="5"/>
      <c r="L96" s="4"/>
      <c r="M96" s="22"/>
      <c r="O96" s="3" t="str">
        <f>IF($A96="ADD",IF(NOT(ISBLANK(N96)),_xlfn.XLOOKUP(N96,side[lookupValue],side[lookupKey],"ERROR"),""), "")</f>
        <v/>
      </c>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V96" s="4"/>
      <c r="AX96" s="3" t="str">
        <f>IF($A96="ADD",IF(NOT(ISBLANK(AW96)),_xlfn.XLOOKUP(AW96,post_joint_type[lookupValue],post_joint_type[lookupKey],"ERROR"),""), "")</f>
        <v/>
      </c>
      <c r="AY96" s="7"/>
      <c r="AZ96" s="7"/>
      <c r="BA96" s="4"/>
      <c r="BB96" s="3" t="str">
        <f t="shared" si="9"/>
        <v/>
      </c>
      <c r="BC96" s="3" t="str">
        <f>IF($A96="","",IF((AND($A96="ADD",OR(BB96="",BB96="Neither"))),"3",(_xlfn.XLOOKUP(BB96,ud_replacement_status[lookupValue],ud_replacement_status[lookupKey],""))))</f>
        <v/>
      </c>
      <c r="BD96" s="3" t="str">
        <f t="shared" si="10"/>
        <v/>
      </c>
      <c r="BE96" s="3" t="str">
        <f>IF($A96="","",IF((AND($A96="ADD",OR(BD96="",BD96="In Use"))),"5",(_xlfn.XLOOKUP(BD96,ud_asset_status[lookupValue],ud_asset_status[lookupKey],""))))</f>
        <v/>
      </c>
      <c r="BF96" s="7"/>
      <c r="BH96" s="3" t="str">
        <f>IF($A96="ADD",IF(NOT(ISBLANK(BG96)),_xlfn.XLOOKUP(BG96,ar_replace_reason[lookupValue],ar_replace_reason[lookupKey],"ERROR"),""), "")</f>
        <v/>
      </c>
      <c r="BI96" s="3" t="str">
        <f t="shared" si="11"/>
        <v/>
      </c>
      <c r="BJ96" s="3" t="str">
        <f>IF($A96="","",IF((AND($A96="ADD",OR(BI96="",BI96="Queenstown-Lakes District Council"))),"70",(_xlfn.XLOOKUP(BI96,ud_organisation_owner[lookupValue],ud_organisation_owner[lookupKey],""))))</f>
        <v/>
      </c>
      <c r="BK96" s="3" t="str">
        <f t="shared" si="12"/>
        <v/>
      </c>
      <c r="BL96" s="3" t="str">
        <f>IF($A96="","",IF((AND($A96="ADD",OR(BK96="",BK96="Queenstown-Lakes District Council"))),"70",(_xlfn.XLOOKUP(BK96,ud_organisation_owner[lookupValue],ud_organisation_owner[lookupKey],""))))</f>
        <v/>
      </c>
      <c r="BM96" s="3" t="str">
        <f t="shared" si="13"/>
        <v/>
      </c>
      <c r="BN96" s="3" t="str">
        <f>IF($A96="","",IF((AND($A96="ADD",OR(BM96="",BM96="Local Authority"))),"17",(_xlfn.XLOOKUP(BM96,ud_sub_organisation[lookupValue],ud_sub_organisation[lookupKey],""))))</f>
        <v/>
      </c>
      <c r="BO96" s="3" t="str">
        <f t="shared" si="14"/>
        <v/>
      </c>
      <c r="BP96" s="3" t="str">
        <f>IF($A96="","",IF((AND($A96="ADD",OR(BO96="",BO96="Vested Assets"))),"12",(_xlfn.XLOOKUP(BO96,ud_work_category[lookupValue],ud_work_category[lookupKey],""))))</f>
        <v/>
      </c>
      <c r="BQ96" s="6"/>
      <c r="BR96" s="2" t="str">
        <f t="shared" si="15"/>
        <v/>
      </c>
      <c r="BS96" s="3" t="str">
        <f t="shared" si="16"/>
        <v/>
      </c>
      <c r="BT96" s="3" t="str">
        <f>IF($A96="","",IF((AND($A96="ADD",OR(BS96="",BS96="Excellent"))),"1",(_xlfn.XLOOKUP(BS96,condition[lookupValue],condition[lookupKey],""))))</f>
        <v/>
      </c>
      <c r="BU96" s="7" t="str">
        <f t="shared" si="17"/>
        <v/>
      </c>
      <c r="BV96" s="8"/>
    </row>
    <row r="97" spans="2:74" x14ac:dyDescent="0.25">
      <c r="B97" s="4"/>
      <c r="E97" s="3" t="str">
        <f>IF($A97="ADD",IF(NOT(ISBLANK(D97)),_xlfn.XLOOKUP(D97,ud_amds_table_list[lookupValue],ud_amds_table_list[lookupKey],"ERROR"),""), "")</f>
        <v/>
      </c>
      <c r="G97" s="8"/>
      <c r="I97" s="3" t="str">
        <f>IF($A97="ADD",IF(NOT(ISBLANK(H97)),_xlfn.XLOOKUP(H97,roadnames[lookupValue],roadnames[lookupKey],"ERROR"),""), "")</f>
        <v/>
      </c>
      <c r="J97" s="5"/>
      <c r="K97" s="5"/>
      <c r="L97" s="4"/>
      <c r="M97" s="22"/>
      <c r="O97" s="3" t="str">
        <f>IF($A97="ADD",IF(NOT(ISBLANK(N97)),_xlfn.XLOOKUP(N97,side[lookupValue],side[lookupKey],"ERROR"),""), "")</f>
        <v/>
      </c>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V97" s="4"/>
      <c r="AX97" s="3" t="str">
        <f>IF($A97="ADD",IF(NOT(ISBLANK(AW97)),_xlfn.XLOOKUP(AW97,post_joint_type[lookupValue],post_joint_type[lookupKey],"ERROR"),""), "")</f>
        <v/>
      </c>
      <c r="AY97" s="7"/>
      <c r="AZ97" s="7"/>
      <c r="BA97" s="4"/>
      <c r="BB97" s="3" t="str">
        <f t="shared" si="9"/>
        <v/>
      </c>
      <c r="BC97" s="3" t="str">
        <f>IF($A97="","",IF((AND($A97="ADD",OR(BB97="",BB97="Neither"))),"3",(_xlfn.XLOOKUP(BB97,ud_replacement_status[lookupValue],ud_replacement_status[lookupKey],""))))</f>
        <v/>
      </c>
      <c r="BD97" s="3" t="str">
        <f t="shared" si="10"/>
        <v/>
      </c>
      <c r="BE97" s="3" t="str">
        <f>IF($A97="","",IF((AND($A97="ADD",OR(BD97="",BD97="In Use"))),"5",(_xlfn.XLOOKUP(BD97,ud_asset_status[lookupValue],ud_asset_status[lookupKey],""))))</f>
        <v/>
      </c>
      <c r="BF97" s="7"/>
      <c r="BH97" s="3" t="str">
        <f>IF($A97="ADD",IF(NOT(ISBLANK(BG97)),_xlfn.XLOOKUP(BG97,ar_replace_reason[lookupValue],ar_replace_reason[lookupKey],"ERROR"),""), "")</f>
        <v/>
      </c>
      <c r="BI97" s="3" t="str">
        <f t="shared" si="11"/>
        <v/>
      </c>
      <c r="BJ97" s="3" t="str">
        <f>IF($A97="","",IF((AND($A97="ADD",OR(BI97="",BI97="Queenstown-Lakes District Council"))),"70",(_xlfn.XLOOKUP(BI97,ud_organisation_owner[lookupValue],ud_organisation_owner[lookupKey],""))))</f>
        <v/>
      </c>
      <c r="BK97" s="3" t="str">
        <f t="shared" si="12"/>
        <v/>
      </c>
      <c r="BL97" s="3" t="str">
        <f>IF($A97="","",IF((AND($A97="ADD",OR(BK97="",BK97="Queenstown-Lakes District Council"))),"70",(_xlfn.XLOOKUP(BK97,ud_organisation_owner[lookupValue],ud_organisation_owner[lookupKey],""))))</f>
        <v/>
      </c>
      <c r="BM97" s="3" t="str">
        <f t="shared" si="13"/>
        <v/>
      </c>
      <c r="BN97" s="3" t="str">
        <f>IF($A97="","",IF((AND($A97="ADD",OR(BM97="",BM97="Local Authority"))),"17",(_xlfn.XLOOKUP(BM97,ud_sub_organisation[lookupValue],ud_sub_organisation[lookupKey],""))))</f>
        <v/>
      </c>
      <c r="BO97" s="3" t="str">
        <f t="shared" si="14"/>
        <v/>
      </c>
      <c r="BP97" s="3" t="str">
        <f>IF($A97="","",IF((AND($A97="ADD",OR(BO97="",BO97="Vested Assets"))),"12",(_xlfn.XLOOKUP(BO97,ud_work_category[lookupValue],ud_work_category[lookupKey],""))))</f>
        <v/>
      </c>
      <c r="BQ97" s="6"/>
      <c r="BR97" s="2" t="str">
        <f t="shared" si="15"/>
        <v/>
      </c>
      <c r="BS97" s="3" t="str">
        <f t="shared" si="16"/>
        <v/>
      </c>
      <c r="BT97" s="3" t="str">
        <f>IF($A97="","",IF((AND($A97="ADD",OR(BS97="",BS97="Excellent"))),"1",(_xlfn.XLOOKUP(BS97,condition[lookupValue],condition[lookupKey],""))))</f>
        <v/>
      </c>
      <c r="BU97" s="7" t="str">
        <f t="shared" si="17"/>
        <v/>
      </c>
      <c r="BV97" s="8"/>
    </row>
    <row r="98" spans="2:74" x14ac:dyDescent="0.25">
      <c r="B98" s="4"/>
      <c r="E98" s="3" t="str">
        <f>IF($A98="ADD",IF(NOT(ISBLANK(D98)),_xlfn.XLOOKUP(D98,ud_amds_table_list[lookupValue],ud_amds_table_list[lookupKey],"ERROR"),""), "")</f>
        <v/>
      </c>
      <c r="G98" s="8"/>
      <c r="I98" s="3" t="str">
        <f>IF($A98="ADD",IF(NOT(ISBLANK(H98)),_xlfn.XLOOKUP(H98,roadnames[lookupValue],roadnames[lookupKey],"ERROR"),""), "")</f>
        <v/>
      </c>
      <c r="J98" s="5"/>
      <c r="K98" s="5"/>
      <c r="L98" s="4"/>
      <c r="M98" s="22"/>
      <c r="O98" s="3" t="str">
        <f>IF($A98="ADD",IF(NOT(ISBLANK(N98)),_xlfn.XLOOKUP(N98,side[lookupValue],side[lookupKey],"ERROR"),""), "")</f>
        <v/>
      </c>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V98" s="4"/>
      <c r="AX98" s="3" t="str">
        <f>IF($A98="ADD",IF(NOT(ISBLANK(AW98)),_xlfn.XLOOKUP(AW98,post_joint_type[lookupValue],post_joint_type[lookupKey],"ERROR"),""), "")</f>
        <v/>
      </c>
      <c r="AY98" s="7"/>
      <c r="AZ98" s="7"/>
      <c r="BA98" s="4"/>
      <c r="BB98" s="3" t="str">
        <f t="shared" si="9"/>
        <v/>
      </c>
      <c r="BC98" s="3" t="str">
        <f>IF($A98="","",IF((AND($A98="ADD",OR(BB98="",BB98="Neither"))),"3",(_xlfn.XLOOKUP(BB98,ud_replacement_status[lookupValue],ud_replacement_status[lookupKey],""))))</f>
        <v/>
      </c>
      <c r="BD98" s="3" t="str">
        <f t="shared" si="10"/>
        <v/>
      </c>
      <c r="BE98" s="3" t="str">
        <f>IF($A98="","",IF((AND($A98="ADD",OR(BD98="",BD98="In Use"))),"5",(_xlfn.XLOOKUP(BD98,ud_asset_status[lookupValue],ud_asset_status[lookupKey],""))))</f>
        <v/>
      </c>
      <c r="BF98" s="7"/>
      <c r="BH98" s="3" t="str">
        <f>IF($A98="ADD",IF(NOT(ISBLANK(BG98)),_xlfn.XLOOKUP(BG98,ar_replace_reason[lookupValue],ar_replace_reason[lookupKey],"ERROR"),""), "")</f>
        <v/>
      </c>
      <c r="BI98" s="3" t="str">
        <f t="shared" si="11"/>
        <v/>
      </c>
      <c r="BJ98" s="3" t="str">
        <f>IF($A98="","",IF((AND($A98="ADD",OR(BI98="",BI98="Queenstown-Lakes District Council"))),"70",(_xlfn.XLOOKUP(BI98,ud_organisation_owner[lookupValue],ud_organisation_owner[lookupKey],""))))</f>
        <v/>
      </c>
      <c r="BK98" s="3" t="str">
        <f t="shared" si="12"/>
        <v/>
      </c>
      <c r="BL98" s="3" t="str">
        <f>IF($A98="","",IF((AND($A98="ADD",OR(BK98="",BK98="Queenstown-Lakes District Council"))),"70",(_xlfn.XLOOKUP(BK98,ud_organisation_owner[lookupValue],ud_organisation_owner[lookupKey],""))))</f>
        <v/>
      </c>
      <c r="BM98" s="3" t="str">
        <f t="shared" si="13"/>
        <v/>
      </c>
      <c r="BN98" s="3" t="str">
        <f>IF($A98="","",IF((AND($A98="ADD",OR(BM98="",BM98="Local Authority"))),"17",(_xlfn.XLOOKUP(BM98,ud_sub_organisation[lookupValue],ud_sub_organisation[lookupKey],""))))</f>
        <v/>
      </c>
      <c r="BO98" s="3" t="str">
        <f t="shared" si="14"/>
        <v/>
      </c>
      <c r="BP98" s="3" t="str">
        <f>IF($A98="","",IF((AND($A98="ADD",OR(BO98="",BO98="Vested Assets"))),"12",(_xlfn.XLOOKUP(BO98,ud_work_category[lookupValue],ud_work_category[lookupKey],""))))</f>
        <v/>
      </c>
      <c r="BQ98" s="6"/>
      <c r="BR98" s="2" t="str">
        <f t="shared" si="15"/>
        <v/>
      </c>
      <c r="BS98" s="3" t="str">
        <f t="shared" si="16"/>
        <v/>
      </c>
      <c r="BT98" s="3" t="str">
        <f>IF($A98="","",IF((AND($A98="ADD",OR(BS98="",BS98="Excellent"))),"1",(_xlfn.XLOOKUP(BS98,condition[lookupValue],condition[lookupKey],""))))</f>
        <v/>
      </c>
      <c r="BU98" s="7" t="str">
        <f t="shared" si="17"/>
        <v/>
      </c>
      <c r="BV98" s="8"/>
    </row>
    <row r="99" spans="2:74" x14ac:dyDescent="0.25">
      <c r="B99" s="4"/>
      <c r="E99" s="3" t="str">
        <f>IF($A99="ADD",IF(NOT(ISBLANK(D99)),_xlfn.XLOOKUP(D99,ud_amds_table_list[lookupValue],ud_amds_table_list[lookupKey],"ERROR"),""), "")</f>
        <v/>
      </c>
      <c r="G99" s="8"/>
      <c r="I99" s="3" t="str">
        <f>IF($A99="ADD",IF(NOT(ISBLANK(H99)),_xlfn.XLOOKUP(H99,roadnames[lookupValue],roadnames[lookupKey],"ERROR"),""), "")</f>
        <v/>
      </c>
      <c r="J99" s="5"/>
      <c r="K99" s="5"/>
      <c r="L99" s="4"/>
      <c r="M99" s="22"/>
      <c r="O99" s="3" t="str">
        <f>IF($A99="ADD",IF(NOT(ISBLANK(N99)),_xlfn.XLOOKUP(N99,side[lookupValue],side[lookupKey],"ERROR"),""), "")</f>
        <v/>
      </c>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V99" s="4"/>
      <c r="AX99" s="3" t="str">
        <f>IF($A99="ADD",IF(NOT(ISBLANK(AW99)),_xlfn.XLOOKUP(AW99,post_joint_type[lookupValue],post_joint_type[lookupKey],"ERROR"),""), "")</f>
        <v/>
      </c>
      <c r="AY99" s="7"/>
      <c r="AZ99" s="7"/>
      <c r="BA99" s="4"/>
      <c r="BB99" s="3" t="str">
        <f t="shared" si="9"/>
        <v/>
      </c>
      <c r="BC99" s="3" t="str">
        <f>IF($A99="","",IF((AND($A99="ADD",OR(BB99="",BB99="Neither"))),"3",(_xlfn.XLOOKUP(BB99,ud_replacement_status[lookupValue],ud_replacement_status[lookupKey],""))))</f>
        <v/>
      </c>
      <c r="BD99" s="3" t="str">
        <f t="shared" si="10"/>
        <v/>
      </c>
      <c r="BE99" s="3" t="str">
        <f>IF($A99="","",IF((AND($A99="ADD",OR(BD99="",BD99="In Use"))),"5",(_xlfn.XLOOKUP(BD99,ud_asset_status[lookupValue],ud_asset_status[lookupKey],""))))</f>
        <v/>
      </c>
      <c r="BF99" s="7"/>
      <c r="BH99" s="3" t="str">
        <f>IF($A99="ADD",IF(NOT(ISBLANK(BG99)),_xlfn.XLOOKUP(BG99,ar_replace_reason[lookupValue],ar_replace_reason[lookupKey],"ERROR"),""), "")</f>
        <v/>
      </c>
      <c r="BI99" s="3" t="str">
        <f t="shared" si="11"/>
        <v/>
      </c>
      <c r="BJ99" s="3" t="str">
        <f>IF($A99="","",IF((AND($A99="ADD",OR(BI99="",BI99="Queenstown-Lakes District Council"))),"70",(_xlfn.XLOOKUP(BI99,ud_organisation_owner[lookupValue],ud_organisation_owner[lookupKey],""))))</f>
        <v/>
      </c>
      <c r="BK99" s="3" t="str">
        <f t="shared" si="12"/>
        <v/>
      </c>
      <c r="BL99" s="3" t="str">
        <f>IF($A99="","",IF((AND($A99="ADD",OR(BK99="",BK99="Queenstown-Lakes District Council"))),"70",(_xlfn.XLOOKUP(BK99,ud_organisation_owner[lookupValue],ud_organisation_owner[lookupKey],""))))</f>
        <v/>
      </c>
      <c r="BM99" s="3" t="str">
        <f t="shared" si="13"/>
        <v/>
      </c>
      <c r="BN99" s="3" t="str">
        <f>IF($A99="","",IF((AND($A99="ADD",OR(BM99="",BM99="Local Authority"))),"17",(_xlfn.XLOOKUP(BM99,ud_sub_organisation[lookupValue],ud_sub_organisation[lookupKey],""))))</f>
        <v/>
      </c>
      <c r="BO99" s="3" t="str">
        <f t="shared" si="14"/>
        <v/>
      </c>
      <c r="BP99" s="3" t="str">
        <f>IF($A99="","",IF((AND($A99="ADD",OR(BO99="",BO99="Vested Assets"))),"12",(_xlfn.XLOOKUP(BO99,ud_work_category[lookupValue],ud_work_category[lookupKey],""))))</f>
        <v/>
      </c>
      <c r="BQ99" s="6"/>
      <c r="BR99" s="2" t="str">
        <f t="shared" si="15"/>
        <v/>
      </c>
      <c r="BS99" s="3" t="str">
        <f t="shared" si="16"/>
        <v/>
      </c>
      <c r="BT99" s="3" t="str">
        <f>IF($A99="","",IF((AND($A99="ADD",OR(BS99="",BS99="Excellent"))),"1",(_xlfn.XLOOKUP(BS99,condition[lookupValue],condition[lookupKey],""))))</f>
        <v/>
      </c>
      <c r="BU99" s="7" t="str">
        <f t="shared" si="17"/>
        <v/>
      </c>
      <c r="BV99" s="8"/>
    </row>
    <row r="100" spans="2:74" x14ac:dyDescent="0.25">
      <c r="B100" s="4"/>
      <c r="E100" s="3" t="str">
        <f>IF($A100="ADD",IF(NOT(ISBLANK(D100)),_xlfn.XLOOKUP(D100,ud_amds_table_list[lookupValue],ud_amds_table_list[lookupKey],"ERROR"),""), "")</f>
        <v/>
      </c>
      <c r="G100" s="8"/>
      <c r="I100" s="3" t="str">
        <f>IF($A100="ADD",IF(NOT(ISBLANK(H100)),_xlfn.XLOOKUP(H100,roadnames[lookupValue],roadnames[lookupKey],"ERROR"),""), "")</f>
        <v/>
      </c>
      <c r="J100" s="5"/>
      <c r="K100" s="5"/>
      <c r="L100" s="4"/>
      <c r="M100" s="22"/>
      <c r="O100" s="3" t="str">
        <f>IF($A100="ADD",IF(NOT(ISBLANK(N100)),_xlfn.XLOOKUP(N100,side[lookupValue],side[lookupKey],"ERROR"),""), "")</f>
        <v/>
      </c>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V100" s="4"/>
      <c r="AX100" s="3" t="str">
        <f>IF($A100="ADD",IF(NOT(ISBLANK(AW100)),_xlfn.XLOOKUP(AW100,post_joint_type[lookupValue],post_joint_type[lookupKey],"ERROR"),""), "")</f>
        <v/>
      </c>
      <c r="AY100" s="7"/>
      <c r="AZ100" s="7"/>
      <c r="BA100" s="4"/>
      <c r="BB100" s="3" t="str">
        <f t="shared" si="9"/>
        <v/>
      </c>
      <c r="BC100" s="3" t="str">
        <f>IF($A100="","",IF((AND($A100="ADD",OR(BB100="",BB100="Neither"))),"3",(_xlfn.XLOOKUP(BB100,ud_replacement_status[lookupValue],ud_replacement_status[lookupKey],""))))</f>
        <v/>
      </c>
      <c r="BD100" s="3" t="str">
        <f t="shared" si="10"/>
        <v/>
      </c>
      <c r="BE100" s="3" t="str">
        <f>IF($A100="","",IF((AND($A100="ADD",OR(BD100="",BD100="In Use"))),"5",(_xlfn.XLOOKUP(BD100,ud_asset_status[lookupValue],ud_asset_status[lookupKey],""))))</f>
        <v/>
      </c>
      <c r="BF100" s="7"/>
      <c r="BH100" s="3" t="str">
        <f>IF($A100="ADD",IF(NOT(ISBLANK(BG100)),_xlfn.XLOOKUP(BG100,ar_replace_reason[lookupValue],ar_replace_reason[lookupKey],"ERROR"),""), "")</f>
        <v/>
      </c>
      <c r="BI100" s="3" t="str">
        <f t="shared" si="11"/>
        <v/>
      </c>
      <c r="BJ100" s="3" t="str">
        <f>IF($A100="","",IF((AND($A100="ADD",OR(BI100="",BI100="Queenstown-Lakes District Council"))),"70",(_xlfn.XLOOKUP(BI100,ud_organisation_owner[lookupValue],ud_organisation_owner[lookupKey],""))))</f>
        <v/>
      </c>
      <c r="BK100" s="3" t="str">
        <f t="shared" si="12"/>
        <v/>
      </c>
      <c r="BL100" s="3" t="str">
        <f>IF($A100="","",IF((AND($A100="ADD",OR(BK100="",BK100="Queenstown-Lakes District Council"))),"70",(_xlfn.XLOOKUP(BK100,ud_organisation_owner[lookupValue],ud_organisation_owner[lookupKey],""))))</f>
        <v/>
      </c>
      <c r="BM100" s="3" t="str">
        <f t="shared" si="13"/>
        <v/>
      </c>
      <c r="BN100" s="3" t="str">
        <f>IF($A100="","",IF((AND($A100="ADD",OR(BM100="",BM100="Local Authority"))),"17",(_xlfn.XLOOKUP(BM100,ud_sub_organisation[lookupValue],ud_sub_organisation[lookupKey],""))))</f>
        <v/>
      </c>
      <c r="BO100" s="3" t="str">
        <f t="shared" si="14"/>
        <v/>
      </c>
      <c r="BP100" s="3" t="str">
        <f>IF($A100="","",IF((AND($A100="ADD",OR(BO100="",BO100="Vested Assets"))),"12",(_xlfn.XLOOKUP(BO100,ud_work_category[lookupValue],ud_work_category[lookupKey],""))))</f>
        <v/>
      </c>
      <c r="BQ100" s="6"/>
      <c r="BR100" s="2" t="str">
        <f t="shared" si="15"/>
        <v/>
      </c>
      <c r="BS100" s="3" t="str">
        <f t="shared" si="16"/>
        <v/>
      </c>
      <c r="BT100" s="3" t="str">
        <f>IF($A100="","",IF((AND($A100="ADD",OR(BS100="",BS100="Excellent"))),"1",(_xlfn.XLOOKUP(BS100,condition[lookupValue],condition[lookupKey],""))))</f>
        <v/>
      </c>
      <c r="BU100" s="7" t="str">
        <f t="shared" si="17"/>
        <v/>
      </c>
      <c r="BV100" s="8"/>
    </row>
    <row r="101" spans="2:74" x14ac:dyDescent="0.25">
      <c r="B101" s="4"/>
      <c r="E101" s="3" t="str">
        <f>IF($A101="ADD",IF(NOT(ISBLANK(D101)),_xlfn.XLOOKUP(D101,ud_amds_table_list[lookupValue],ud_amds_table_list[lookupKey],"ERROR"),""), "")</f>
        <v/>
      </c>
      <c r="G101" s="8"/>
      <c r="I101" s="3" t="str">
        <f>IF($A101="ADD",IF(NOT(ISBLANK(H101)),_xlfn.XLOOKUP(H101,roadnames[lookupValue],roadnames[lookupKey],"ERROR"),""), "")</f>
        <v/>
      </c>
      <c r="J101" s="5"/>
      <c r="K101" s="5"/>
      <c r="L101" s="4"/>
      <c r="M101" s="22"/>
      <c r="O101" s="3" t="str">
        <f>IF($A101="ADD",IF(NOT(ISBLANK(N101)),_xlfn.XLOOKUP(N101,side[lookupValue],side[lookupKey],"ERROR"),""), "")</f>
        <v/>
      </c>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V101" s="4"/>
      <c r="AX101" s="3" t="str">
        <f>IF($A101="ADD",IF(NOT(ISBLANK(AW101)),_xlfn.XLOOKUP(AW101,post_joint_type[lookupValue],post_joint_type[lookupKey],"ERROR"),""), "")</f>
        <v/>
      </c>
      <c r="AY101" s="7"/>
      <c r="AZ101" s="7"/>
      <c r="BA101" s="4"/>
      <c r="BB101" s="3" t="str">
        <f t="shared" si="9"/>
        <v/>
      </c>
      <c r="BC101" s="3" t="str">
        <f>IF($A101="","",IF((AND($A101="ADD",OR(BB101="",BB101="Neither"))),"3",(_xlfn.XLOOKUP(BB101,ud_replacement_status[lookupValue],ud_replacement_status[lookupKey],""))))</f>
        <v/>
      </c>
      <c r="BD101" s="3" t="str">
        <f t="shared" si="10"/>
        <v/>
      </c>
      <c r="BE101" s="3" t="str">
        <f>IF($A101="","",IF((AND($A101="ADD",OR(BD101="",BD101="In Use"))),"5",(_xlfn.XLOOKUP(BD101,ud_asset_status[lookupValue],ud_asset_status[lookupKey],""))))</f>
        <v/>
      </c>
      <c r="BF101" s="7"/>
      <c r="BH101" s="3" t="str">
        <f>IF($A101="ADD",IF(NOT(ISBLANK(BG101)),_xlfn.XLOOKUP(BG101,ar_replace_reason[lookupValue],ar_replace_reason[lookupKey],"ERROR"),""), "")</f>
        <v/>
      </c>
      <c r="BI101" s="3" t="str">
        <f t="shared" si="11"/>
        <v/>
      </c>
      <c r="BJ101" s="3" t="str">
        <f>IF($A101="","",IF((AND($A101="ADD",OR(BI101="",BI101="Queenstown-Lakes District Council"))),"70",(_xlfn.XLOOKUP(BI101,ud_organisation_owner[lookupValue],ud_organisation_owner[lookupKey],""))))</f>
        <v/>
      </c>
      <c r="BK101" s="3" t="str">
        <f t="shared" si="12"/>
        <v/>
      </c>
      <c r="BL101" s="3" t="str">
        <f>IF($A101="","",IF((AND($A101="ADD",OR(BK101="",BK101="Queenstown-Lakes District Council"))),"70",(_xlfn.XLOOKUP(BK101,ud_organisation_owner[lookupValue],ud_organisation_owner[lookupKey],""))))</f>
        <v/>
      </c>
      <c r="BM101" s="3" t="str">
        <f t="shared" si="13"/>
        <v/>
      </c>
      <c r="BN101" s="3" t="str">
        <f>IF($A101="","",IF((AND($A101="ADD",OR(BM101="",BM101="Local Authority"))),"17",(_xlfn.XLOOKUP(BM101,ud_sub_organisation[lookupValue],ud_sub_organisation[lookupKey],""))))</f>
        <v/>
      </c>
      <c r="BO101" s="3" t="str">
        <f t="shared" si="14"/>
        <v/>
      </c>
      <c r="BP101" s="3" t="str">
        <f>IF($A101="","",IF((AND($A101="ADD",OR(BO101="",BO101="Vested Assets"))),"12",(_xlfn.XLOOKUP(BO101,ud_work_category[lookupValue],ud_work_category[lookupKey],""))))</f>
        <v/>
      </c>
      <c r="BQ101" s="6"/>
      <c r="BR101" s="2" t="str">
        <f t="shared" si="15"/>
        <v/>
      </c>
      <c r="BS101" s="3" t="str">
        <f t="shared" si="16"/>
        <v/>
      </c>
      <c r="BT101" s="3" t="str">
        <f>IF($A101="","",IF((AND($A101="ADD",OR(BS101="",BS101="Excellent"))),"1",(_xlfn.XLOOKUP(BS101,condition[lookupValue],condition[lookupKey],""))))</f>
        <v/>
      </c>
      <c r="BU101" s="7" t="str">
        <f t="shared" si="17"/>
        <v/>
      </c>
      <c r="BV101" s="8"/>
    </row>
    <row r="102" spans="2:74" x14ac:dyDescent="0.25">
      <c r="B102" s="4"/>
      <c r="E102" s="3" t="str">
        <f>IF($A102="ADD",IF(NOT(ISBLANK(D102)),_xlfn.XLOOKUP(D102,ud_amds_table_list[lookupValue],ud_amds_table_list[lookupKey],"ERROR"),""), "")</f>
        <v/>
      </c>
      <c r="G102" s="8"/>
      <c r="I102" s="3" t="str">
        <f>IF($A102="ADD",IF(NOT(ISBLANK(H102)),_xlfn.XLOOKUP(H102,roadnames[lookupValue],roadnames[lookupKey],"ERROR"),""), "")</f>
        <v/>
      </c>
      <c r="J102" s="5"/>
      <c r="K102" s="5"/>
      <c r="L102" s="4"/>
      <c r="M102" s="22"/>
      <c r="O102" s="3" t="str">
        <f>IF($A102="ADD",IF(NOT(ISBLANK(N102)),_xlfn.XLOOKUP(N102,side[lookupValue],side[lookupKey],"ERROR"),""), "")</f>
        <v/>
      </c>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V102" s="4"/>
      <c r="AX102" s="3" t="str">
        <f>IF($A102="ADD",IF(NOT(ISBLANK(AW102)),_xlfn.XLOOKUP(AW102,post_joint_type[lookupValue],post_joint_type[lookupKey],"ERROR"),""), "")</f>
        <v/>
      </c>
      <c r="AY102" s="7"/>
      <c r="AZ102" s="7"/>
      <c r="BA102" s="4"/>
      <c r="BB102" s="3" t="str">
        <f t="shared" si="9"/>
        <v/>
      </c>
      <c r="BC102" s="3" t="str">
        <f>IF($A102="","",IF((AND($A102="ADD",OR(BB102="",BB102="Neither"))),"3",(_xlfn.XLOOKUP(BB102,ud_replacement_status[lookupValue],ud_replacement_status[lookupKey],""))))</f>
        <v/>
      </c>
      <c r="BD102" s="3" t="str">
        <f t="shared" si="10"/>
        <v/>
      </c>
      <c r="BE102" s="3" t="str">
        <f>IF($A102="","",IF((AND($A102="ADD",OR(BD102="",BD102="In Use"))),"5",(_xlfn.XLOOKUP(BD102,ud_asset_status[lookupValue],ud_asset_status[lookupKey],""))))</f>
        <v/>
      </c>
      <c r="BF102" s="7"/>
      <c r="BH102" s="3" t="str">
        <f>IF($A102="ADD",IF(NOT(ISBLANK(BG102)),_xlfn.XLOOKUP(BG102,ar_replace_reason[lookupValue],ar_replace_reason[lookupKey],"ERROR"),""), "")</f>
        <v/>
      </c>
      <c r="BI102" s="3" t="str">
        <f t="shared" si="11"/>
        <v/>
      </c>
      <c r="BJ102" s="3" t="str">
        <f>IF($A102="","",IF((AND($A102="ADD",OR(BI102="",BI102="Queenstown-Lakes District Council"))),"70",(_xlfn.XLOOKUP(BI102,ud_organisation_owner[lookupValue],ud_organisation_owner[lookupKey],""))))</f>
        <v/>
      </c>
      <c r="BK102" s="3" t="str">
        <f t="shared" si="12"/>
        <v/>
      </c>
      <c r="BL102" s="3" t="str">
        <f>IF($A102="","",IF((AND($A102="ADD",OR(BK102="",BK102="Queenstown-Lakes District Council"))),"70",(_xlfn.XLOOKUP(BK102,ud_organisation_owner[lookupValue],ud_organisation_owner[lookupKey],""))))</f>
        <v/>
      </c>
      <c r="BM102" s="3" t="str">
        <f t="shared" si="13"/>
        <v/>
      </c>
      <c r="BN102" s="3" t="str">
        <f>IF($A102="","",IF((AND($A102="ADD",OR(BM102="",BM102="Local Authority"))),"17",(_xlfn.XLOOKUP(BM102,ud_sub_organisation[lookupValue],ud_sub_organisation[lookupKey],""))))</f>
        <v/>
      </c>
      <c r="BO102" s="3" t="str">
        <f t="shared" si="14"/>
        <v/>
      </c>
      <c r="BP102" s="3" t="str">
        <f>IF($A102="","",IF((AND($A102="ADD",OR(BO102="",BO102="Vested Assets"))),"12",(_xlfn.XLOOKUP(BO102,ud_work_category[lookupValue],ud_work_category[lookupKey],""))))</f>
        <v/>
      </c>
      <c r="BQ102" s="6"/>
      <c r="BR102" s="2" t="str">
        <f t="shared" si="15"/>
        <v/>
      </c>
      <c r="BS102" s="3" t="str">
        <f t="shared" si="16"/>
        <v/>
      </c>
      <c r="BT102" s="3" t="str">
        <f>IF($A102="","",IF((AND($A102="ADD",OR(BS102="",BS102="Excellent"))),"1",(_xlfn.XLOOKUP(BS102,condition[lookupValue],condition[lookupKey],""))))</f>
        <v/>
      </c>
      <c r="BU102" s="7" t="str">
        <f t="shared" si="17"/>
        <v/>
      </c>
      <c r="BV102" s="8"/>
    </row>
    <row r="103" spans="2:74" x14ac:dyDescent="0.25">
      <c r="B103" s="4"/>
      <c r="E103" s="3" t="str">
        <f>IF($A103="ADD",IF(NOT(ISBLANK(D103)),_xlfn.XLOOKUP(D103,ud_amds_table_list[lookupValue],ud_amds_table_list[lookupKey],"ERROR"),""), "")</f>
        <v/>
      </c>
      <c r="G103" s="8"/>
      <c r="I103" s="3" t="str">
        <f>IF($A103="ADD",IF(NOT(ISBLANK(H103)),_xlfn.XLOOKUP(H103,roadnames[lookupValue],roadnames[lookupKey],"ERROR"),""), "")</f>
        <v/>
      </c>
      <c r="J103" s="5"/>
      <c r="K103" s="5"/>
      <c r="L103" s="4"/>
      <c r="M103" s="22"/>
      <c r="O103" s="3" t="str">
        <f>IF($A103="ADD",IF(NOT(ISBLANK(N103)),_xlfn.XLOOKUP(N103,side[lookupValue],side[lookupKey],"ERROR"),""), "")</f>
        <v/>
      </c>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V103" s="4"/>
      <c r="AX103" s="3" t="str">
        <f>IF($A103="ADD",IF(NOT(ISBLANK(AW103)),_xlfn.XLOOKUP(AW103,post_joint_type[lookupValue],post_joint_type[lookupKey],"ERROR"),""), "")</f>
        <v/>
      </c>
      <c r="AY103" s="7"/>
      <c r="AZ103" s="7"/>
      <c r="BA103" s="4"/>
      <c r="BB103" s="3" t="str">
        <f t="shared" si="9"/>
        <v/>
      </c>
      <c r="BC103" s="3" t="str">
        <f>IF($A103="","",IF((AND($A103="ADD",OR(BB103="",BB103="Neither"))),"3",(_xlfn.XLOOKUP(BB103,ud_replacement_status[lookupValue],ud_replacement_status[lookupKey],""))))</f>
        <v/>
      </c>
      <c r="BD103" s="3" t="str">
        <f t="shared" si="10"/>
        <v/>
      </c>
      <c r="BE103" s="3" t="str">
        <f>IF($A103="","",IF((AND($A103="ADD",OR(BD103="",BD103="In Use"))),"5",(_xlfn.XLOOKUP(BD103,ud_asset_status[lookupValue],ud_asset_status[lookupKey],""))))</f>
        <v/>
      </c>
      <c r="BF103" s="7"/>
      <c r="BH103" s="3" t="str">
        <f>IF($A103="ADD",IF(NOT(ISBLANK(BG103)),_xlfn.XLOOKUP(BG103,ar_replace_reason[lookupValue],ar_replace_reason[lookupKey],"ERROR"),""), "")</f>
        <v/>
      </c>
      <c r="BI103" s="3" t="str">
        <f t="shared" si="11"/>
        <v/>
      </c>
      <c r="BJ103" s="3" t="str">
        <f>IF($A103="","",IF((AND($A103="ADD",OR(BI103="",BI103="Queenstown-Lakes District Council"))),"70",(_xlfn.XLOOKUP(BI103,ud_organisation_owner[lookupValue],ud_organisation_owner[lookupKey],""))))</f>
        <v/>
      </c>
      <c r="BK103" s="3" t="str">
        <f t="shared" si="12"/>
        <v/>
      </c>
      <c r="BL103" s="3" t="str">
        <f>IF($A103="","",IF((AND($A103="ADD",OR(BK103="",BK103="Queenstown-Lakes District Council"))),"70",(_xlfn.XLOOKUP(BK103,ud_organisation_owner[lookupValue],ud_organisation_owner[lookupKey],""))))</f>
        <v/>
      </c>
      <c r="BM103" s="3" t="str">
        <f t="shared" si="13"/>
        <v/>
      </c>
      <c r="BN103" s="3" t="str">
        <f>IF($A103="","",IF((AND($A103="ADD",OR(BM103="",BM103="Local Authority"))),"17",(_xlfn.XLOOKUP(BM103,ud_sub_organisation[lookupValue],ud_sub_organisation[lookupKey],""))))</f>
        <v/>
      </c>
      <c r="BO103" s="3" t="str">
        <f t="shared" si="14"/>
        <v/>
      </c>
      <c r="BP103" s="3" t="str">
        <f>IF($A103="","",IF((AND($A103="ADD",OR(BO103="",BO103="Vested Assets"))),"12",(_xlfn.XLOOKUP(BO103,ud_work_category[lookupValue],ud_work_category[lookupKey],""))))</f>
        <v/>
      </c>
      <c r="BQ103" s="6"/>
      <c r="BR103" s="2" t="str">
        <f t="shared" si="15"/>
        <v/>
      </c>
      <c r="BS103" s="3" t="str">
        <f t="shared" si="16"/>
        <v/>
      </c>
      <c r="BT103" s="3" t="str">
        <f>IF($A103="","",IF((AND($A103="ADD",OR(BS103="",BS103="Excellent"))),"1",(_xlfn.XLOOKUP(BS103,condition[lookupValue],condition[lookupKey],""))))</f>
        <v/>
      </c>
      <c r="BU103" s="7" t="str">
        <f t="shared" si="17"/>
        <v/>
      </c>
      <c r="BV103" s="8"/>
    </row>
    <row r="104" spans="2:74" x14ac:dyDescent="0.25">
      <c r="B104" s="4"/>
      <c r="E104" s="3" t="str">
        <f>IF($A104="ADD",IF(NOT(ISBLANK(D104)),_xlfn.XLOOKUP(D104,ud_amds_table_list[lookupValue],ud_amds_table_list[lookupKey],"ERROR"),""), "")</f>
        <v/>
      </c>
      <c r="G104" s="8"/>
      <c r="I104" s="3" t="str">
        <f>IF($A104="ADD",IF(NOT(ISBLANK(H104)),_xlfn.XLOOKUP(H104,roadnames[lookupValue],roadnames[lookupKey],"ERROR"),""), "")</f>
        <v/>
      </c>
      <c r="J104" s="5"/>
      <c r="K104" s="5"/>
      <c r="L104" s="4"/>
      <c r="M104" s="22"/>
      <c r="O104" s="3" t="str">
        <f>IF($A104="ADD",IF(NOT(ISBLANK(N104)),_xlfn.XLOOKUP(N104,side[lookupValue],side[lookupKey],"ERROR"),""), "")</f>
        <v/>
      </c>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V104" s="4"/>
      <c r="AX104" s="3" t="str">
        <f>IF($A104="ADD",IF(NOT(ISBLANK(AW104)),_xlfn.XLOOKUP(AW104,post_joint_type[lookupValue],post_joint_type[lookupKey],"ERROR"),""), "")</f>
        <v/>
      </c>
      <c r="AY104" s="7"/>
      <c r="AZ104" s="7"/>
      <c r="BA104" s="4"/>
      <c r="BB104" s="3" t="str">
        <f t="shared" si="9"/>
        <v/>
      </c>
      <c r="BC104" s="3" t="str">
        <f>IF($A104="","",IF((AND($A104="ADD",OR(BB104="",BB104="Neither"))),"3",(_xlfn.XLOOKUP(BB104,ud_replacement_status[lookupValue],ud_replacement_status[lookupKey],""))))</f>
        <v/>
      </c>
      <c r="BD104" s="3" t="str">
        <f t="shared" si="10"/>
        <v/>
      </c>
      <c r="BE104" s="3" t="str">
        <f>IF($A104="","",IF((AND($A104="ADD",OR(BD104="",BD104="In Use"))),"5",(_xlfn.XLOOKUP(BD104,ud_asset_status[lookupValue],ud_asset_status[lookupKey],""))))</f>
        <v/>
      </c>
      <c r="BF104" s="7"/>
      <c r="BH104" s="3" t="str">
        <f>IF($A104="ADD",IF(NOT(ISBLANK(BG104)),_xlfn.XLOOKUP(BG104,ar_replace_reason[lookupValue],ar_replace_reason[lookupKey],"ERROR"),""), "")</f>
        <v/>
      </c>
      <c r="BI104" s="3" t="str">
        <f t="shared" si="11"/>
        <v/>
      </c>
      <c r="BJ104" s="3" t="str">
        <f>IF($A104="","",IF((AND($A104="ADD",OR(BI104="",BI104="Queenstown-Lakes District Council"))),"70",(_xlfn.XLOOKUP(BI104,ud_organisation_owner[lookupValue],ud_organisation_owner[lookupKey],""))))</f>
        <v/>
      </c>
      <c r="BK104" s="3" t="str">
        <f t="shared" si="12"/>
        <v/>
      </c>
      <c r="BL104" s="3" t="str">
        <f>IF($A104="","",IF((AND($A104="ADD",OR(BK104="",BK104="Queenstown-Lakes District Council"))),"70",(_xlfn.XLOOKUP(BK104,ud_organisation_owner[lookupValue],ud_organisation_owner[lookupKey],""))))</f>
        <v/>
      </c>
      <c r="BM104" s="3" t="str">
        <f t="shared" si="13"/>
        <v/>
      </c>
      <c r="BN104" s="3" t="str">
        <f>IF($A104="","",IF((AND($A104="ADD",OR(BM104="",BM104="Local Authority"))),"17",(_xlfn.XLOOKUP(BM104,ud_sub_organisation[lookupValue],ud_sub_organisation[lookupKey],""))))</f>
        <v/>
      </c>
      <c r="BO104" s="3" t="str">
        <f t="shared" si="14"/>
        <v/>
      </c>
      <c r="BP104" s="3" t="str">
        <f>IF($A104="","",IF((AND($A104="ADD",OR(BO104="",BO104="Vested Assets"))),"12",(_xlfn.XLOOKUP(BO104,ud_work_category[lookupValue],ud_work_category[lookupKey],""))))</f>
        <v/>
      </c>
      <c r="BQ104" s="6"/>
      <c r="BR104" s="2" t="str">
        <f t="shared" si="15"/>
        <v/>
      </c>
      <c r="BS104" s="3" t="str">
        <f t="shared" si="16"/>
        <v/>
      </c>
      <c r="BT104" s="3" t="str">
        <f>IF($A104="","",IF((AND($A104="ADD",OR(BS104="",BS104="Excellent"))),"1",(_xlfn.XLOOKUP(BS104,condition[lookupValue],condition[lookupKey],""))))</f>
        <v/>
      </c>
      <c r="BU104" s="7" t="str">
        <f t="shared" si="17"/>
        <v/>
      </c>
      <c r="BV104" s="8"/>
    </row>
    <row r="105" spans="2:74" x14ac:dyDescent="0.25">
      <c r="B105" s="4"/>
      <c r="E105" s="3" t="str">
        <f>IF($A105="ADD",IF(NOT(ISBLANK(D105)),_xlfn.XLOOKUP(D105,ud_amds_table_list[lookupValue],ud_amds_table_list[lookupKey],"ERROR"),""), "")</f>
        <v/>
      </c>
      <c r="G105" s="8"/>
      <c r="I105" s="3" t="str">
        <f>IF($A105="ADD",IF(NOT(ISBLANK(H105)),_xlfn.XLOOKUP(H105,roadnames[lookupValue],roadnames[lookupKey],"ERROR"),""), "")</f>
        <v/>
      </c>
      <c r="J105" s="5"/>
      <c r="K105" s="5"/>
      <c r="L105" s="4"/>
      <c r="M105" s="22"/>
      <c r="O105" s="3" t="str">
        <f>IF($A105="ADD",IF(NOT(ISBLANK(N105)),_xlfn.XLOOKUP(N105,side[lookupValue],side[lookupKey],"ERROR"),""), "")</f>
        <v/>
      </c>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V105" s="4"/>
      <c r="AX105" s="3" t="str">
        <f>IF($A105="ADD",IF(NOT(ISBLANK(AW105)),_xlfn.XLOOKUP(AW105,post_joint_type[lookupValue],post_joint_type[lookupKey],"ERROR"),""), "")</f>
        <v/>
      </c>
      <c r="AY105" s="7"/>
      <c r="AZ105" s="7"/>
      <c r="BA105" s="4"/>
      <c r="BB105" s="3" t="str">
        <f t="shared" si="9"/>
        <v/>
      </c>
      <c r="BC105" s="3" t="str">
        <f>IF($A105="","",IF((AND($A105="ADD",OR(BB105="",BB105="Neither"))),"3",(_xlfn.XLOOKUP(BB105,ud_replacement_status[lookupValue],ud_replacement_status[lookupKey],""))))</f>
        <v/>
      </c>
      <c r="BD105" s="3" t="str">
        <f t="shared" si="10"/>
        <v/>
      </c>
      <c r="BE105" s="3" t="str">
        <f>IF($A105="","",IF((AND($A105="ADD",OR(BD105="",BD105="In Use"))),"5",(_xlfn.XLOOKUP(BD105,ud_asset_status[lookupValue],ud_asset_status[lookupKey],""))))</f>
        <v/>
      </c>
      <c r="BF105" s="7"/>
      <c r="BH105" s="3" t="str">
        <f>IF($A105="ADD",IF(NOT(ISBLANK(BG105)),_xlfn.XLOOKUP(BG105,ar_replace_reason[lookupValue],ar_replace_reason[lookupKey],"ERROR"),""), "")</f>
        <v/>
      </c>
      <c r="BI105" s="3" t="str">
        <f t="shared" si="11"/>
        <v/>
      </c>
      <c r="BJ105" s="3" t="str">
        <f>IF($A105="","",IF((AND($A105="ADD",OR(BI105="",BI105="Queenstown-Lakes District Council"))),"70",(_xlfn.XLOOKUP(BI105,ud_organisation_owner[lookupValue],ud_organisation_owner[lookupKey],""))))</f>
        <v/>
      </c>
      <c r="BK105" s="3" t="str">
        <f t="shared" si="12"/>
        <v/>
      </c>
      <c r="BL105" s="3" t="str">
        <f>IF($A105="","",IF((AND($A105="ADD",OR(BK105="",BK105="Queenstown-Lakes District Council"))),"70",(_xlfn.XLOOKUP(BK105,ud_organisation_owner[lookupValue],ud_organisation_owner[lookupKey],""))))</f>
        <v/>
      </c>
      <c r="BM105" s="3" t="str">
        <f t="shared" si="13"/>
        <v/>
      </c>
      <c r="BN105" s="3" t="str">
        <f>IF($A105="","",IF((AND($A105="ADD",OR(BM105="",BM105="Local Authority"))),"17",(_xlfn.XLOOKUP(BM105,ud_sub_organisation[lookupValue],ud_sub_organisation[lookupKey],""))))</f>
        <v/>
      </c>
      <c r="BO105" s="3" t="str">
        <f t="shared" si="14"/>
        <v/>
      </c>
      <c r="BP105" s="3" t="str">
        <f>IF($A105="","",IF((AND($A105="ADD",OR(BO105="",BO105="Vested Assets"))),"12",(_xlfn.XLOOKUP(BO105,ud_work_category[lookupValue],ud_work_category[lookupKey],""))))</f>
        <v/>
      </c>
      <c r="BQ105" s="6"/>
      <c r="BR105" s="2" t="str">
        <f t="shared" si="15"/>
        <v/>
      </c>
      <c r="BS105" s="3" t="str">
        <f t="shared" si="16"/>
        <v/>
      </c>
      <c r="BT105" s="3" t="str">
        <f>IF($A105="","",IF((AND($A105="ADD",OR(BS105="",BS105="Excellent"))),"1",(_xlfn.XLOOKUP(BS105,condition[lookupValue],condition[lookupKey],""))))</f>
        <v/>
      </c>
      <c r="BU105" s="7" t="str">
        <f t="shared" si="17"/>
        <v/>
      </c>
      <c r="BV105" s="8"/>
    </row>
    <row r="106" spans="2:74" x14ac:dyDescent="0.25">
      <c r="B106" s="4"/>
      <c r="E106" s="3" t="str">
        <f>IF($A106="ADD",IF(NOT(ISBLANK(D106)),_xlfn.XLOOKUP(D106,ud_amds_table_list[lookupValue],ud_amds_table_list[lookupKey],"ERROR"),""), "")</f>
        <v/>
      </c>
      <c r="G106" s="8"/>
      <c r="I106" s="3" t="str">
        <f>IF($A106="ADD",IF(NOT(ISBLANK(H106)),_xlfn.XLOOKUP(H106,roadnames[lookupValue],roadnames[lookupKey],"ERROR"),""), "")</f>
        <v/>
      </c>
      <c r="J106" s="5"/>
      <c r="K106" s="5"/>
      <c r="L106" s="4"/>
      <c r="M106" s="22"/>
      <c r="O106" s="3" t="str">
        <f>IF($A106="ADD",IF(NOT(ISBLANK(N106)),_xlfn.XLOOKUP(N106,side[lookupValue],side[lookupKey],"ERROR"),""), "")</f>
        <v/>
      </c>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V106" s="4"/>
      <c r="AX106" s="3" t="str">
        <f>IF($A106="ADD",IF(NOT(ISBLANK(AW106)),_xlfn.XLOOKUP(AW106,post_joint_type[lookupValue],post_joint_type[lookupKey],"ERROR"),""), "")</f>
        <v/>
      </c>
      <c r="AY106" s="7"/>
      <c r="AZ106" s="7"/>
      <c r="BA106" s="4"/>
      <c r="BB106" s="3" t="str">
        <f t="shared" si="9"/>
        <v/>
      </c>
      <c r="BC106" s="3" t="str">
        <f>IF($A106="","",IF((AND($A106="ADD",OR(BB106="",BB106="Neither"))),"3",(_xlfn.XLOOKUP(BB106,ud_replacement_status[lookupValue],ud_replacement_status[lookupKey],""))))</f>
        <v/>
      </c>
      <c r="BD106" s="3" t="str">
        <f t="shared" si="10"/>
        <v/>
      </c>
      <c r="BE106" s="3" t="str">
        <f>IF($A106="","",IF((AND($A106="ADD",OR(BD106="",BD106="In Use"))),"5",(_xlfn.XLOOKUP(BD106,ud_asset_status[lookupValue],ud_asset_status[lookupKey],""))))</f>
        <v/>
      </c>
      <c r="BF106" s="7"/>
      <c r="BH106" s="3" t="str">
        <f>IF($A106="ADD",IF(NOT(ISBLANK(BG106)),_xlfn.XLOOKUP(BG106,ar_replace_reason[lookupValue],ar_replace_reason[lookupKey],"ERROR"),""), "")</f>
        <v/>
      </c>
      <c r="BI106" s="3" t="str">
        <f t="shared" si="11"/>
        <v/>
      </c>
      <c r="BJ106" s="3" t="str">
        <f>IF($A106="","",IF((AND($A106="ADD",OR(BI106="",BI106="Queenstown-Lakes District Council"))),"70",(_xlfn.XLOOKUP(BI106,ud_organisation_owner[lookupValue],ud_organisation_owner[lookupKey],""))))</f>
        <v/>
      </c>
      <c r="BK106" s="3" t="str">
        <f t="shared" si="12"/>
        <v/>
      </c>
      <c r="BL106" s="3" t="str">
        <f>IF($A106="","",IF((AND($A106="ADD",OR(BK106="",BK106="Queenstown-Lakes District Council"))),"70",(_xlfn.XLOOKUP(BK106,ud_organisation_owner[lookupValue],ud_organisation_owner[lookupKey],""))))</f>
        <v/>
      </c>
      <c r="BM106" s="3" t="str">
        <f t="shared" si="13"/>
        <v/>
      </c>
      <c r="BN106" s="3" t="str">
        <f>IF($A106="","",IF((AND($A106="ADD",OR(BM106="",BM106="Local Authority"))),"17",(_xlfn.XLOOKUP(BM106,ud_sub_organisation[lookupValue],ud_sub_organisation[lookupKey],""))))</f>
        <v/>
      </c>
      <c r="BO106" s="3" t="str">
        <f t="shared" si="14"/>
        <v/>
      </c>
      <c r="BP106" s="3" t="str">
        <f>IF($A106="","",IF((AND($A106="ADD",OR(BO106="",BO106="Vested Assets"))),"12",(_xlfn.XLOOKUP(BO106,ud_work_category[lookupValue],ud_work_category[lookupKey],""))))</f>
        <v/>
      </c>
      <c r="BQ106" s="6"/>
      <c r="BR106" s="2" t="str">
        <f t="shared" si="15"/>
        <v/>
      </c>
      <c r="BS106" s="3" t="str">
        <f t="shared" si="16"/>
        <v/>
      </c>
      <c r="BT106" s="3" t="str">
        <f>IF($A106="","",IF((AND($A106="ADD",OR(BS106="",BS106="Excellent"))),"1",(_xlfn.XLOOKUP(BS106,condition[lookupValue],condition[lookupKey],""))))</f>
        <v/>
      </c>
      <c r="BU106" s="7" t="str">
        <f t="shared" si="17"/>
        <v/>
      </c>
      <c r="BV106" s="8"/>
    </row>
    <row r="107" spans="2:74" x14ac:dyDescent="0.25">
      <c r="B107" s="4"/>
      <c r="E107" s="3" t="str">
        <f>IF($A107="ADD",IF(NOT(ISBLANK(D107)),_xlfn.XLOOKUP(D107,ud_amds_table_list[lookupValue],ud_amds_table_list[lookupKey],"ERROR"),""), "")</f>
        <v/>
      </c>
      <c r="G107" s="8"/>
      <c r="I107" s="3" t="str">
        <f>IF($A107="ADD",IF(NOT(ISBLANK(H107)),_xlfn.XLOOKUP(H107,roadnames[lookupValue],roadnames[lookupKey],"ERROR"),""), "")</f>
        <v/>
      </c>
      <c r="J107" s="5"/>
      <c r="K107" s="5"/>
      <c r="L107" s="4"/>
      <c r="M107" s="22"/>
      <c r="O107" s="3" t="str">
        <f>IF($A107="ADD",IF(NOT(ISBLANK(N107)),_xlfn.XLOOKUP(N107,side[lookupValue],side[lookupKey],"ERROR"),""), "")</f>
        <v/>
      </c>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V107" s="4"/>
      <c r="AX107" s="3" t="str">
        <f>IF($A107="ADD",IF(NOT(ISBLANK(AW107)),_xlfn.XLOOKUP(AW107,post_joint_type[lookupValue],post_joint_type[lookupKey],"ERROR"),""), "")</f>
        <v/>
      </c>
      <c r="AY107" s="7"/>
      <c r="AZ107" s="7"/>
      <c r="BA107" s="4"/>
      <c r="BB107" s="3" t="str">
        <f t="shared" si="9"/>
        <v/>
      </c>
      <c r="BC107" s="3" t="str">
        <f>IF($A107="","",IF((AND($A107="ADD",OR(BB107="",BB107="Neither"))),"3",(_xlfn.XLOOKUP(BB107,ud_replacement_status[lookupValue],ud_replacement_status[lookupKey],""))))</f>
        <v/>
      </c>
      <c r="BD107" s="3" t="str">
        <f t="shared" si="10"/>
        <v/>
      </c>
      <c r="BE107" s="3" t="str">
        <f>IF($A107="","",IF((AND($A107="ADD",OR(BD107="",BD107="In Use"))),"5",(_xlfn.XLOOKUP(BD107,ud_asset_status[lookupValue],ud_asset_status[lookupKey],""))))</f>
        <v/>
      </c>
      <c r="BF107" s="7"/>
      <c r="BH107" s="3" t="str">
        <f>IF($A107="ADD",IF(NOT(ISBLANK(BG107)),_xlfn.XLOOKUP(BG107,ar_replace_reason[lookupValue],ar_replace_reason[lookupKey],"ERROR"),""), "")</f>
        <v/>
      </c>
      <c r="BI107" s="3" t="str">
        <f t="shared" si="11"/>
        <v/>
      </c>
      <c r="BJ107" s="3" t="str">
        <f>IF($A107="","",IF((AND($A107="ADD",OR(BI107="",BI107="Queenstown-Lakes District Council"))),"70",(_xlfn.XLOOKUP(BI107,ud_organisation_owner[lookupValue],ud_organisation_owner[lookupKey],""))))</f>
        <v/>
      </c>
      <c r="BK107" s="3" t="str">
        <f t="shared" si="12"/>
        <v/>
      </c>
      <c r="BL107" s="3" t="str">
        <f>IF($A107="","",IF((AND($A107="ADD",OR(BK107="",BK107="Queenstown-Lakes District Council"))),"70",(_xlfn.XLOOKUP(BK107,ud_organisation_owner[lookupValue],ud_organisation_owner[lookupKey],""))))</f>
        <v/>
      </c>
      <c r="BM107" s="3" t="str">
        <f t="shared" si="13"/>
        <v/>
      </c>
      <c r="BN107" s="3" t="str">
        <f>IF($A107="","",IF((AND($A107="ADD",OR(BM107="",BM107="Local Authority"))),"17",(_xlfn.XLOOKUP(BM107,ud_sub_organisation[lookupValue],ud_sub_organisation[lookupKey],""))))</f>
        <v/>
      </c>
      <c r="BO107" s="3" t="str">
        <f t="shared" si="14"/>
        <v/>
      </c>
      <c r="BP107" s="3" t="str">
        <f>IF($A107="","",IF((AND($A107="ADD",OR(BO107="",BO107="Vested Assets"))),"12",(_xlfn.XLOOKUP(BO107,ud_work_category[lookupValue],ud_work_category[lookupKey],""))))</f>
        <v/>
      </c>
      <c r="BQ107" s="6"/>
      <c r="BR107" s="2" t="str">
        <f t="shared" si="15"/>
        <v/>
      </c>
      <c r="BS107" s="3" t="str">
        <f t="shared" si="16"/>
        <v/>
      </c>
      <c r="BT107" s="3" t="str">
        <f>IF($A107="","",IF((AND($A107="ADD",OR(BS107="",BS107="Excellent"))),"1",(_xlfn.XLOOKUP(BS107,condition[lookupValue],condition[lookupKey],""))))</f>
        <v/>
      </c>
      <c r="BU107" s="7" t="str">
        <f t="shared" si="17"/>
        <v/>
      </c>
      <c r="BV107" s="8"/>
    </row>
    <row r="108" spans="2:74" x14ac:dyDescent="0.25">
      <c r="B108" s="4"/>
      <c r="E108" s="3" t="str">
        <f>IF($A108="ADD",IF(NOT(ISBLANK(D108)),_xlfn.XLOOKUP(D108,ud_amds_table_list[lookupValue],ud_amds_table_list[lookupKey],"ERROR"),""), "")</f>
        <v/>
      </c>
      <c r="G108" s="8"/>
      <c r="I108" s="3" t="str">
        <f>IF($A108="ADD",IF(NOT(ISBLANK(H108)),_xlfn.XLOOKUP(H108,roadnames[lookupValue],roadnames[lookupKey],"ERROR"),""), "")</f>
        <v/>
      </c>
      <c r="J108" s="5"/>
      <c r="K108" s="5"/>
      <c r="L108" s="4"/>
      <c r="M108" s="22"/>
      <c r="O108" s="3" t="str">
        <f>IF($A108="ADD",IF(NOT(ISBLANK(N108)),_xlfn.XLOOKUP(N108,side[lookupValue],side[lookupKey],"ERROR"),""), "")</f>
        <v/>
      </c>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V108" s="4"/>
      <c r="AX108" s="3" t="str">
        <f>IF($A108="ADD",IF(NOT(ISBLANK(AW108)),_xlfn.XLOOKUP(AW108,post_joint_type[lookupValue],post_joint_type[lookupKey],"ERROR"),""), "")</f>
        <v/>
      </c>
      <c r="AY108" s="7"/>
      <c r="AZ108" s="7"/>
      <c r="BA108" s="4"/>
      <c r="BB108" s="3" t="str">
        <f t="shared" si="9"/>
        <v/>
      </c>
      <c r="BC108" s="3" t="str">
        <f>IF($A108="","",IF((AND($A108="ADD",OR(BB108="",BB108="Neither"))),"3",(_xlfn.XLOOKUP(BB108,ud_replacement_status[lookupValue],ud_replacement_status[lookupKey],""))))</f>
        <v/>
      </c>
      <c r="BD108" s="3" t="str">
        <f t="shared" si="10"/>
        <v/>
      </c>
      <c r="BE108" s="3" t="str">
        <f>IF($A108="","",IF((AND($A108="ADD",OR(BD108="",BD108="In Use"))),"5",(_xlfn.XLOOKUP(BD108,ud_asset_status[lookupValue],ud_asset_status[lookupKey],""))))</f>
        <v/>
      </c>
      <c r="BF108" s="7"/>
      <c r="BH108" s="3" t="str">
        <f>IF($A108="ADD",IF(NOT(ISBLANK(BG108)),_xlfn.XLOOKUP(BG108,ar_replace_reason[lookupValue],ar_replace_reason[lookupKey],"ERROR"),""), "")</f>
        <v/>
      </c>
      <c r="BI108" s="3" t="str">
        <f t="shared" si="11"/>
        <v/>
      </c>
      <c r="BJ108" s="3" t="str">
        <f>IF($A108="","",IF((AND($A108="ADD",OR(BI108="",BI108="Queenstown-Lakes District Council"))),"70",(_xlfn.XLOOKUP(BI108,ud_organisation_owner[lookupValue],ud_organisation_owner[lookupKey],""))))</f>
        <v/>
      </c>
      <c r="BK108" s="3" t="str">
        <f t="shared" si="12"/>
        <v/>
      </c>
      <c r="BL108" s="3" t="str">
        <f>IF($A108="","",IF((AND($A108="ADD",OR(BK108="",BK108="Queenstown-Lakes District Council"))),"70",(_xlfn.XLOOKUP(BK108,ud_organisation_owner[lookupValue],ud_organisation_owner[lookupKey],""))))</f>
        <v/>
      </c>
      <c r="BM108" s="3" t="str">
        <f t="shared" si="13"/>
        <v/>
      </c>
      <c r="BN108" s="3" t="str">
        <f>IF($A108="","",IF((AND($A108="ADD",OR(BM108="",BM108="Local Authority"))),"17",(_xlfn.XLOOKUP(BM108,ud_sub_organisation[lookupValue],ud_sub_organisation[lookupKey],""))))</f>
        <v/>
      </c>
      <c r="BO108" s="3" t="str">
        <f t="shared" si="14"/>
        <v/>
      </c>
      <c r="BP108" s="3" t="str">
        <f>IF($A108="","",IF((AND($A108="ADD",OR(BO108="",BO108="Vested Assets"))),"12",(_xlfn.XLOOKUP(BO108,ud_work_category[lookupValue],ud_work_category[lookupKey],""))))</f>
        <v/>
      </c>
      <c r="BQ108" s="6"/>
      <c r="BR108" s="2" t="str">
        <f t="shared" si="15"/>
        <v/>
      </c>
      <c r="BS108" s="3" t="str">
        <f t="shared" si="16"/>
        <v/>
      </c>
      <c r="BT108" s="3" t="str">
        <f>IF($A108="","",IF((AND($A108="ADD",OR(BS108="",BS108="Excellent"))),"1",(_xlfn.XLOOKUP(BS108,condition[lookupValue],condition[lookupKey],""))))</f>
        <v/>
      </c>
      <c r="BU108" s="7" t="str">
        <f t="shared" si="17"/>
        <v/>
      </c>
      <c r="BV108" s="8"/>
    </row>
    <row r="109" spans="2:74" x14ac:dyDescent="0.25">
      <c r="B109" s="4"/>
      <c r="E109" s="3" t="str">
        <f>IF($A109="ADD",IF(NOT(ISBLANK(D109)),_xlfn.XLOOKUP(D109,ud_amds_table_list[lookupValue],ud_amds_table_list[lookupKey],"ERROR"),""), "")</f>
        <v/>
      </c>
      <c r="G109" s="8"/>
      <c r="I109" s="3" t="str">
        <f>IF($A109="ADD",IF(NOT(ISBLANK(H109)),_xlfn.XLOOKUP(H109,roadnames[lookupValue],roadnames[lookupKey],"ERROR"),""), "")</f>
        <v/>
      </c>
      <c r="J109" s="5"/>
      <c r="K109" s="5"/>
      <c r="L109" s="4"/>
      <c r="M109" s="22"/>
      <c r="O109" s="3" t="str">
        <f>IF($A109="ADD",IF(NOT(ISBLANK(N109)),_xlfn.XLOOKUP(N109,side[lookupValue],side[lookupKey],"ERROR"),""), "")</f>
        <v/>
      </c>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V109" s="4"/>
      <c r="AX109" s="3" t="str">
        <f>IF($A109="ADD",IF(NOT(ISBLANK(AW109)),_xlfn.XLOOKUP(AW109,post_joint_type[lookupValue],post_joint_type[lookupKey],"ERROR"),""), "")</f>
        <v/>
      </c>
      <c r="AY109" s="7"/>
      <c r="AZ109" s="7"/>
      <c r="BA109" s="4"/>
      <c r="BB109" s="3" t="str">
        <f t="shared" si="9"/>
        <v/>
      </c>
      <c r="BC109" s="3" t="str">
        <f>IF($A109="","",IF((AND($A109="ADD",OR(BB109="",BB109="Neither"))),"3",(_xlfn.XLOOKUP(BB109,ud_replacement_status[lookupValue],ud_replacement_status[lookupKey],""))))</f>
        <v/>
      </c>
      <c r="BD109" s="3" t="str">
        <f t="shared" si="10"/>
        <v/>
      </c>
      <c r="BE109" s="3" t="str">
        <f>IF($A109="","",IF((AND($A109="ADD",OR(BD109="",BD109="In Use"))),"5",(_xlfn.XLOOKUP(BD109,ud_asset_status[lookupValue],ud_asset_status[lookupKey],""))))</f>
        <v/>
      </c>
      <c r="BF109" s="7"/>
      <c r="BH109" s="3" t="str">
        <f>IF($A109="ADD",IF(NOT(ISBLANK(BG109)),_xlfn.XLOOKUP(BG109,ar_replace_reason[lookupValue],ar_replace_reason[lookupKey],"ERROR"),""), "")</f>
        <v/>
      </c>
      <c r="BI109" s="3" t="str">
        <f t="shared" si="11"/>
        <v/>
      </c>
      <c r="BJ109" s="3" t="str">
        <f>IF($A109="","",IF((AND($A109="ADD",OR(BI109="",BI109="Queenstown-Lakes District Council"))),"70",(_xlfn.XLOOKUP(BI109,ud_organisation_owner[lookupValue],ud_organisation_owner[lookupKey],""))))</f>
        <v/>
      </c>
      <c r="BK109" s="3" t="str">
        <f t="shared" si="12"/>
        <v/>
      </c>
      <c r="BL109" s="3" t="str">
        <f>IF($A109="","",IF((AND($A109="ADD",OR(BK109="",BK109="Queenstown-Lakes District Council"))),"70",(_xlfn.XLOOKUP(BK109,ud_organisation_owner[lookupValue],ud_organisation_owner[lookupKey],""))))</f>
        <v/>
      </c>
      <c r="BM109" s="3" t="str">
        <f t="shared" si="13"/>
        <v/>
      </c>
      <c r="BN109" s="3" t="str">
        <f>IF($A109="","",IF((AND($A109="ADD",OR(BM109="",BM109="Local Authority"))),"17",(_xlfn.XLOOKUP(BM109,ud_sub_organisation[lookupValue],ud_sub_organisation[lookupKey],""))))</f>
        <v/>
      </c>
      <c r="BO109" s="3" t="str">
        <f t="shared" si="14"/>
        <v/>
      </c>
      <c r="BP109" s="3" t="str">
        <f>IF($A109="","",IF((AND($A109="ADD",OR(BO109="",BO109="Vested Assets"))),"12",(_xlfn.XLOOKUP(BO109,ud_work_category[lookupValue],ud_work_category[lookupKey],""))))</f>
        <v/>
      </c>
      <c r="BQ109" s="6"/>
      <c r="BR109" s="2" t="str">
        <f t="shared" si="15"/>
        <v/>
      </c>
      <c r="BS109" s="3" t="str">
        <f t="shared" si="16"/>
        <v/>
      </c>
      <c r="BT109" s="3" t="str">
        <f>IF($A109="","",IF((AND($A109="ADD",OR(BS109="",BS109="Excellent"))),"1",(_xlfn.XLOOKUP(BS109,condition[lookupValue],condition[lookupKey],""))))</f>
        <v/>
      </c>
      <c r="BU109" s="7" t="str">
        <f t="shared" si="17"/>
        <v/>
      </c>
      <c r="BV109" s="8"/>
    </row>
    <row r="110" spans="2:74" x14ac:dyDescent="0.25">
      <c r="B110" s="4"/>
      <c r="E110" s="3" t="str">
        <f>IF($A110="ADD",IF(NOT(ISBLANK(D110)),_xlfn.XLOOKUP(D110,ud_amds_table_list[lookupValue],ud_amds_table_list[lookupKey],"ERROR"),""), "")</f>
        <v/>
      </c>
      <c r="G110" s="8"/>
      <c r="I110" s="3" t="str">
        <f>IF($A110="ADD",IF(NOT(ISBLANK(H110)),_xlfn.XLOOKUP(H110,roadnames[lookupValue],roadnames[lookupKey],"ERROR"),""), "")</f>
        <v/>
      </c>
      <c r="J110" s="5"/>
      <c r="K110" s="5"/>
      <c r="L110" s="4"/>
      <c r="M110" s="22"/>
      <c r="O110" s="3" t="str">
        <f>IF($A110="ADD",IF(NOT(ISBLANK(N110)),_xlfn.XLOOKUP(N110,side[lookupValue],side[lookupKey],"ERROR"),""), "")</f>
        <v/>
      </c>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V110" s="4"/>
      <c r="AX110" s="3" t="str">
        <f>IF($A110="ADD",IF(NOT(ISBLANK(AW110)),_xlfn.XLOOKUP(AW110,post_joint_type[lookupValue],post_joint_type[lookupKey],"ERROR"),""), "")</f>
        <v/>
      </c>
      <c r="AY110" s="7"/>
      <c r="AZ110" s="7"/>
      <c r="BA110" s="4"/>
      <c r="BB110" s="3" t="str">
        <f t="shared" si="9"/>
        <v/>
      </c>
      <c r="BC110" s="3" t="str">
        <f>IF($A110="","",IF((AND($A110="ADD",OR(BB110="",BB110="Neither"))),"3",(_xlfn.XLOOKUP(BB110,ud_replacement_status[lookupValue],ud_replacement_status[lookupKey],""))))</f>
        <v/>
      </c>
      <c r="BD110" s="3" t="str">
        <f t="shared" si="10"/>
        <v/>
      </c>
      <c r="BE110" s="3" t="str">
        <f>IF($A110="","",IF((AND($A110="ADD",OR(BD110="",BD110="In Use"))),"5",(_xlfn.XLOOKUP(BD110,ud_asset_status[lookupValue],ud_asset_status[lookupKey],""))))</f>
        <v/>
      </c>
      <c r="BF110" s="7"/>
      <c r="BH110" s="3" t="str">
        <f>IF($A110="ADD",IF(NOT(ISBLANK(BG110)),_xlfn.XLOOKUP(BG110,ar_replace_reason[lookupValue],ar_replace_reason[lookupKey],"ERROR"),""), "")</f>
        <v/>
      </c>
      <c r="BI110" s="3" t="str">
        <f t="shared" si="11"/>
        <v/>
      </c>
      <c r="BJ110" s="3" t="str">
        <f>IF($A110="","",IF((AND($A110="ADD",OR(BI110="",BI110="Queenstown-Lakes District Council"))),"70",(_xlfn.XLOOKUP(BI110,ud_organisation_owner[lookupValue],ud_organisation_owner[lookupKey],""))))</f>
        <v/>
      </c>
      <c r="BK110" s="3" t="str">
        <f t="shared" si="12"/>
        <v/>
      </c>
      <c r="BL110" s="3" t="str">
        <f>IF($A110="","",IF((AND($A110="ADD",OR(BK110="",BK110="Queenstown-Lakes District Council"))),"70",(_xlfn.XLOOKUP(BK110,ud_organisation_owner[lookupValue],ud_organisation_owner[lookupKey],""))))</f>
        <v/>
      </c>
      <c r="BM110" s="3" t="str">
        <f t="shared" si="13"/>
        <v/>
      </c>
      <c r="BN110" s="3" t="str">
        <f>IF($A110="","",IF((AND($A110="ADD",OR(BM110="",BM110="Local Authority"))),"17",(_xlfn.XLOOKUP(BM110,ud_sub_organisation[lookupValue],ud_sub_organisation[lookupKey],""))))</f>
        <v/>
      </c>
      <c r="BO110" s="3" t="str">
        <f t="shared" si="14"/>
        <v/>
      </c>
      <c r="BP110" s="3" t="str">
        <f>IF($A110="","",IF((AND($A110="ADD",OR(BO110="",BO110="Vested Assets"))),"12",(_xlfn.XLOOKUP(BO110,ud_work_category[lookupValue],ud_work_category[lookupKey],""))))</f>
        <v/>
      </c>
      <c r="BQ110" s="6"/>
      <c r="BR110" s="2" t="str">
        <f t="shared" si="15"/>
        <v/>
      </c>
      <c r="BS110" s="3" t="str">
        <f t="shared" si="16"/>
        <v/>
      </c>
      <c r="BT110" s="3" t="str">
        <f>IF($A110="","",IF((AND($A110="ADD",OR(BS110="",BS110="Excellent"))),"1",(_xlfn.XLOOKUP(BS110,condition[lookupValue],condition[lookupKey],""))))</f>
        <v/>
      </c>
      <c r="BU110" s="7" t="str">
        <f t="shared" si="17"/>
        <v/>
      </c>
      <c r="BV110" s="8"/>
    </row>
    <row r="111" spans="2:74" x14ac:dyDescent="0.25">
      <c r="B111" s="4"/>
      <c r="E111" s="3" t="str">
        <f>IF($A111="ADD",IF(NOT(ISBLANK(D111)),_xlfn.XLOOKUP(D111,ud_amds_table_list[lookupValue],ud_amds_table_list[lookupKey],"ERROR"),""), "")</f>
        <v/>
      </c>
      <c r="G111" s="8"/>
      <c r="I111" s="3" t="str">
        <f>IF($A111="ADD",IF(NOT(ISBLANK(H111)),_xlfn.XLOOKUP(H111,roadnames[lookupValue],roadnames[lookupKey],"ERROR"),""), "")</f>
        <v/>
      </c>
      <c r="J111" s="5"/>
      <c r="K111" s="5"/>
      <c r="L111" s="4"/>
      <c r="M111" s="22"/>
      <c r="O111" s="3" t="str">
        <f>IF($A111="ADD",IF(NOT(ISBLANK(N111)),_xlfn.XLOOKUP(N111,side[lookupValue],side[lookupKey],"ERROR"),""), "")</f>
        <v/>
      </c>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V111" s="4"/>
      <c r="AX111" s="3" t="str">
        <f>IF($A111="ADD",IF(NOT(ISBLANK(AW111)),_xlfn.XLOOKUP(AW111,post_joint_type[lookupValue],post_joint_type[lookupKey],"ERROR"),""), "")</f>
        <v/>
      </c>
      <c r="AY111" s="7"/>
      <c r="AZ111" s="7"/>
      <c r="BA111" s="4"/>
      <c r="BB111" s="3" t="str">
        <f t="shared" si="9"/>
        <v/>
      </c>
      <c r="BC111" s="3" t="str">
        <f>IF($A111="","",IF((AND($A111="ADD",OR(BB111="",BB111="Neither"))),"3",(_xlfn.XLOOKUP(BB111,ud_replacement_status[lookupValue],ud_replacement_status[lookupKey],""))))</f>
        <v/>
      </c>
      <c r="BD111" s="3" t="str">
        <f t="shared" si="10"/>
        <v/>
      </c>
      <c r="BE111" s="3" t="str">
        <f>IF($A111="","",IF((AND($A111="ADD",OR(BD111="",BD111="In Use"))),"5",(_xlfn.XLOOKUP(BD111,ud_asset_status[lookupValue],ud_asset_status[lookupKey],""))))</f>
        <v/>
      </c>
      <c r="BF111" s="7"/>
      <c r="BH111" s="3" t="str">
        <f>IF($A111="ADD",IF(NOT(ISBLANK(BG111)),_xlfn.XLOOKUP(BG111,ar_replace_reason[lookupValue],ar_replace_reason[lookupKey],"ERROR"),""), "")</f>
        <v/>
      </c>
      <c r="BI111" s="3" t="str">
        <f t="shared" si="11"/>
        <v/>
      </c>
      <c r="BJ111" s="3" t="str">
        <f>IF($A111="","",IF((AND($A111="ADD",OR(BI111="",BI111="Queenstown-Lakes District Council"))),"70",(_xlfn.XLOOKUP(BI111,ud_organisation_owner[lookupValue],ud_organisation_owner[lookupKey],""))))</f>
        <v/>
      </c>
      <c r="BK111" s="3" t="str">
        <f t="shared" si="12"/>
        <v/>
      </c>
      <c r="BL111" s="3" t="str">
        <f>IF($A111="","",IF((AND($A111="ADD",OR(BK111="",BK111="Queenstown-Lakes District Council"))),"70",(_xlfn.XLOOKUP(BK111,ud_organisation_owner[lookupValue],ud_organisation_owner[lookupKey],""))))</f>
        <v/>
      </c>
      <c r="BM111" s="3" t="str">
        <f t="shared" si="13"/>
        <v/>
      </c>
      <c r="BN111" s="3" t="str">
        <f>IF($A111="","",IF((AND($A111="ADD",OR(BM111="",BM111="Local Authority"))),"17",(_xlfn.XLOOKUP(BM111,ud_sub_organisation[lookupValue],ud_sub_organisation[lookupKey],""))))</f>
        <v/>
      </c>
      <c r="BO111" s="3" t="str">
        <f t="shared" si="14"/>
        <v/>
      </c>
      <c r="BP111" s="3" t="str">
        <f>IF($A111="","",IF((AND($A111="ADD",OR(BO111="",BO111="Vested Assets"))),"12",(_xlfn.XLOOKUP(BO111,ud_work_category[lookupValue],ud_work_category[lookupKey],""))))</f>
        <v/>
      </c>
      <c r="BQ111" s="6"/>
      <c r="BR111" s="2" t="str">
        <f t="shared" si="15"/>
        <v/>
      </c>
      <c r="BS111" s="3" t="str">
        <f t="shared" si="16"/>
        <v/>
      </c>
      <c r="BT111" s="3" t="str">
        <f>IF($A111="","",IF((AND($A111="ADD",OR(BS111="",BS111="Excellent"))),"1",(_xlfn.XLOOKUP(BS111,condition[lookupValue],condition[lookupKey],""))))</f>
        <v/>
      </c>
      <c r="BU111" s="7" t="str">
        <f t="shared" si="17"/>
        <v/>
      </c>
      <c r="BV111" s="8"/>
    </row>
    <row r="112" spans="2:74" x14ac:dyDescent="0.25">
      <c r="B112" s="4"/>
      <c r="E112" s="3" t="str">
        <f>IF($A112="ADD",IF(NOT(ISBLANK(D112)),_xlfn.XLOOKUP(D112,ud_amds_table_list[lookupValue],ud_amds_table_list[lookupKey],"ERROR"),""), "")</f>
        <v/>
      </c>
      <c r="G112" s="8"/>
      <c r="I112" s="3" t="str">
        <f>IF($A112="ADD",IF(NOT(ISBLANK(H112)),_xlfn.XLOOKUP(H112,roadnames[lookupValue],roadnames[lookupKey],"ERROR"),""), "")</f>
        <v/>
      </c>
      <c r="J112" s="5"/>
      <c r="K112" s="5"/>
      <c r="L112" s="4"/>
      <c r="M112" s="22"/>
      <c r="O112" s="3" t="str">
        <f>IF($A112="ADD",IF(NOT(ISBLANK(N112)),_xlfn.XLOOKUP(N112,side[lookupValue],side[lookupKey],"ERROR"),""), "")</f>
        <v/>
      </c>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V112" s="4"/>
      <c r="AX112" s="3" t="str">
        <f>IF($A112="ADD",IF(NOT(ISBLANK(AW112)),_xlfn.XLOOKUP(AW112,post_joint_type[lookupValue],post_joint_type[lookupKey],"ERROR"),""), "")</f>
        <v/>
      </c>
      <c r="AY112" s="7"/>
      <c r="AZ112" s="7"/>
      <c r="BA112" s="4"/>
      <c r="BB112" s="3" t="str">
        <f t="shared" si="9"/>
        <v/>
      </c>
      <c r="BC112" s="3" t="str">
        <f>IF($A112="","",IF((AND($A112="ADD",OR(BB112="",BB112="Neither"))),"3",(_xlfn.XLOOKUP(BB112,ud_replacement_status[lookupValue],ud_replacement_status[lookupKey],""))))</f>
        <v/>
      </c>
      <c r="BD112" s="3" t="str">
        <f t="shared" si="10"/>
        <v/>
      </c>
      <c r="BE112" s="3" t="str">
        <f>IF($A112="","",IF((AND($A112="ADD",OR(BD112="",BD112="In Use"))),"5",(_xlfn.XLOOKUP(BD112,ud_asset_status[lookupValue],ud_asset_status[lookupKey],""))))</f>
        <v/>
      </c>
      <c r="BF112" s="7"/>
      <c r="BH112" s="3" t="str">
        <f>IF($A112="ADD",IF(NOT(ISBLANK(BG112)),_xlfn.XLOOKUP(BG112,ar_replace_reason[lookupValue],ar_replace_reason[lookupKey],"ERROR"),""), "")</f>
        <v/>
      </c>
      <c r="BI112" s="3" t="str">
        <f t="shared" si="11"/>
        <v/>
      </c>
      <c r="BJ112" s="3" t="str">
        <f>IF($A112="","",IF((AND($A112="ADD",OR(BI112="",BI112="Queenstown-Lakes District Council"))),"70",(_xlfn.XLOOKUP(BI112,ud_organisation_owner[lookupValue],ud_organisation_owner[lookupKey],""))))</f>
        <v/>
      </c>
      <c r="BK112" s="3" t="str">
        <f t="shared" si="12"/>
        <v/>
      </c>
      <c r="BL112" s="3" t="str">
        <f>IF($A112="","",IF((AND($A112="ADD",OR(BK112="",BK112="Queenstown-Lakes District Council"))),"70",(_xlfn.XLOOKUP(BK112,ud_organisation_owner[lookupValue],ud_organisation_owner[lookupKey],""))))</f>
        <v/>
      </c>
      <c r="BM112" s="3" t="str">
        <f t="shared" si="13"/>
        <v/>
      </c>
      <c r="BN112" s="3" t="str">
        <f>IF($A112="","",IF((AND($A112="ADD",OR(BM112="",BM112="Local Authority"))),"17",(_xlfn.XLOOKUP(BM112,ud_sub_organisation[lookupValue],ud_sub_organisation[lookupKey],""))))</f>
        <v/>
      </c>
      <c r="BO112" s="3" t="str">
        <f t="shared" si="14"/>
        <v/>
      </c>
      <c r="BP112" s="3" t="str">
        <f>IF($A112="","",IF((AND($A112="ADD",OR(BO112="",BO112="Vested Assets"))),"12",(_xlfn.XLOOKUP(BO112,ud_work_category[lookupValue],ud_work_category[lookupKey],""))))</f>
        <v/>
      </c>
      <c r="BQ112" s="6"/>
      <c r="BR112" s="2" t="str">
        <f t="shared" si="15"/>
        <v/>
      </c>
      <c r="BS112" s="3" t="str">
        <f t="shared" si="16"/>
        <v/>
      </c>
      <c r="BT112" s="3" t="str">
        <f>IF($A112="","",IF((AND($A112="ADD",OR(BS112="",BS112="Excellent"))),"1",(_xlfn.XLOOKUP(BS112,condition[lookupValue],condition[lookupKey],""))))</f>
        <v/>
      </c>
      <c r="BU112" s="7" t="str">
        <f t="shared" si="17"/>
        <v/>
      </c>
      <c r="BV112" s="8"/>
    </row>
    <row r="113" spans="2:74" x14ac:dyDescent="0.25">
      <c r="B113" s="4"/>
      <c r="E113" s="3" t="str">
        <f>IF($A113="ADD",IF(NOT(ISBLANK(D113)),_xlfn.XLOOKUP(D113,ud_amds_table_list[lookupValue],ud_amds_table_list[lookupKey],"ERROR"),""), "")</f>
        <v/>
      </c>
      <c r="G113" s="8"/>
      <c r="I113" s="3" t="str">
        <f>IF($A113="ADD",IF(NOT(ISBLANK(H113)),_xlfn.XLOOKUP(H113,roadnames[lookupValue],roadnames[lookupKey],"ERROR"),""), "")</f>
        <v/>
      </c>
      <c r="J113" s="5"/>
      <c r="K113" s="5"/>
      <c r="L113" s="4"/>
      <c r="M113" s="22"/>
      <c r="O113" s="3" t="str">
        <f>IF($A113="ADD",IF(NOT(ISBLANK(N113)),_xlfn.XLOOKUP(N113,side[lookupValue],side[lookupKey],"ERROR"),""), "")</f>
        <v/>
      </c>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V113" s="4"/>
      <c r="AX113" s="3" t="str">
        <f>IF($A113="ADD",IF(NOT(ISBLANK(AW113)),_xlfn.XLOOKUP(AW113,post_joint_type[lookupValue],post_joint_type[lookupKey],"ERROR"),""), "")</f>
        <v/>
      </c>
      <c r="AY113" s="7"/>
      <c r="AZ113" s="7"/>
      <c r="BA113" s="4"/>
      <c r="BB113" s="3" t="str">
        <f t="shared" si="9"/>
        <v/>
      </c>
      <c r="BC113" s="3" t="str">
        <f>IF($A113="","",IF((AND($A113="ADD",OR(BB113="",BB113="Neither"))),"3",(_xlfn.XLOOKUP(BB113,ud_replacement_status[lookupValue],ud_replacement_status[lookupKey],""))))</f>
        <v/>
      </c>
      <c r="BD113" s="3" t="str">
        <f t="shared" si="10"/>
        <v/>
      </c>
      <c r="BE113" s="3" t="str">
        <f>IF($A113="","",IF((AND($A113="ADD",OR(BD113="",BD113="In Use"))),"5",(_xlfn.XLOOKUP(BD113,ud_asset_status[lookupValue],ud_asset_status[lookupKey],""))))</f>
        <v/>
      </c>
      <c r="BF113" s="7"/>
      <c r="BH113" s="3" t="str">
        <f>IF($A113="ADD",IF(NOT(ISBLANK(BG113)),_xlfn.XLOOKUP(BG113,ar_replace_reason[lookupValue],ar_replace_reason[lookupKey],"ERROR"),""), "")</f>
        <v/>
      </c>
      <c r="BI113" s="3" t="str">
        <f t="shared" si="11"/>
        <v/>
      </c>
      <c r="BJ113" s="3" t="str">
        <f>IF($A113="","",IF((AND($A113="ADD",OR(BI113="",BI113="Queenstown-Lakes District Council"))),"70",(_xlfn.XLOOKUP(BI113,ud_organisation_owner[lookupValue],ud_organisation_owner[lookupKey],""))))</f>
        <v/>
      </c>
      <c r="BK113" s="3" t="str">
        <f t="shared" si="12"/>
        <v/>
      </c>
      <c r="BL113" s="3" t="str">
        <f>IF($A113="","",IF((AND($A113="ADD",OR(BK113="",BK113="Queenstown-Lakes District Council"))),"70",(_xlfn.XLOOKUP(BK113,ud_organisation_owner[lookupValue],ud_organisation_owner[lookupKey],""))))</f>
        <v/>
      </c>
      <c r="BM113" s="3" t="str">
        <f t="shared" si="13"/>
        <v/>
      </c>
      <c r="BN113" s="3" t="str">
        <f>IF($A113="","",IF((AND($A113="ADD",OR(BM113="",BM113="Local Authority"))),"17",(_xlfn.XLOOKUP(BM113,ud_sub_organisation[lookupValue],ud_sub_organisation[lookupKey],""))))</f>
        <v/>
      </c>
      <c r="BO113" s="3" t="str">
        <f t="shared" si="14"/>
        <v/>
      </c>
      <c r="BP113" s="3" t="str">
        <f>IF($A113="","",IF((AND($A113="ADD",OR(BO113="",BO113="Vested Assets"))),"12",(_xlfn.XLOOKUP(BO113,ud_work_category[lookupValue],ud_work_category[lookupKey],""))))</f>
        <v/>
      </c>
      <c r="BQ113" s="6"/>
      <c r="BR113" s="2" t="str">
        <f t="shared" si="15"/>
        <v/>
      </c>
      <c r="BS113" s="3" t="str">
        <f t="shared" si="16"/>
        <v/>
      </c>
      <c r="BT113" s="3" t="str">
        <f>IF($A113="","",IF((AND($A113="ADD",OR(BS113="",BS113="Excellent"))),"1",(_xlfn.XLOOKUP(BS113,condition[lookupValue],condition[lookupKey],""))))</f>
        <v/>
      </c>
      <c r="BU113" s="7" t="str">
        <f t="shared" si="17"/>
        <v/>
      </c>
      <c r="BV113" s="8"/>
    </row>
    <row r="114" spans="2:74" x14ac:dyDescent="0.25">
      <c r="B114" s="4"/>
      <c r="E114" s="3" t="str">
        <f>IF($A114="ADD",IF(NOT(ISBLANK(D114)),_xlfn.XLOOKUP(D114,ud_amds_table_list[lookupValue],ud_amds_table_list[lookupKey],"ERROR"),""), "")</f>
        <v/>
      </c>
      <c r="G114" s="8"/>
      <c r="I114" s="3" t="str">
        <f>IF($A114="ADD",IF(NOT(ISBLANK(H114)),_xlfn.XLOOKUP(H114,roadnames[lookupValue],roadnames[lookupKey],"ERROR"),""), "")</f>
        <v/>
      </c>
      <c r="J114" s="5"/>
      <c r="K114" s="5"/>
      <c r="L114" s="4"/>
      <c r="M114" s="22"/>
      <c r="O114" s="3" t="str">
        <f>IF($A114="ADD",IF(NOT(ISBLANK(N114)),_xlfn.XLOOKUP(N114,side[lookupValue],side[lookupKey],"ERROR"),""), "")</f>
        <v/>
      </c>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V114" s="4"/>
      <c r="AX114" s="3" t="str">
        <f>IF($A114="ADD",IF(NOT(ISBLANK(AW114)),_xlfn.XLOOKUP(AW114,post_joint_type[lookupValue],post_joint_type[lookupKey],"ERROR"),""), "")</f>
        <v/>
      </c>
      <c r="AY114" s="7"/>
      <c r="AZ114" s="7"/>
      <c r="BA114" s="4"/>
      <c r="BB114" s="3" t="str">
        <f t="shared" si="9"/>
        <v/>
      </c>
      <c r="BC114" s="3" t="str">
        <f>IF($A114="","",IF((AND($A114="ADD",OR(BB114="",BB114="Neither"))),"3",(_xlfn.XLOOKUP(BB114,ud_replacement_status[lookupValue],ud_replacement_status[lookupKey],""))))</f>
        <v/>
      </c>
      <c r="BD114" s="3" t="str">
        <f t="shared" si="10"/>
        <v/>
      </c>
      <c r="BE114" s="3" t="str">
        <f>IF($A114="","",IF((AND($A114="ADD",OR(BD114="",BD114="In Use"))),"5",(_xlfn.XLOOKUP(BD114,ud_asset_status[lookupValue],ud_asset_status[lookupKey],""))))</f>
        <v/>
      </c>
      <c r="BF114" s="7"/>
      <c r="BH114" s="3" t="str">
        <f>IF($A114="ADD",IF(NOT(ISBLANK(BG114)),_xlfn.XLOOKUP(BG114,ar_replace_reason[lookupValue],ar_replace_reason[lookupKey],"ERROR"),""), "")</f>
        <v/>
      </c>
      <c r="BI114" s="3" t="str">
        <f t="shared" si="11"/>
        <v/>
      </c>
      <c r="BJ114" s="3" t="str">
        <f>IF($A114="","",IF((AND($A114="ADD",OR(BI114="",BI114="Queenstown-Lakes District Council"))),"70",(_xlfn.XLOOKUP(BI114,ud_organisation_owner[lookupValue],ud_organisation_owner[lookupKey],""))))</f>
        <v/>
      </c>
      <c r="BK114" s="3" t="str">
        <f t="shared" si="12"/>
        <v/>
      </c>
      <c r="BL114" s="3" t="str">
        <f>IF($A114="","",IF((AND($A114="ADD",OR(BK114="",BK114="Queenstown-Lakes District Council"))),"70",(_xlfn.XLOOKUP(BK114,ud_organisation_owner[lookupValue],ud_organisation_owner[lookupKey],""))))</f>
        <v/>
      </c>
      <c r="BM114" s="3" t="str">
        <f t="shared" si="13"/>
        <v/>
      </c>
      <c r="BN114" s="3" t="str">
        <f>IF($A114="","",IF((AND($A114="ADD",OR(BM114="",BM114="Local Authority"))),"17",(_xlfn.XLOOKUP(BM114,ud_sub_organisation[lookupValue],ud_sub_organisation[lookupKey],""))))</f>
        <v/>
      </c>
      <c r="BO114" s="3" t="str">
        <f t="shared" si="14"/>
        <v/>
      </c>
      <c r="BP114" s="3" t="str">
        <f>IF($A114="","",IF((AND($A114="ADD",OR(BO114="",BO114="Vested Assets"))),"12",(_xlfn.XLOOKUP(BO114,ud_work_category[lookupValue],ud_work_category[lookupKey],""))))</f>
        <v/>
      </c>
      <c r="BQ114" s="6"/>
      <c r="BR114" s="2" t="str">
        <f t="shared" si="15"/>
        <v/>
      </c>
      <c r="BS114" s="3" t="str">
        <f t="shared" si="16"/>
        <v/>
      </c>
      <c r="BT114" s="3" t="str">
        <f>IF($A114="","",IF((AND($A114="ADD",OR(BS114="",BS114="Excellent"))),"1",(_xlfn.XLOOKUP(BS114,condition[lookupValue],condition[lookupKey],""))))</f>
        <v/>
      </c>
      <c r="BU114" s="7" t="str">
        <f t="shared" si="17"/>
        <v/>
      </c>
      <c r="BV114" s="8"/>
    </row>
    <row r="115" spans="2:74" x14ac:dyDescent="0.25">
      <c r="B115" s="4"/>
      <c r="E115" s="3" t="str">
        <f>IF($A115="ADD",IF(NOT(ISBLANK(D115)),_xlfn.XLOOKUP(D115,ud_amds_table_list[lookupValue],ud_amds_table_list[lookupKey],"ERROR"),""), "")</f>
        <v/>
      </c>
      <c r="G115" s="8"/>
      <c r="I115" s="3" t="str">
        <f>IF($A115="ADD",IF(NOT(ISBLANK(H115)),_xlfn.XLOOKUP(H115,roadnames[lookupValue],roadnames[lookupKey],"ERROR"),""), "")</f>
        <v/>
      </c>
      <c r="J115" s="5"/>
      <c r="K115" s="5"/>
      <c r="L115" s="4"/>
      <c r="M115" s="22"/>
      <c r="O115" s="3" t="str">
        <f>IF($A115="ADD",IF(NOT(ISBLANK(N115)),_xlfn.XLOOKUP(N115,side[lookupValue],side[lookupKey],"ERROR"),""), "")</f>
        <v/>
      </c>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V115" s="4"/>
      <c r="AX115" s="3" t="str">
        <f>IF($A115="ADD",IF(NOT(ISBLANK(AW115)),_xlfn.XLOOKUP(AW115,post_joint_type[lookupValue],post_joint_type[lookupKey],"ERROR"),""), "")</f>
        <v/>
      </c>
      <c r="AY115" s="7"/>
      <c r="AZ115" s="7"/>
      <c r="BA115" s="4"/>
      <c r="BB115" s="3" t="str">
        <f t="shared" si="9"/>
        <v/>
      </c>
      <c r="BC115" s="3" t="str">
        <f>IF($A115="","",IF((AND($A115="ADD",OR(BB115="",BB115="Neither"))),"3",(_xlfn.XLOOKUP(BB115,ud_replacement_status[lookupValue],ud_replacement_status[lookupKey],""))))</f>
        <v/>
      </c>
      <c r="BD115" s="3" t="str">
        <f t="shared" si="10"/>
        <v/>
      </c>
      <c r="BE115" s="3" t="str">
        <f>IF($A115="","",IF((AND($A115="ADD",OR(BD115="",BD115="In Use"))),"5",(_xlfn.XLOOKUP(BD115,ud_asset_status[lookupValue],ud_asset_status[lookupKey],""))))</f>
        <v/>
      </c>
      <c r="BF115" s="7"/>
      <c r="BH115" s="3" t="str">
        <f>IF($A115="ADD",IF(NOT(ISBLANK(BG115)),_xlfn.XLOOKUP(BG115,ar_replace_reason[lookupValue],ar_replace_reason[lookupKey],"ERROR"),""), "")</f>
        <v/>
      </c>
      <c r="BI115" s="3" t="str">
        <f t="shared" si="11"/>
        <v/>
      </c>
      <c r="BJ115" s="3" t="str">
        <f>IF($A115="","",IF((AND($A115="ADD",OR(BI115="",BI115="Queenstown-Lakes District Council"))),"70",(_xlfn.XLOOKUP(BI115,ud_organisation_owner[lookupValue],ud_organisation_owner[lookupKey],""))))</f>
        <v/>
      </c>
      <c r="BK115" s="3" t="str">
        <f t="shared" si="12"/>
        <v/>
      </c>
      <c r="BL115" s="3" t="str">
        <f>IF($A115="","",IF((AND($A115="ADD",OR(BK115="",BK115="Queenstown-Lakes District Council"))),"70",(_xlfn.XLOOKUP(BK115,ud_organisation_owner[lookupValue],ud_organisation_owner[lookupKey],""))))</f>
        <v/>
      </c>
      <c r="BM115" s="3" t="str">
        <f t="shared" si="13"/>
        <v/>
      </c>
      <c r="BN115" s="3" t="str">
        <f>IF($A115="","",IF((AND($A115="ADD",OR(BM115="",BM115="Local Authority"))),"17",(_xlfn.XLOOKUP(BM115,ud_sub_organisation[lookupValue],ud_sub_organisation[lookupKey],""))))</f>
        <v/>
      </c>
      <c r="BO115" s="3" t="str">
        <f t="shared" si="14"/>
        <v/>
      </c>
      <c r="BP115" s="3" t="str">
        <f>IF($A115="","",IF((AND($A115="ADD",OR(BO115="",BO115="Vested Assets"))),"12",(_xlfn.XLOOKUP(BO115,ud_work_category[lookupValue],ud_work_category[lookupKey],""))))</f>
        <v/>
      </c>
      <c r="BQ115" s="6"/>
      <c r="BR115" s="2" t="str">
        <f t="shared" si="15"/>
        <v/>
      </c>
      <c r="BS115" s="3" t="str">
        <f t="shared" si="16"/>
        <v/>
      </c>
      <c r="BT115" s="3" t="str">
        <f>IF($A115="","",IF((AND($A115="ADD",OR(BS115="",BS115="Excellent"))),"1",(_xlfn.XLOOKUP(BS115,condition[lookupValue],condition[lookupKey],""))))</f>
        <v/>
      </c>
      <c r="BU115" s="7" t="str">
        <f t="shared" si="17"/>
        <v/>
      </c>
      <c r="BV115" s="8"/>
    </row>
    <row r="116" spans="2:74" x14ac:dyDescent="0.25">
      <c r="B116" s="4"/>
      <c r="E116" s="3" t="str">
        <f>IF($A116="ADD",IF(NOT(ISBLANK(D116)),_xlfn.XLOOKUP(D116,ud_amds_table_list[lookupValue],ud_amds_table_list[lookupKey],"ERROR"),""), "")</f>
        <v/>
      </c>
      <c r="G116" s="8"/>
      <c r="I116" s="3" t="str">
        <f>IF($A116="ADD",IF(NOT(ISBLANK(H116)),_xlfn.XLOOKUP(H116,roadnames[lookupValue],roadnames[lookupKey],"ERROR"),""), "")</f>
        <v/>
      </c>
      <c r="J116" s="5"/>
      <c r="K116" s="5"/>
      <c r="L116" s="4"/>
      <c r="M116" s="22"/>
      <c r="O116" s="3" t="str">
        <f>IF($A116="ADD",IF(NOT(ISBLANK(N116)),_xlfn.XLOOKUP(N116,side[lookupValue],side[lookupKey],"ERROR"),""), "")</f>
        <v/>
      </c>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V116" s="4"/>
      <c r="AX116" s="3" t="str">
        <f>IF($A116="ADD",IF(NOT(ISBLANK(AW116)),_xlfn.XLOOKUP(AW116,post_joint_type[lookupValue],post_joint_type[lookupKey],"ERROR"),""), "")</f>
        <v/>
      </c>
      <c r="AY116" s="7"/>
      <c r="AZ116" s="7"/>
      <c r="BA116" s="4"/>
      <c r="BB116" s="3" t="str">
        <f t="shared" si="9"/>
        <v/>
      </c>
      <c r="BC116" s="3" t="str">
        <f>IF($A116="","",IF((AND($A116="ADD",OR(BB116="",BB116="Neither"))),"3",(_xlfn.XLOOKUP(BB116,ud_replacement_status[lookupValue],ud_replacement_status[lookupKey],""))))</f>
        <v/>
      </c>
      <c r="BD116" s="3" t="str">
        <f t="shared" si="10"/>
        <v/>
      </c>
      <c r="BE116" s="3" t="str">
        <f>IF($A116="","",IF((AND($A116="ADD",OR(BD116="",BD116="In Use"))),"5",(_xlfn.XLOOKUP(BD116,ud_asset_status[lookupValue],ud_asset_status[lookupKey],""))))</f>
        <v/>
      </c>
      <c r="BF116" s="7"/>
      <c r="BH116" s="3" t="str">
        <f>IF($A116="ADD",IF(NOT(ISBLANK(BG116)),_xlfn.XLOOKUP(BG116,ar_replace_reason[lookupValue],ar_replace_reason[lookupKey],"ERROR"),""), "")</f>
        <v/>
      </c>
      <c r="BI116" s="3" t="str">
        <f t="shared" si="11"/>
        <v/>
      </c>
      <c r="BJ116" s="3" t="str">
        <f>IF($A116="","",IF((AND($A116="ADD",OR(BI116="",BI116="Queenstown-Lakes District Council"))),"70",(_xlfn.XLOOKUP(BI116,ud_organisation_owner[lookupValue],ud_organisation_owner[lookupKey],""))))</f>
        <v/>
      </c>
      <c r="BK116" s="3" t="str">
        <f t="shared" si="12"/>
        <v/>
      </c>
      <c r="BL116" s="3" t="str">
        <f>IF($A116="","",IF((AND($A116="ADD",OR(BK116="",BK116="Queenstown-Lakes District Council"))),"70",(_xlfn.XLOOKUP(BK116,ud_organisation_owner[lookupValue],ud_organisation_owner[lookupKey],""))))</f>
        <v/>
      </c>
      <c r="BM116" s="3" t="str">
        <f t="shared" si="13"/>
        <v/>
      </c>
      <c r="BN116" s="3" t="str">
        <f>IF($A116="","",IF((AND($A116="ADD",OR(BM116="",BM116="Local Authority"))),"17",(_xlfn.XLOOKUP(BM116,ud_sub_organisation[lookupValue],ud_sub_organisation[lookupKey],""))))</f>
        <v/>
      </c>
      <c r="BO116" s="3" t="str">
        <f t="shared" si="14"/>
        <v/>
      </c>
      <c r="BP116" s="3" t="str">
        <f>IF($A116="","",IF((AND($A116="ADD",OR(BO116="",BO116="Vested Assets"))),"12",(_xlfn.XLOOKUP(BO116,ud_work_category[lookupValue],ud_work_category[lookupKey],""))))</f>
        <v/>
      </c>
      <c r="BQ116" s="6"/>
      <c r="BR116" s="2" t="str">
        <f t="shared" si="15"/>
        <v/>
      </c>
      <c r="BS116" s="3" t="str">
        <f t="shared" si="16"/>
        <v/>
      </c>
      <c r="BT116" s="3" t="str">
        <f>IF($A116="","",IF((AND($A116="ADD",OR(BS116="",BS116="Excellent"))),"1",(_xlfn.XLOOKUP(BS116,condition[lookupValue],condition[lookupKey],""))))</f>
        <v/>
      </c>
      <c r="BU116" s="7" t="str">
        <f t="shared" si="17"/>
        <v/>
      </c>
      <c r="BV116" s="8"/>
    </row>
    <row r="117" spans="2:74" x14ac:dyDescent="0.25">
      <c r="B117" s="4"/>
      <c r="E117" s="3" t="str">
        <f>IF($A117="ADD",IF(NOT(ISBLANK(D117)),_xlfn.XLOOKUP(D117,ud_amds_table_list[lookupValue],ud_amds_table_list[lookupKey],"ERROR"),""), "")</f>
        <v/>
      </c>
      <c r="G117" s="8"/>
      <c r="I117" s="3" t="str">
        <f>IF($A117="ADD",IF(NOT(ISBLANK(H117)),_xlfn.XLOOKUP(H117,roadnames[lookupValue],roadnames[lookupKey],"ERROR"),""), "")</f>
        <v/>
      </c>
      <c r="J117" s="5"/>
      <c r="K117" s="5"/>
      <c r="L117" s="4"/>
      <c r="M117" s="22"/>
      <c r="O117" s="3" t="str">
        <f>IF($A117="ADD",IF(NOT(ISBLANK(N117)),_xlfn.XLOOKUP(N117,side[lookupValue],side[lookupKey],"ERROR"),""), "")</f>
        <v/>
      </c>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V117" s="4"/>
      <c r="AX117" s="3" t="str">
        <f>IF($A117="ADD",IF(NOT(ISBLANK(AW117)),_xlfn.XLOOKUP(AW117,post_joint_type[lookupValue],post_joint_type[lookupKey],"ERROR"),""), "")</f>
        <v/>
      </c>
      <c r="AY117" s="7"/>
      <c r="AZ117" s="7"/>
      <c r="BA117" s="4"/>
      <c r="BB117" s="3" t="str">
        <f t="shared" si="9"/>
        <v/>
      </c>
      <c r="BC117" s="3" t="str">
        <f>IF($A117="","",IF((AND($A117="ADD",OR(BB117="",BB117="Neither"))),"3",(_xlfn.XLOOKUP(BB117,ud_replacement_status[lookupValue],ud_replacement_status[lookupKey],""))))</f>
        <v/>
      </c>
      <c r="BD117" s="3" t="str">
        <f t="shared" si="10"/>
        <v/>
      </c>
      <c r="BE117" s="3" t="str">
        <f>IF($A117="","",IF((AND($A117="ADD",OR(BD117="",BD117="In Use"))),"5",(_xlfn.XLOOKUP(BD117,ud_asset_status[lookupValue],ud_asset_status[lookupKey],""))))</f>
        <v/>
      </c>
      <c r="BF117" s="7"/>
      <c r="BH117" s="3" t="str">
        <f>IF($A117="ADD",IF(NOT(ISBLANK(BG117)),_xlfn.XLOOKUP(BG117,ar_replace_reason[lookupValue],ar_replace_reason[lookupKey],"ERROR"),""), "")</f>
        <v/>
      </c>
      <c r="BI117" s="3" t="str">
        <f t="shared" si="11"/>
        <v/>
      </c>
      <c r="BJ117" s="3" t="str">
        <f>IF($A117="","",IF((AND($A117="ADD",OR(BI117="",BI117="Queenstown-Lakes District Council"))),"70",(_xlfn.XLOOKUP(BI117,ud_organisation_owner[lookupValue],ud_organisation_owner[lookupKey],""))))</f>
        <v/>
      </c>
      <c r="BK117" s="3" t="str">
        <f t="shared" si="12"/>
        <v/>
      </c>
      <c r="BL117" s="3" t="str">
        <f>IF($A117="","",IF((AND($A117="ADD",OR(BK117="",BK117="Queenstown-Lakes District Council"))),"70",(_xlfn.XLOOKUP(BK117,ud_organisation_owner[lookupValue],ud_organisation_owner[lookupKey],""))))</f>
        <v/>
      </c>
      <c r="BM117" s="3" t="str">
        <f t="shared" si="13"/>
        <v/>
      </c>
      <c r="BN117" s="3" t="str">
        <f>IF($A117="","",IF((AND($A117="ADD",OR(BM117="",BM117="Local Authority"))),"17",(_xlfn.XLOOKUP(BM117,ud_sub_organisation[lookupValue],ud_sub_organisation[lookupKey],""))))</f>
        <v/>
      </c>
      <c r="BO117" s="3" t="str">
        <f t="shared" si="14"/>
        <v/>
      </c>
      <c r="BP117" s="3" t="str">
        <f>IF($A117="","",IF((AND($A117="ADD",OR(BO117="",BO117="Vested Assets"))),"12",(_xlfn.XLOOKUP(BO117,ud_work_category[lookupValue],ud_work_category[lookupKey],""))))</f>
        <v/>
      </c>
      <c r="BQ117" s="6"/>
      <c r="BR117" s="2" t="str">
        <f t="shared" si="15"/>
        <v/>
      </c>
      <c r="BS117" s="3" t="str">
        <f t="shared" si="16"/>
        <v/>
      </c>
      <c r="BT117" s="3" t="str">
        <f>IF($A117="","",IF((AND($A117="ADD",OR(BS117="",BS117="Excellent"))),"1",(_xlfn.XLOOKUP(BS117,condition[lookupValue],condition[lookupKey],""))))</f>
        <v/>
      </c>
      <c r="BU117" s="7" t="str">
        <f t="shared" si="17"/>
        <v/>
      </c>
      <c r="BV117" s="8"/>
    </row>
    <row r="118" spans="2:74" x14ac:dyDescent="0.25">
      <c r="B118" s="4"/>
      <c r="E118" s="3" t="str">
        <f>IF($A118="ADD",IF(NOT(ISBLANK(D118)),_xlfn.XLOOKUP(D118,ud_amds_table_list[lookupValue],ud_amds_table_list[lookupKey],"ERROR"),""), "")</f>
        <v/>
      </c>
      <c r="G118" s="8"/>
      <c r="I118" s="3" t="str">
        <f>IF($A118="ADD",IF(NOT(ISBLANK(H118)),_xlfn.XLOOKUP(H118,roadnames[lookupValue],roadnames[lookupKey],"ERROR"),""), "")</f>
        <v/>
      </c>
      <c r="J118" s="5"/>
      <c r="K118" s="5"/>
      <c r="L118" s="4"/>
      <c r="M118" s="22"/>
      <c r="O118" s="3" t="str">
        <f>IF($A118="ADD",IF(NOT(ISBLANK(N118)),_xlfn.XLOOKUP(N118,side[lookupValue],side[lookupKey],"ERROR"),""), "")</f>
        <v/>
      </c>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V118" s="4"/>
      <c r="AX118" s="3" t="str">
        <f>IF($A118="ADD",IF(NOT(ISBLANK(AW118)),_xlfn.XLOOKUP(AW118,post_joint_type[lookupValue],post_joint_type[lookupKey],"ERROR"),""), "")</f>
        <v/>
      </c>
      <c r="AY118" s="7"/>
      <c r="AZ118" s="7"/>
      <c r="BA118" s="4"/>
      <c r="BB118" s="3" t="str">
        <f t="shared" si="9"/>
        <v/>
      </c>
      <c r="BC118" s="3" t="str">
        <f>IF($A118="","",IF((AND($A118="ADD",OR(BB118="",BB118="Neither"))),"3",(_xlfn.XLOOKUP(BB118,ud_replacement_status[lookupValue],ud_replacement_status[lookupKey],""))))</f>
        <v/>
      </c>
      <c r="BD118" s="3" t="str">
        <f t="shared" si="10"/>
        <v/>
      </c>
      <c r="BE118" s="3" t="str">
        <f>IF($A118="","",IF((AND($A118="ADD",OR(BD118="",BD118="In Use"))),"5",(_xlfn.XLOOKUP(BD118,ud_asset_status[lookupValue],ud_asset_status[lookupKey],""))))</f>
        <v/>
      </c>
      <c r="BF118" s="7"/>
      <c r="BH118" s="3" t="str">
        <f>IF($A118="ADD",IF(NOT(ISBLANK(BG118)),_xlfn.XLOOKUP(BG118,ar_replace_reason[lookupValue],ar_replace_reason[lookupKey],"ERROR"),""), "")</f>
        <v/>
      </c>
      <c r="BI118" s="3" t="str">
        <f t="shared" si="11"/>
        <v/>
      </c>
      <c r="BJ118" s="3" t="str">
        <f>IF($A118="","",IF((AND($A118="ADD",OR(BI118="",BI118="Queenstown-Lakes District Council"))),"70",(_xlfn.XLOOKUP(BI118,ud_organisation_owner[lookupValue],ud_organisation_owner[lookupKey],""))))</f>
        <v/>
      </c>
      <c r="BK118" s="3" t="str">
        <f t="shared" si="12"/>
        <v/>
      </c>
      <c r="BL118" s="3" t="str">
        <f>IF($A118="","",IF((AND($A118="ADD",OR(BK118="",BK118="Queenstown-Lakes District Council"))),"70",(_xlfn.XLOOKUP(BK118,ud_organisation_owner[lookupValue],ud_organisation_owner[lookupKey],""))))</f>
        <v/>
      </c>
      <c r="BM118" s="3" t="str">
        <f t="shared" si="13"/>
        <v/>
      </c>
      <c r="BN118" s="3" t="str">
        <f>IF($A118="","",IF((AND($A118="ADD",OR(BM118="",BM118="Local Authority"))),"17",(_xlfn.XLOOKUP(BM118,ud_sub_organisation[lookupValue],ud_sub_organisation[lookupKey],""))))</f>
        <v/>
      </c>
      <c r="BO118" s="3" t="str">
        <f t="shared" si="14"/>
        <v/>
      </c>
      <c r="BP118" s="3" t="str">
        <f>IF($A118="","",IF((AND($A118="ADD",OR(BO118="",BO118="Vested Assets"))),"12",(_xlfn.XLOOKUP(BO118,ud_work_category[lookupValue],ud_work_category[lookupKey],""))))</f>
        <v/>
      </c>
      <c r="BQ118" s="6"/>
      <c r="BR118" s="2" t="str">
        <f t="shared" si="15"/>
        <v/>
      </c>
      <c r="BS118" s="3" t="str">
        <f t="shared" si="16"/>
        <v/>
      </c>
      <c r="BT118" s="3" t="str">
        <f>IF($A118="","",IF((AND($A118="ADD",OR(BS118="",BS118="Excellent"))),"1",(_xlfn.XLOOKUP(BS118,condition[lookupValue],condition[lookupKey],""))))</f>
        <v/>
      </c>
      <c r="BU118" s="7" t="str">
        <f t="shared" si="17"/>
        <v/>
      </c>
      <c r="BV118" s="8"/>
    </row>
    <row r="119" spans="2:74" x14ac:dyDescent="0.25">
      <c r="B119" s="4"/>
      <c r="E119" s="3" t="str">
        <f>IF($A119="ADD",IF(NOT(ISBLANK(D119)),_xlfn.XLOOKUP(D119,ud_amds_table_list[lookupValue],ud_amds_table_list[lookupKey],"ERROR"),""), "")</f>
        <v/>
      </c>
      <c r="G119" s="8"/>
      <c r="I119" s="3" t="str">
        <f>IF($A119="ADD",IF(NOT(ISBLANK(H119)),_xlfn.XLOOKUP(H119,roadnames[lookupValue],roadnames[lookupKey],"ERROR"),""), "")</f>
        <v/>
      </c>
      <c r="J119" s="5"/>
      <c r="K119" s="5"/>
      <c r="L119" s="4"/>
      <c r="M119" s="22"/>
      <c r="O119" s="3" t="str">
        <f>IF($A119="ADD",IF(NOT(ISBLANK(N119)),_xlfn.XLOOKUP(N119,side[lookupValue],side[lookupKey],"ERROR"),""), "")</f>
        <v/>
      </c>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V119" s="4"/>
      <c r="AX119" s="3" t="str">
        <f>IF($A119="ADD",IF(NOT(ISBLANK(AW119)),_xlfn.XLOOKUP(AW119,post_joint_type[lookupValue],post_joint_type[lookupKey],"ERROR"),""), "")</f>
        <v/>
      </c>
      <c r="AY119" s="7"/>
      <c r="AZ119" s="7"/>
      <c r="BA119" s="4"/>
      <c r="BB119" s="3" t="str">
        <f t="shared" si="9"/>
        <v/>
      </c>
      <c r="BC119" s="3" t="str">
        <f>IF($A119="","",IF((AND($A119="ADD",OR(BB119="",BB119="Neither"))),"3",(_xlfn.XLOOKUP(BB119,ud_replacement_status[lookupValue],ud_replacement_status[lookupKey],""))))</f>
        <v/>
      </c>
      <c r="BD119" s="3" t="str">
        <f t="shared" si="10"/>
        <v/>
      </c>
      <c r="BE119" s="3" t="str">
        <f>IF($A119="","",IF((AND($A119="ADD",OR(BD119="",BD119="In Use"))),"5",(_xlfn.XLOOKUP(BD119,ud_asset_status[lookupValue],ud_asset_status[lookupKey],""))))</f>
        <v/>
      </c>
      <c r="BF119" s="7"/>
      <c r="BH119" s="3" t="str">
        <f>IF($A119="ADD",IF(NOT(ISBLANK(BG119)),_xlfn.XLOOKUP(BG119,ar_replace_reason[lookupValue],ar_replace_reason[lookupKey],"ERROR"),""), "")</f>
        <v/>
      </c>
      <c r="BI119" s="3" t="str">
        <f t="shared" si="11"/>
        <v/>
      </c>
      <c r="BJ119" s="3" t="str">
        <f>IF($A119="","",IF((AND($A119="ADD",OR(BI119="",BI119="Queenstown-Lakes District Council"))),"70",(_xlfn.XLOOKUP(BI119,ud_organisation_owner[lookupValue],ud_organisation_owner[lookupKey],""))))</f>
        <v/>
      </c>
      <c r="BK119" s="3" t="str">
        <f t="shared" si="12"/>
        <v/>
      </c>
      <c r="BL119" s="3" t="str">
        <f>IF($A119="","",IF((AND($A119="ADD",OR(BK119="",BK119="Queenstown-Lakes District Council"))),"70",(_xlfn.XLOOKUP(BK119,ud_organisation_owner[lookupValue],ud_organisation_owner[lookupKey],""))))</f>
        <v/>
      </c>
      <c r="BM119" s="3" t="str">
        <f t="shared" si="13"/>
        <v/>
      </c>
      <c r="BN119" s="3" t="str">
        <f>IF($A119="","",IF((AND($A119="ADD",OR(BM119="",BM119="Local Authority"))),"17",(_xlfn.XLOOKUP(BM119,ud_sub_organisation[lookupValue],ud_sub_organisation[lookupKey],""))))</f>
        <v/>
      </c>
      <c r="BO119" s="3" t="str">
        <f t="shared" si="14"/>
        <v/>
      </c>
      <c r="BP119" s="3" t="str">
        <f>IF($A119="","",IF((AND($A119="ADD",OR(BO119="",BO119="Vested Assets"))),"12",(_xlfn.XLOOKUP(BO119,ud_work_category[lookupValue],ud_work_category[lookupKey],""))))</f>
        <v/>
      </c>
      <c r="BQ119" s="6"/>
      <c r="BR119" s="2" t="str">
        <f t="shared" si="15"/>
        <v/>
      </c>
      <c r="BS119" s="3" t="str">
        <f t="shared" si="16"/>
        <v/>
      </c>
      <c r="BT119" s="3" t="str">
        <f>IF($A119="","",IF((AND($A119="ADD",OR(BS119="",BS119="Excellent"))),"1",(_xlfn.XLOOKUP(BS119,condition[lookupValue],condition[lookupKey],""))))</f>
        <v/>
      </c>
      <c r="BU119" s="7" t="str">
        <f t="shared" si="17"/>
        <v/>
      </c>
      <c r="BV119" s="8"/>
    </row>
    <row r="120" spans="2:74" x14ac:dyDescent="0.25">
      <c r="B120" s="4"/>
      <c r="E120" s="3" t="str">
        <f>IF($A120="ADD",IF(NOT(ISBLANK(D120)),_xlfn.XLOOKUP(D120,ud_amds_table_list[lookupValue],ud_amds_table_list[lookupKey],"ERROR"),""), "")</f>
        <v/>
      </c>
      <c r="G120" s="8"/>
      <c r="I120" s="3" t="str">
        <f>IF($A120="ADD",IF(NOT(ISBLANK(H120)),_xlfn.XLOOKUP(H120,roadnames[lookupValue],roadnames[lookupKey],"ERROR"),""), "")</f>
        <v/>
      </c>
      <c r="J120" s="5"/>
      <c r="K120" s="5"/>
      <c r="L120" s="4"/>
      <c r="M120" s="22"/>
      <c r="O120" s="3" t="str">
        <f>IF($A120="ADD",IF(NOT(ISBLANK(N120)),_xlfn.XLOOKUP(N120,side[lookupValue],side[lookupKey],"ERROR"),""), "")</f>
        <v/>
      </c>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V120" s="4"/>
      <c r="AX120" s="3" t="str">
        <f>IF($A120="ADD",IF(NOT(ISBLANK(AW120)),_xlfn.XLOOKUP(AW120,post_joint_type[lookupValue],post_joint_type[lookupKey],"ERROR"),""), "")</f>
        <v/>
      </c>
      <c r="AY120" s="7"/>
      <c r="AZ120" s="7"/>
      <c r="BA120" s="4"/>
      <c r="BB120" s="3" t="str">
        <f t="shared" si="9"/>
        <v/>
      </c>
      <c r="BC120" s="3" t="str">
        <f>IF($A120="","",IF((AND($A120="ADD",OR(BB120="",BB120="Neither"))),"3",(_xlfn.XLOOKUP(BB120,ud_replacement_status[lookupValue],ud_replacement_status[lookupKey],""))))</f>
        <v/>
      </c>
      <c r="BD120" s="3" t="str">
        <f t="shared" si="10"/>
        <v/>
      </c>
      <c r="BE120" s="3" t="str">
        <f>IF($A120="","",IF((AND($A120="ADD",OR(BD120="",BD120="In Use"))),"5",(_xlfn.XLOOKUP(BD120,ud_asset_status[lookupValue],ud_asset_status[lookupKey],""))))</f>
        <v/>
      </c>
      <c r="BF120" s="7"/>
      <c r="BH120" s="3" t="str">
        <f>IF($A120="ADD",IF(NOT(ISBLANK(BG120)),_xlfn.XLOOKUP(BG120,ar_replace_reason[lookupValue],ar_replace_reason[lookupKey],"ERROR"),""), "")</f>
        <v/>
      </c>
      <c r="BI120" s="3" t="str">
        <f t="shared" si="11"/>
        <v/>
      </c>
      <c r="BJ120" s="3" t="str">
        <f>IF($A120="","",IF((AND($A120="ADD",OR(BI120="",BI120="Queenstown-Lakes District Council"))),"70",(_xlfn.XLOOKUP(BI120,ud_organisation_owner[lookupValue],ud_organisation_owner[lookupKey],""))))</f>
        <v/>
      </c>
      <c r="BK120" s="3" t="str">
        <f t="shared" si="12"/>
        <v/>
      </c>
      <c r="BL120" s="3" t="str">
        <f>IF($A120="","",IF((AND($A120="ADD",OR(BK120="",BK120="Queenstown-Lakes District Council"))),"70",(_xlfn.XLOOKUP(BK120,ud_organisation_owner[lookupValue],ud_organisation_owner[lookupKey],""))))</f>
        <v/>
      </c>
      <c r="BM120" s="3" t="str">
        <f t="shared" si="13"/>
        <v/>
      </c>
      <c r="BN120" s="3" t="str">
        <f>IF($A120="","",IF((AND($A120="ADD",OR(BM120="",BM120="Local Authority"))),"17",(_xlfn.XLOOKUP(BM120,ud_sub_organisation[lookupValue],ud_sub_organisation[lookupKey],""))))</f>
        <v/>
      </c>
      <c r="BO120" s="3" t="str">
        <f t="shared" si="14"/>
        <v/>
      </c>
      <c r="BP120" s="3" t="str">
        <f>IF($A120="","",IF((AND($A120="ADD",OR(BO120="",BO120="Vested Assets"))),"12",(_xlfn.XLOOKUP(BO120,ud_work_category[lookupValue],ud_work_category[lookupKey],""))))</f>
        <v/>
      </c>
      <c r="BQ120" s="6"/>
      <c r="BR120" s="2" t="str">
        <f t="shared" si="15"/>
        <v/>
      </c>
      <c r="BS120" s="3" t="str">
        <f t="shared" si="16"/>
        <v/>
      </c>
      <c r="BT120" s="3" t="str">
        <f>IF($A120="","",IF((AND($A120="ADD",OR(BS120="",BS120="Excellent"))),"1",(_xlfn.XLOOKUP(BS120,condition[lookupValue],condition[lookupKey],""))))</f>
        <v/>
      </c>
      <c r="BU120" s="7" t="str">
        <f t="shared" si="17"/>
        <v/>
      </c>
      <c r="BV120" s="8"/>
    </row>
    <row r="121" spans="2:74" x14ac:dyDescent="0.25">
      <c r="B121" s="4"/>
      <c r="E121" s="3" t="str">
        <f>IF($A121="ADD",IF(NOT(ISBLANK(D121)),_xlfn.XLOOKUP(D121,ud_amds_table_list[lookupValue],ud_amds_table_list[lookupKey],"ERROR"),""), "")</f>
        <v/>
      </c>
      <c r="G121" s="8"/>
      <c r="I121" s="3" t="str">
        <f>IF($A121="ADD",IF(NOT(ISBLANK(H121)),_xlfn.XLOOKUP(H121,roadnames[lookupValue],roadnames[lookupKey],"ERROR"),""), "")</f>
        <v/>
      </c>
      <c r="J121" s="5"/>
      <c r="K121" s="5"/>
      <c r="L121" s="4"/>
      <c r="M121" s="22"/>
      <c r="O121" s="3" t="str">
        <f>IF($A121="ADD",IF(NOT(ISBLANK(N121)),_xlfn.XLOOKUP(N121,side[lookupValue],side[lookupKey],"ERROR"),""), "")</f>
        <v/>
      </c>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V121" s="4"/>
      <c r="AX121" s="3" t="str">
        <f>IF($A121="ADD",IF(NOT(ISBLANK(AW121)),_xlfn.XLOOKUP(AW121,post_joint_type[lookupValue],post_joint_type[lookupKey],"ERROR"),""), "")</f>
        <v/>
      </c>
      <c r="AY121" s="7"/>
      <c r="AZ121" s="7"/>
      <c r="BA121" s="4"/>
      <c r="BB121" s="3" t="str">
        <f t="shared" si="9"/>
        <v/>
      </c>
      <c r="BC121" s="3" t="str">
        <f>IF($A121="","",IF((AND($A121="ADD",OR(BB121="",BB121="Neither"))),"3",(_xlfn.XLOOKUP(BB121,ud_replacement_status[lookupValue],ud_replacement_status[lookupKey],""))))</f>
        <v/>
      </c>
      <c r="BD121" s="3" t="str">
        <f t="shared" si="10"/>
        <v/>
      </c>
      <c r="BE121" s="3" t="str">
        <f>IF($A121="","",IF((AND($A121="ADD",OR(BD121="",BD121="In Use"))),"5",(_xlfn.XLOOKUP(BD121,ud_asset_status[lookupValue],ud_asset_status[lookupKey],""))))</f>
        <v/>
      </c>
      <c r="BF121" s="7"/>
      <c r="BH121" s="3" t="str">
        <f>IF($A121="ADD",IF(NOT(ISBLANK(BG121)),_xlfn.XLOOKUP(BG121,ar_replace_reason[lookupValue],ar_replace_reason[lookupKey],"ERROR"),""), "")</f>
        <v/>
      </c>
      <c r="BI121" s="3" t="str">
        <f t="shared" si="11"/>
        <v/>
      </c>
      <c r="BJ121" s="3" t="str">
        <f>IF($A121="","",IF((AND($A121="ADD",OR(BI121="",BI121="Queenstown-Lakes District Council"))),"70",(_xlfn.XLOOKUP(BI121,ud_organisation_owner[lookupValue],ud_organisation_owner[lookupKey],""))))</f>
        <v/>
      </c>
      <c r="BK121" s="3" t="str">
        <f t="shared" si="12"/>
        <v/>
      </c>
      <c r="BL121" s="3" t="str">
        <f>IF($A121="","",IF((AND($A121="ADD",OR(BK121="",BK121="Queenstown-Lakes District Council"))),"70",(_xlfn.XLOOKUP(BK121,ud_organisation_owner[lookupValue],ud_organisation_owner[lookupKey],""))))</f>
        <v/>
      </c>
      <c r="BM121" s="3" t="str">
        <f t="shared" si="13"/>
        <v/>
      </c>
      <c r="BN121" s="3" t="str">
        <f>IF($A121="","",IF((AND($A121="ADD",OR(BM121="",BM121="Local Authority"))),"17",(_xlfn.XLOOKUP(BM121,ud_sub_organisation[lookupValue],ud_sub_organisation[lookupKey],""))))</f>
        <v/>
      </c>
      <c r="BO121" s="3" t="str">
        <f t="shared" si="14"/>
        <v/>
      </c>
      <c r="BP121" s="3" t="str">
        <f>IF($A121="","",IF((AND($A121="ADD",OR(BO121="",BO121="Vested Assets"))),"12",(_xlfn.XLOOKUP(BO121,ud_work_category[lookupValue],ud_work_category[lookupKey],""))))</f>
        <v/>
      </c>
      <c r="BQ121" s="6"/>
      <c r="BR121" s="2" t="str">
        <f t="shared" si="15"/>
        <v/>
      </c>
      <c r="BS121" s="3" t="str">
        <f t="shared" si="16"/>
        <v/>
      </c>
      <c r="BT121" s="3" t="str">
        <f>IF($A121="","",IF((AND($A121="ADD",OR(BS121="",BS121="Excellent"))),"1",(_xlfn.XLOOKUP(BS121,condition[lookupValue],condition[lookupKey],""))))</f>
        <v/>
      </c>
      <c r="BU121" s="7" t="str">
        <f t="shared" si="17"/>
        <v/>
      </c>
      <c r="BV121" s="8"/>
    </row>
    <row r="122" spans="2:74" x14ac:dyDescent="0.25">
      <c r="B122" s="4"/>
      <c r="E122" s="3" t="str">
        <f>IF($A122="ADD",IF(NOT(ISBLANK(D122)),_xlfn.XLOOKUP(D122,ud_amds_table_list[lookupValue],ud_amds_table_list[lookupKey],"ERROR"),""), "")</f>
        <v/>
      </c>
      <c r="G122" s="8"/>
      <c r="I122" s="3" t="str">
        <f>IF($A122="ADD",IF(NOT(ISBLANK(H122)),_xlfn.XLOOKUP(H122,roadnames[lookupValue],roadnames[lookupKey],"ERROR"),""), "")</f>
        <v/>
      </c>
      <c r="J122" s="5"/>
      <c r="K122" s="5"/>
      <c r="L122" s="4"/>
      <c r="M122" s="22"/>
      <c r="O122" s="3" t="str">
        <f>IF($A122="ADD",IF(NOT(ISBLANK(N122)),_xlfn.XLOOKUP(N122,side[lookupValue],side[lookupKey],"ERROR"),""), "")</f>
        <v/>
      </c>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V122" s="4"/>
      <c r="AX122" s="3" t="str">
        <f>IF($A122="ADD",IF(NOT(ISBLANK(AW122)),_xlfn.XLOOKUP(AW122,post_joint_type[lookupValue],post_joint_type[lookupKey],"ERROR"),""), "")</f>
        <v/>
      </c>
      <c r="AY122" s="7"/>
      <c r="AZ122" s="7"/>
      <c r="BA122" s="4"/>
      <c r="BB122" s="3" t="str">
        <f t="shared" si="9"/>
        <v/>
      </c>
      <c r="BC122" s="3" t="str">
        <f>IF($A122="","",IF((AND($A122="ADD",OR(BB122="",BB122="Neither"))),"3",(_xlfn.XLOOKUP(BB122,ud_replacement_status[lookupValue],ud_replacement_status[lookupKey],""))))</f>
        <v/>
      </c>
      <c r="BD122" s="3" t="str">
        <f t="shared" si="10"/>
        <v/>
      </c>
      <c r="BE122" s="3" t="str">
        <f>IF($A122="","",IF((AND($A122="ADD",OR(BD122="",BD122="In Use"))),"5",(_xlfn.XLOOKUP(BD122,ud_asset_status[lookupValue],ud_asset_status[lookupKey],""))))</f>
        <v/>
      </c>
      <c r="BF122" s="7"/>
      <c r="BH122" s="3" t="str">
        <f>IF($A122="ADD",IF(NOT(ISBLANK(BG122)),_xlfn.XLOOKUP(BG122,ar_replace_reason[lookupValue],ar_replace_reason[lookupKey],"ERROR"),""), "")</f>
        <v/>
      </c>
      <c r="BI122" s="3" t="str">
        <f t="shared" si="11"/>
        <v/>
      </c>
      <c r="BJ122" s="3" t="str">
        <f>IF($A122="","",IF((AND($A122="ADD",OR(BI122="",BI122="Queenstown-Lakes District Council"))),"70",(_xlfn.XLOOKUP(BI122,ud_organisation_owner[lookupValue],ud_organisation_owner[lookupKey],""))))</f>
        <v/>
      </c>
      <c r="BK122" s="3" t="str">
        <f t="shared" si="12"/>
        <v/>
      </c>
      <c r="BL122" s="3" t="str">
        <f>IF($A122="","",IF((AND($A122="ADD",OR(BK122="",BK122="Queenstown-Lakes District Council"))),"70",(_xlfn.XLOOKUP(BK122,ud_organisation_owner[lookupValue],ud_organisation_owner[lookupKey],""))))</f>
        <v/>
      </c>
      <c r="BM122" s="3" t="str">
        <f t="shared" si="13"/>
        <v/>
      </c>
      <c r="BN122" s="3" t="str">
        <f>IF($A122="","",IF((AND($A122="ADD",OR(BM122="",BM122="Local Authority"))),"17",(_xlfn.XLOOKUP(BM122,ud_sub_organisation[lookupValue],ud_sub_organisation[lookupKey],""))))</f>
        <v/>
      </c>
      <c r="BO122" s="3" t="str">
        <f t="shared" si="14"/>
        <v/>
      </c>
      <c r="BP122" s="3" t="str">
        <f>IF($A122="","",IF((AND($A122="ADD",OR(BO122="",BO122="Vested Assets"))),"12",(_xlfn.XLOOKUP(BO122,ud_work_category[lookupValue],ud_work_category[lookupKey],""))))</f>
        <v/>
      </c>
      <c r="BQ122" s="6"/>
      <c r="BR122" s="2" t="str">
        <f t="shared" si="15"/>
        <v/>
      </c>
      <c r="BS122" s="3" t="str">
        <f t="shared" si="16"/>
        <v/>
      </c>
      <c r="BT122" s="3" t="str">
        <f>IF($A122="","",IF((AND($A122="ADD",OR(BS122="",BS122="Excellent"))),"1",(_xlfn.XLOOKUP(BS122,condition[lookupValue],condition[lookupKey],""))))</f>
        <v/>
      </c>
      <c r="BU122" s="7" t="str">
        <f t="shared" si="17"/>
        <v/>
      </c>
      <c r="BV122" s="8"/>
    </row>
    <row r="123" spans="2:74" x14ac:dyDescent="0.25">
      <c r="B123" s="4"/>
      <c r="E123" s="3" t="str">
        <f>IF($A123="ADD",IF(NOT(ISBLANK(D123)),_xlfn.XLOOKUP(D123,ud_amds_table_list[lookupValue],ud_amds_table_list[lookupKey],"ERROR"),""), "")</f>
        <v/>
      </c>
      <c r="G123" s="8"/>
      <c r="I123" s="3" t="str">
        <f>IF($A123="ADD",IF(NOT(ISBLANK(H123)),_xlfn.XLOOKUP(H123,roadnames[lookupValue],roadnames[lookupKey],"ERROR"),""), "")</f>
        <v/>
      </c>
      <c r="J123" s="5"/>
      <c r="K123" s="5"/>
      <c r="L123" s="4"/>
      <c r="M123" s="22"/>
      <c r="O123" s="3" t="str">
        <f>IF($A123="ADD",IF(NOT(ISBLANK(N123)),_xlfn.XLOOKUP(N123,side[lookupValue],side[lookupKey],"ERROR"),""), "")</f>
        <v/>
      </c>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V123" s="4"/>
      <c r="AX123" s="3" t="str">
        <f>IF($A123="ADD",IF(NOT(ISBLANK(AW123)),_xlfn.XLOOKUP(AW123,post_joint_type[lookupValue],post_joint_type[lookupKey],"ERROR"),""), "")</f>
        <v/>
      </c>
      <c r="AY123" s="7"/>
      <c r="AZ123" s="7"/>
      <c r="BA123" s="4"/>
      <c r="BB123" s="3" t="str">
        <f t="shared" si="9"/>
        <v/>
      </c>
      <c r="BC123" s="3" t="str">
        <f>IF($A123="","",IF((AND($A123="ADD",OR(BB123="",BB123="Neither"))),"3",(_xlfn.XLOOKUP(BB123,ud_replacement_status[lookupValue],ud_replacement_status[lookupKey],""))))</f>
        <v/>
      </c>
      <c r="BD123" s="3" t="str">
        <f t="shared" si="10"/>
        <v/>
      </c>
      <c r="BE123" s="3" t="str">
        <f>IF($A123="","",IF((AND($A123="ADD",OR(BD123="",BD123="In Use"))),"5",(_xlfn.XLOOKUP(BD123,ud_asset_status[lookupValue],ud_asset_status[lookupKey],""))))</f>
        <v/>
      </c>
      <c r="BF123" s="7"/>
      <c r="BH123" s="3" t="str">
        <f>IF($A123="ADD",IF(NOT(ISBLANK(BG123)),_xlfn.XLOOKUP(BG123,ar_replace_reason[lookupValue],ar_replace_reason[lookupKey],"ERROR"),""), "")</f>
        <v/>
      </c>
      <c r="BI123" s="3" t="str">
        <f t="shared" si="11"/>
        <v/>
      </c>
      <c r="BJ123" s="3" t="str">
        <f>IF($A123="","",IF((AND($A123="ADD",OR(BI123="",BI123="Queenstown-Lakes District Council"))),"70",(_xlfn.XLOOKUP(BI123,ud_organisation_owner[lookupValue],ud_organisation_owner[lookupKey],""))))</f>
        <v/>
      </c>
      <c r="BK123" s="3" t="str">
        <f t="shared" si="12"/>
        <v/>
      </c>
      <c r="BL123" s="3" t="str">
        <f>IF($A123="","",IF((AND($A123="ADD",OR(BK123="",BK123="Queenstown-Lakes District Council"))),"70",(_xlfn.XLOOKUP(BK123,ud_organisation_owner[lookupValue],ud_organisation_owner[lookupKey],""))))</f>
        <v/>
      </c>
      <c r="BM123" s="3" t="str">
        <f t="shared" si="13"/>
        <v/>
      </c>
      <c r="BN123" s="3" t="str">
        <f>IF($A123="","",IF((AND($A123="ADD",OR(BM123="",BM123="Local Authority"))),"17",(_xlfn.XLOOKUP(BM123,ud_sub_organisation[lookupValue],ud_sub_organisation[lookupKey],""))))</f>
        <v/>
      </c>
      <c r="BO123" s="3" t="str">
        <f t="shared" si="14"/>
        <v/>
      </c>
      <c r="BP123" s="3" t="str">
        <f>IF($A123="","",IF((AND($A123="ADD",OR(BO123="",BO123="Vested Assets"))),"12",(_xlfn.XLOOKUP(BO123,ud_work_category[lookupValue],ud_work_category[lookupKey],""))))</f>
        <v/>
      </c>
      <c r="BQ123" s="6"/>
      <c r="BR123" s="2" t="str">
        <f t="shared" si="15"/>
        <v/>
      </c>
      <c r="BS123" s="3" t="str">
        <f t="shared" si="16"/>
        <v/>
      </c>
      <c r="BT123" s="3" t="str">
        <f>IF($A123="","",IF((AND($A123="ADD",OR(BS123="",BS123="Excellent"))),"1",(_xlfn.XLOOKUP(BS123,condition[lookupValue],condition[lookupKey],""))))</f>
        <v/>
      </c>
      <c r="BU123" s="7" t="str">
        <f t="shared" si="17"/>
        <v/>
      </c>
      <c r="BV123" s="8"/>
    </row>
    <row r="124" spans="2:74" x14ac:dyDescent="0.25">
      <c r="B124" s="4"/>
      <c r="E124" s="3" t="str">
        <f>IF($A124="ADD",IF(NOT(ISBLANK(D124)),_xlfn.XLOOKUP(D124,ud_amds_table_list[lookupValue],ud_amds_table_list[lookupKey],"ERROR"),""), "")</f>
        <v/>
      </c>
      <c r="G124" s="8"/>
      <c r="I124" s="3" t="str">
        <f>IF($A124="ADD",IF(NOT(ISBLANK(H124)),_xlfn.XLOOKUP(H124,roadnames[lookupValue],roadnames[lookupKey],"ERROR"),""), "")</f>
        <v/>
      </c>
      <c r="J124" s="5"/>
      <c r="K124" s="5"/>
      <c r="L124" s="4"/>
      <c r="M124" s="22"/>
      <c r="O124" s="3" t="str">
        <f>IF($A124="ADD",IF(NOT(ISBLANK(N124)),_xlfn.XLOOKUP(N124,side[lookupValue],side[lookupKey],"ERROR"),""), "")</f>
        <v/>
      </c>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V124" s="4"/>
      <c r="AX124" s="3" t="str">
        <f>IF($A124="ADD",IF(NOT(ISBLANK(AW124)),_xlfn.XLOOKUP(AW124,post_joint_type[lookupValue],post_joint_type[lookupKey],"ERROR"),""), "")</f>
        <v/>
      </c>
      <c r="AY124" s="7"/>
      <c r="AZ124" s="7"/>
      <c r="BA124" s="4"/>
      <c r="BB124" s="3" t="str">
        <f t="shared" si="9"/>
        <v/>
      </c>
      <c r="BC124" s="3" t="str">
        <f>IF($A124="","",IF((AND($A124="ADD",OR(BB124="",BB124="Neither"))),"3",(_xlfn.XLOOKUP(BB124,ud_replacement_status[lookupValue],ud_replacement_status[lookupKey],""))))</f>
        <v/>
      </c>
      <c r="BD124" s="3" t="str">
        <f t="shared" si="10"/>
        <v/>
      </c>
      <c r="BE124" s="3" t="str">
        <f>IF($A124="","",IF((AND($A124="ADD",OR(BD124="",BD124="In Use"))),"5",(_xlfn.XLOOKUP(BD124,ud_asset_status[lookupValue],ud_asset_status[lookupKey],""))))</f>
        <v/>
      </c>
      <c r="BF124" s="7"/>
      <c r="BH124" s="3" t="str">
        <f>IF($A124="ADD",IF(NOT(ISBLANK(BG124)),_xlfn.XLOOKUP(BG124,ar_replace_reason[lookupValue],ar_replace_reason[lookupKey],"ERROR"),""), "")</f>
        <v/>
      </c>
      <c r="BI124" s="3" t="str">
        <f t="shared" si="11"/>
        <v/>
      </c>
      <c r="BJ124" s="3" t="str">
        <f>IF($A124="","",IF((AND($A124="ADD",OR(BI124="",BI124="Queenstown-Lakes District Council"))),"70",(_xlfn.XLOOKUP(BI124,ud_organisation_owner[lookupValue],ud_organisation_owner[lookupKey],""))))</f>
        <v/>
      </c>
      <c r="BK124" s="3" t="str">
        <f t="shared" si="12"/>
        <v/>
      </c>
      <c r="BL124" s="3" t="str">
        <f>IF($A124="","",IF((AND($A124="ADD",OR(BK124="",BK124="Queenstown-Lakes District Council"))),"70",(_xlfn.XLOOKUP(BK124,ud_organisation_owner[lookupValue],ud_organisation_owner[lookupKey],""))))</f>
        <v/>
      </c>
      <c r="BM124" s="3" t="str">
        <f t="shared" si="13"/>
        <v/>
      </c>
      <c r="BN124" s="3" t="str">
        <f>IF($A124="","",IF((AND($A124="ADD",OR(BM124="",BM124="Local Authority"))),"17",(_xlfn.XLOOKUP(BM124,ud_sub_organisation[lookupValue],ud_sub_organisation[lookupKey],""))))</f>
        <v/>
      </c>
      <c r="BO124" s="3" t="str">
        <f t="shared" si="14"/>
        <v/>
      </c>
      <c r="BP124" s="3" t="str">
        <f>IF($A124="","",IF((AND($A124="ADD",OR(BO124="",BO124="Vested Assets"))),"12",(_xlfn.XLOOKUP(BO124,ud_work_category[lookupValue],ud_work_category[lookupKey],""))))</f>
        <v/>
      </c>
      <c r="BQ124" s="6"/>
      <c r="BR124" s="2" t="str">
        <f t="shared" si="15"/>
        <v/>
      </c>
      <c r="BS124" s="3" t="str">
        <f t="shared" si="16"/>
        <v/>
      </c>
      <c r="BT124" s="3" t="str">
        <f>IF($A124="","",IF((AND($A124="ADD",OR(BS124="",BS124="Excellent"))),"1",(_xlfn.XLOOKUP(BS124,condition[lookupValue],condition[lookupKey],""))))</f>
        <v/>
      </c>
      <c r="BU124" s="7" t="str">
        <f t="shared" si="17"/>
        <v/>
      </c>
      <c r="BV124" s="8"/>
    </row>
    <row r="125" spans="2:74" x14ac:dyDescent="0.25">
      <c r="B125" s="4"/>
      <c r="E125" s="3" t="str">
        <f>IF($A125="ADD",IF(NOT(ISBLANK(D125)),_xlfn.XLOOKUP(D125,ud_amds_table_list[lookupValue],ud_amds_table_list[lookupKey],"ERROR"),""), "")</f>
        <v/>
      </c>
      <c r="G125" s="8"/>
      <c r="I125" s="3" t="str">
        <f>IF($A125="ADD",IF(NOT(ISBLANK(H125)),_xlfn.XLOOKUP(H125,roadnames[lookupValue],roadnames[lookupKey],"ERROR"),""), "")</f>
        <v/>
      </c>
      <c r="J125" s="5"/>
      <c r="K125" s="5"/>
      <c r="L125" s="4"/>
      <c r="M125" s="22"/>
      <c r="O125" s="3" t="str">
        <f>IF($A125="ADD",IF(NOT(ISBLANK(N125)),_xlfn.XLOOKUP(N125,side[lookupValue],side[lookupKey],"ERROR"),""), "")</f>
        <v/>
      </c>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V125" s="4"/>
      <c r="AX125" s="3" t="str">
        <f>IF($A125="ADD",IF(NOT(ISBLANK(AW125)),_xlfn.XLOOKUP(AW125,post_joint_type[lookupValue],post_joint_type[lookupKey],"ERROR"),""), "")</f>
        <v/>
      </c>
      <c r="AY125" s="7"/>
      <c r="AZ125" s="7"/>
      <c r="BA125" s="4"/>
      <c r="BB125" s="3" t="str">
        <f t="shared" si="9"/>
        <v/>
      </c>
      <c r="BC125" s="3" t="str">
        <f>IF($A125="","",IF((AND($A125="ADD",OR(BB125="",BB125="Neither"))),"3",(_xlfn.XLOOKUP(BB125,ud_replacement_status[lookupValue],ud_replacement_status[lookupKey],""))))</f>
        <v/>
      </c>
      <c r="BD125" s="3" t="str">
        <f t="shared" si="10"/>
        <v/>
      </c>
      <c r="BE125" s="3" t="str">
        <f>IF($A125="","",IF((AND($A125="ADD",OR(BD125="",BD125="In Use"))),"5",(_xlfn.XLOOKUP(BD125,ud_asset_status[lookupValue],ud_asset_status[lookupKey],""))))</f>
        <v/>
      </c>
      <c r="BF125" s="7"/>
      <c r="BH125" s="3" t="str">
        <f>IF($A125="ADD",IF(NOT(ISBLANK(BG125)),_xlfn.XLOOKUP(BG125,ar_replace_reason[lookupValue],ar_replace_reason[lookupKey],"ERROR"),""), "")</f>
        <v/>
      </c>
      <c r="BI125" s="3" t="str">
        <f t="shared" si="11"/>
        <v/>
      </c>
      <c r="BJ125" s="3" t="str">
        <f>IF($A125="","",IF((AND($A125="ADD",OR(BI125="",BI125="Queenstown-Lakes District Council"))),"70",(_xlfn.XLOOKUP(BI125,ud_organisation_owner[lookupValue],ud_organisation_owner[lookupKey],""))))</f>
        <v/>
      </c>
      <c r="BK125" s="3" t="str">
        <f t="shared" si="12"/>
        <v/>
      </c>
      <c r="BL125" s="3" t="str">
        <f>IF($A125="","",IF((AND($A125="ADD",OR(BK125="",BK125="Queenstown-Lakes District Council"))),"70",(_xlfn.XLOOKUP(BK125,ud_organisation_owner[lookupValue],ud_organisation_owner[lookupKey],""))))</f>
        <v/>
      </c>
      <c r="BM125" s="3" t="str">
        <f t="shared" si="13"/>
        <v/>
      </c>
      <c r="BN125" s="3" t="str">
        <f>IF($A125="","",IF((AND($A125="ADD",OR(BM125="",BM125="Local Authority"))),"17",(_xlfn.XLOOKUP(BM125,ud_sub_organisation[lookupValue],ud_sub_organisation[lookupKey],""))))</f>
        <v/>
      </c>
      <c r="BO125" s="3" t="str">
        <f t="shared" si="14"/>
        <v/>
      </c>
      <c r="BP125" s="3" t="str">
        <f>IF($A125="","",IF((AND($A125="ADD",OR(BO125="",BO125="Vested Assets"))),"12",(_xlfn.XLOOKUP(BO125,ud_work_category[lookupValue],ud_work_category[lookupKey],""))))</f>
        <v/>
      </c>
      <c r="BQ125" s="6"/>
      <c r="BR125" s="2" t="str">
        <f t="shared" si="15"/>
        <v/>
      </c>
      <c r="BS125" s="3" t="str">
        <f t="shared" si="16"/>
        <v/>
      </c>
      <c r="BT125" s="3" t="str">
        <f>IF($A125="","",IF((AND($A125="ADD",OR(BS125="",BS125="Excellent"))),"1",(_xlfn.XLOOKUP(BS125,condition[lookupValue],condition[lookupKey],""))))</f>
        <v/>
      </c>
      <c r="BU125" s="7" t="str">
        <f t="shared" si="17"/>
        <v/>
      </c>
      <c r="BV125" s="8"/>
    </row>
    <row r="126" spans="2:74" x14ac:dyDescent="0.25">
      <c r="B126" s="4"/>
      <c r="E126" s="3" t="str">
        <f>IF($A126="ADD",IF(NOT(ISBLANK(D126)),_xlfn.XLOOKUP(D126,ud_amds_table_list[lookupValue],ud_amds_table_list[lookupKey],"ERROR"),""), "")</f>
        <v/>
      </c>
      <c r="G126" s="8"/>
      <c r="I126" s="3" t="str">
        <f>IF($A126="ADD",IF(NOT(ISBLANK(H126)),_xlfn.XLOOKUP(H126,roadnames[lookupValue],roadnames[lookupKey],"ERROR"),""), "")</f>
        <v/>
      </c>
      <c r="J126" s="5"/>
      <c r="K126" s="5"/>
      <c r="L126" s="4"/>
      <c r="M126" s="22"/>
      <c r="O126" s="3" t="str">
        <f>IF($A126="ADD",IF(NOT(ISBLANK(N126)),_xlfn.XLOOKUP(N126,side[lookupValue],side[lookupKey],"ERROR"),""), "")</f>
        <v/>
      </c>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V126" s="4"/>
      <c r="AX126" s="3" t="str">
        <f>IF($A126="ADD",IF(NOT(ISBLANK(AW126)),_xlfn.XLOOKUP(AW126,post_joint_type[lookupValue],post_joint_type[lookupKey],"ERROR"),""), "")</f>
        <v/>
      </c>
      <c r="AY126" s="7"/>
      <c r="AZ126" s="7"/>
      <c r="BA126" s="4"/>
      <c r="BB126" s="3" t="str">
        <f t="shared" si="9"/>
        <v/>
      </c>
      <c r="BC126" s="3" t="str">
        <f>IF($A126="","",IF((AND($A126="ADD",OR(BB126="",BB126="Neither"))),"3",(_xlfn.XLOOKUP(BB126,ud_replacement_status[lookupValue],ud_replacement_status[lookupKey],""))))</f>
        <v/>
      </c>
      <c r="BD126" s="3" t="str">
        <f t="shared" si="10"/>
        <v/>
      </c>
      <c r="BE126" s="3" t="str">
        <f>IF($A126="","",IF((AND($A126="ADD",OR(BD126="",BD126="In Use"))),"5",(_xlfn.XLOOKUP(BD126,ud_asset_status[lookupValue],ud_asset_status[lookupKey],""))))</f>
        <v/>
      </c>
      <c r="BF126" s="7"/>
      <c r="BH126" s="3" t="str">
        <f>IF($A126="ADD",IF(NOT(ISBLANK(BG126)),_xlfn.XLOOKUP(BG126,ar_replace_reason[lookupValue],ar_replace_reason[lookupKey],"ERROR"),""), "")</f>
        <v/>
      </c>
      <c r="BI126" s="3" t="str">
        <f t="shared" si="11"/>
        <v/>
      </c>
      <c r="BJ126" s="3" t="str">
        <f>IF($A126="","",IF((AND($A126="ADD",OR(BI126="",BI126="Queenstown-Lakes District Council"))),"70",(_xlfn.XLOOKUP(BI126,ud_organisation_owner[lookupValue],ud_organisation_owner[lookupKey],""))))</f>
        <v/>
      </c>
      <c r="BK126" s="3" t="str">
        <f t="shared" si="12"/>
        <v/>
      </c>
      <c r="BL126" s="3" t="str">
        <f>IF($A126="","",IF((AND($A126="ADD",OR(BK126="",BK126="Queenstown-Lakes District Council"))),"70",(_xlfn.XLOOKUP(BK126,ud_organisation_owner[lookupValue],ud_organisation_owner[lookupKey],""))))</f>
        <v/>
      </c>
      <c r="BM126" s="3" t="str">
        <f t="shared" si="13"/>
        <v/>
      </c>
      <c r="BN126" s="3" t="str">
        <f>IF($A126="","",IF((AND($A126="ADD",OR(BM126="",BM126="Local Authority"))),"17",(_xlfn.XLOOKUP(BM126,ud_sub_organisation[lookupValue],ud_sub_organisation[lookupKey],""))))</f>
        <v/>
      </c>
      <c r="BO126" s="3" t="str">
        <f t="shared" si="14"/>
        <v/>
      </c>
      <c r="BP126" s="3" t="str">
        <f>IF($A126="","",IF((AND($A126="ADD",OR(BO126="",BO126="Vested Assets"))),"12",(_xlfn.XLOOKUP(BO126,ud_work_category[lookupValue],ud_work_category[lookupKey],""))))</f>
        <v/>
      </c>
      <c r="BQ126" s="6"/>
      <c r="BR126" s="2" t="str">
        <f t="shared" si="15"/>
        <v/>
      </c>
      <c r="BS126" s="3" t="str">
        <f t="shared" si="16"/>
        <v/>
      </c>
      <c r="BT126" s="3" t="str">
        <f>IF($A126="","",IF((AND($A126="ADD",OR(BS126="",BS126="Excellent"))),"1",(_xlfn.XLOOKUP(BS126,condition[lookupValue],condition[lookupKey],""))))</f>
        <v/>
      </c>
      <c r="BU126" s="7" t="str">
        <f t="shared" si="17"/>
        <v/>
      </c>
      <c r="BV126" s="8"/>
    </row>
    <row r="127" spans="2:74" x14ac:dyDescent="0.25">
      <c r="B127" s="4"/>
      <c r="E127" s="3" t="str">
        <f>IF($A127="ADD",IF(NOT(ISBLANK(D127)),_xlfn.XLOOKUP(D127,ud_amds_table_list[lookupValue],ud_amds_table_list[lookupKey],"ERROR"),""), "")</f>
        <v/>
      </c>
      <c r="G127" s="8"/>
      <c r="I127" s="3" t="str">
        <f>IF($A127="ADD",IF(NOT(ISBLANK(H127)),_xlfn.XLOOKUP(H127,roadnames[lookupValue],roadnames[lookupKey],"ERROR"),""), "")</f>
        <v/>
      </c>
      <c r="J127" s="5"/>
      <c r="K127" s="5"/>
      <c r="L127" s="4"/>
      <c r="M127" s="22"/>
      <c r="O127" s="3" t="str">
        <f>IF($A127="ADD",IF(NOT(ISBLANK(N127)),_xlfn.XLOOKUP(N127,side[lookupValue],side[lookupKey],"ERROR"),""), "")</f>
        <v/>
      </c>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V127" s="4"/>
      <c r="AX127" s="3" t="str">
        <f>IF($A127="ADD",IF(NOT(ISBLANK(AW127)),_xlfn.XLOOKUP(AW127,post_joint_type[lookupValue],post_joint_type[lookupKey],"ERROR"),""), "")</f>
        <v/>
      </c>
      <c r="AY127" s="7"/>
      <c r="AZ127" s="7"/>
      <c r="BA127" s="4"/>
      <c r="BB127" s="3" t="str">
        <f t="shared" si="9"/>
        <v/>
      </c>
      <c r="BC127" s="3" t="str">
        <f>IF($A127="","",IF((AND($A127="ADD",OR(BB127="",BB127="Neither"))),"3",(_xlfn.XLOOKUP(BB127,ud_replacement_status[lookupValue],ud_replacement_status[lookupKey],""))))</f>
        <v/>
      </c>
      <c r="BD127" s="3" t="str">
        <f t="shared" si="10"/>
        <v/>
      </c>
      <c r="BE127" s="3" t="str">
        <f>IF($A127="","",IF((AND($A127="ADD",OR(BD127="",BD127="In Use"))),"5",(_xlfn.XLOOKUP(BD127,ud_asset_status[lookupValue],ud_asset_status[lookupKey],""))))</f>
        <v/>
      </c>
      <c r="BF127" s="7"/>
      <c r="BH127" s="3" t="str">
        <f>IF($A127="ADD",IF(NOT(ISBLANK(BG127)),_xlfn.XLOOKUP(BG127,ar_replace_reason[lookupValue],ar_replace_reason[lookupKey],"ERROR"),""), "")</f>
        <v/>
      </c>
      <c r="BI127" s="3" t="str">
        <f t="shared" si="11"/>
        <v/>
      </c>
      <c r="BJ127" s="3" t="str">
        <f>IF($A127="","",IF((AND($A127="ADD",OR(BI127="",BI127="Queenstown-Lakes District Council"))),"70",(_xlfn.XLOOKUP(BI127,ud_organisation_owner[lookupValue],ud_organisation_owner[lookupKey],""))))</f>
        <v/>
      </c>
      <c r="BK127" s="3" t="str">
        <f t="shared" si="12"/>
        <v/>
      </c>
      <c r="BL127" s="3" t="str">
        <f>IF($A127="","",IF((AND($A127="ADD",OR(BK127="",BK127="Queenstown-Lakes District Council"))),"70",(_xlfn.XLOOKUP(BK127,ud_organisation_owner[lookupValue],ud_organisation_owner[lookupKey],""))))</f>
        <v/>
      </c>
      <c r="BM127" s="3" t="str">
        <f t="shared" si="13"/>
        <v/>
      </c>
      <c r="BN127" s="3" t="str">
        <f>IF($A127="","",IF((AND($A127="ADD",OR(BM127="",BM127="Local Authority"))),"17",(_xlfn.XLOOKUP(BM127,ud_sub_organisation[lookupValue],ud_sub_organisation[lookupKey],""))))</f>
        <v/>
      </c>
      <c r="BO127" s="3" t="str">
        <f t="shared" si="14"/>
        <v/>
      </c>
      <c r="BP127" s="3" t="str">
        <f>IF($A127="","",IF((AND($A127="ADD",OR(BO127="",BO127="Vested Assets"))),"12",(_xlfn.XLOOKUP(BO127,ud_work_category[lookupValue],ud_work_category[lookupKey],""))))</f>
        <v/>
      </c>
      <c r="BQ127" s="6"/>
      <c r="BR127" s="2" t="str">
        <f t="shared" si="15"/>
        <v/>
      </c>
      <c r="BS127" s="3" t="str">
        <f t="shared" si="16"/>
        <v/>
      </c>
      <c r="BT127" s="3" t="str">
        <f>IF($A127="","",IF((AND($A127="ADD",OR(BS127="",BS127="Excellent"))),"1",(_xlfn.XLOOKUP(BS127,condition[lookupValue],condition[lookupKey],""))))</f>
        <v/>
      </c>
      <c r="BU127" s="7" t="str">
        <f t="shared" si="17"/>
        <v/>
      </c>
      <c r="BV127" s="8"/>
    </row>
    <row r="128" spans="2:74" x14ac:dyDescent="0.25">
      <c r="B128" s="4"/>
      <c r="E128" s="3" t="str">
        <f>IF($A128="ADD",IF(NOT(ISBLANK(D128)),_xlfn.XLOOKUP(D128,ud_amds_table_list[lookupValue],ud_amds_table_list[lookupKey],"ERROR"),""), "")</f>
        <v/>
      </c>
      <c r="G128" s="8"/>
      <c r="I128" s="3" t="str">
        <f>IF($A128="ADD",IF(NOT(ISBLANK(H128)),_xlfn.XLOOKUP(H128,roadnames[lookupValue],roadnames[lookupKey],"ERROR"),""), "")</f>
        <v/>
      </c>
      <c r="J128" s="5"/>
      <c r="K128" s="5"/>
      <c r="L128" s="4"/>
      <c r="M128" s="22"/>
      <c r="O128" s="3" t="str">
        <f>IF($A128="ADD",IF(NOT(ISBLANK(N128)),_xlfn.XLOOKUP(N128,side[lookupValue],side[lookupKey],"ERROR"),""), "")</f>
        <v/>
      </c>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V128" s="4"/>
      <c r="AX128" s="3" t="str">
        <f>IF($A128="ADD",IF(NOT(ISBLANK(AW128)),_xlfn.XLOOKUP(AW128,post_joint_type[lookupValue],post_joint_type[lookupKey],"ERROR"),""), "")</f>
        <v/>
      </c>
      <c r="AY128" s="7"/>
      <c r="AZ128" s="7"/>
      <c r="BA128" s="4"/>
      <c r="BB128" s="3" t="str">
        <f t="shared" si="9"/>
        <v/>
      </c>
      <c r="BC128" s="3" t="str">
        <f>IF($A128="","",IF((AND($A128="ADD",OR(BB128="",BB128="Neither"))),"3",(_xlfn.XLOOKUP(BB128,ud_replacement_status[lookupValue],ud_replacement_status[lookupKey],""))))</f>
        <v/>
      </c>
      <c r="BD128" s="3" t="str">
        <f t="shared" si="10"/>
        <v/>
      </c>
      <c r="BE128" s="3" t="str">
        <f>IF($A128="","",IF((AND($A128="ADD",OR(BD128="",BD128="In Use"))),"5",(_xlfn.XLOOKUP(BD128,ud_asset_status[lookupValue],ud_asset_status[lookupKey],""))))</f>
        <v/>
      </c>
      <c r="BF128" s="7"/>
      <c r="BH128" s="3" t="str">
        <f>IF($A128="ADD",IF(NOT(ISBLANK(BG128)),_xlfn.XLOOKUP(BG128,ar_replace_reason[lookupValue],ar_replace_reason[lookupKey],"ERROR"),""), "")</f>
        <v/>
      </c>
      <c r="BI128" s="3" t="str">
        <f t="shared" si="11"/>
        <v/>
      </c>
      <c r="BJ128" s="3" t="str">
        <f>IF($A128="","",IF((AND($A128="ADD",OR(BI128="",BI128="Queenstown-Lakes District Council"))),"70",(_xlfn.XLOOKUP(BI128,ud_organisation_owner[lookupValue],ud_organisation_owner[lookupKey],""))))</f>
        <v/>
      </c>
      <c r="BK128" s="3" t="str">
        <f t="shared" si="12"/>
        <v/>
      </c>
      <c r="BL128" s="3" t="str">
        <f>IF($A128="","",IF((AND($A128="ADD",OR(BK128="",BK128="Queenstown-Lakes District Council"))),"70",(_xlfn.XLOOKUP(BK128,ud_organisation_owner[lookupValue],ud_organisation_owner[lookupKey],""))))</f>
        <v/>
      </c>
      <c r="BM128" s="3" t="str">
        <f t="shared" si="13"/>
        <v/>
      </c>
      <c r="BN128" s="3" t="str">
        <f>IF($A128="","",IF((AND($A128="ADD",OR(BM128="",BM128="Local Authority"))),"17",(_xlfn.XLOOKUP(BM128,ud_sub_organisation[lookupValue],ud_sub_organisation[lookupKey],""))))</f>
        <v/>
      </c>
      <c r="BO128" s="3" t="str">
        <f t="shared" si="14"/>
        <v/>
      </c>
      <c r="BP128" s="3" t="str">
        <f>IF($A128="","",IF((AND($A128="ADD",OR(BO128="",BO128="Vested Assets"))),"12",(_xlfn.XLOOKUP(BO128,ud_work_category[lookupValue],ud_work_category[lookupKey],""))))</f>
        <v/>
      </c>
      <c r="BQ128" s="6"/>
      <c r="BR128" s="2" t="str">
        <f t="shared" si="15"/>
        <v/>
      </c>
      <c r="BS128" s="3" t="str">
        <f t="shared" si="16"/>
        <v/>
      </c>
      <c r="BT128" s="3" t="str">
        <f>IF($A128="","",IF((AND($A128="ADD",OR(BS128="",BS128="Excellent"))),"1",(_xlfn.XLOOKUP(BS128,condition[lookupValue],condition[lookupKey],""))))</f>
        <v/>
      </c>
      <c r="BU128" s="7" t="str">
        <f t="shared" si="17"/>
        <v/>
      </c>
      <c r="BV128" s="8"/>
    </row>
    <row r="129" spans="2:74" x14ac:dyDescent="0.25">
      <c r="B129" s="4"/>
      <c r="E129" s="3" t="str">
        <f>IF($A129="ADD",IF(NOT(ISBLANK(D129)),_xlfn.XLOOKUP(D129,ud_amds_table_list[lookupValue],ud_amds_table_list[lookupKey],"ERROR"),""), "")</f>
        <v/>
      </c>
      <c r="G129" s="8"/>
      <c r="I129" s="3" t="str">
        <f>IF($A129="ADD",IF(NOT(ISBLANK(H129)),_xlfn.XLOOKUP(H129,roadnames[lookupValue],roadnames[lookupKey],"ERROR"),""), "")</f>
        <v/>
      </c>
      <c r="J129" s="5"/>
      <c r="K129" s="5"/>
      <c r="L129" s="4"/>
      <c r="M129" s="22"/>
      <c r="O129" s="3" t="str">
        <f>IF($A129="ADD",IF(NOT(ISBLANK(N129)),_xlfn.XLOOKUP(N129,side[lookupValue],side[lookupKey],"ERROR"),""), "")</f>
        <v/>
      </c>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V129" s="4"/>
      <c r="AX129" s="3" t="str">
        <f>IF($A129="ADD",IF(NOT(ISBLANK(AW129)),_xlfn.XLOOKUP(AW129,post_joint_type[lookupValue],post_joint_type[lookupKey],"ERROR"),""), "")</f>
        <v/>
      </c>
      <c r="AY129" s="7"/>
      <c r="AZ129" s="7"/>
      <c r="BA129" s="4"/>
      <c r="BB129" s="3" t="str">
        <f t="shared" si="9"/>
        <v/>
      </c>
      <c r="BC129" s="3" t="str">
        <f>IF($A129="","",IF((AND($A129="ADD",OR(BB129="",BB129="Neither"))),"3",(_xlfn.XLOOKUP(BB129,ud_replacement_status[lookupValue],ud_replacement_status[lookupKey],""))))</f>
        <v/>
      </c>
      <c r="BD129" s="3" t="str">
        <f t="shared" si="10"/>
        <v/>
      </c>
      <c r="BE129" s="3" t="str">
        <f>IF($A129="","",IF((AND($A129="ADD",OR(BD129="",BD129="In Use"))),"5",(_xlfn.XLOOKUP(BD129,ud_asset_status[lookupValue],ud_asset_status[lookupKey],""))))</f>
        <v/>
      </c>
      <c r="BF129" s="7"/>
      <c r="BH129" s="3" t="str">
        <f>IF($A129="ADD",IF(NOT(ISBLANK(BG129)),_xlfn.XLOOKUP(BG129,ar_replace_reason[lookupValue],ar_replace_reason[lookupKey],"ERROR"),""), "")</f>
        <v/>
      </c>
      <c r="BI129" s="3" t="str">
        <f t="shared" si="11"/>
        <v/>
      </c>
      <c r="BJ129" s="3" t="str">
        <f>IF($A129="","",IF((AND($A129="ADD",OR(BI129="",BI129="Queenstown-Lakes District Council"))),"70",(_xlfn.XLOOKUP(BI129,ud_organisation_owner[lookupValue],ud_organisation_owner[lookupKey],""))))</f>
        <v/>
      </c>
      <c r="BK129" s="3" t="str">
        <f t="shared" si="12"/>
        <v/>
      </c>
      <c r="BL129" s="3" t="str">
        <f>IF($A129="","",IF((AND($A129="ADD",OR(BK129="",BK129="Queenstown-Lakes District Council"))),"70",(_xlfn.XLOOKUP(BK129,ud_organisation_owner[lookupValue],ud_organisation_owner[lookupKey],""))))</f>
        <v/>
      </c>
      <c r="BM129" s="3" t="str">
        <f t="shared" si="13"/>
        <v/>
      </c>
      <c r="BN129" s="3" t="str">
        <f>IF($A129="","",IF((AND($A129="ADD",OR(BM129="",BM129="Local Authority"))),"17",(_xlfn.XLOOKUP(BM129,ud_sub_organisation[lookupValue],ud_sub_organisation[lookupKey],""))))</f>
        <v/>
      </c>
      <c r="BO129" s="3" t="str">
        <f t="shared" si="14"/>
        <v/>
      </c>
      <c r="BP129" s="3" t="str">
        <f>IF($A129="","",IF((AND($A129="ADD",OR(BO129="",BO129="Vested Assets"))),"12",(_xlfn.XLOOKUP(BO129,ud_work_category[lookupValue],ud_work_category[lookupKey],""))))</f>
        <v/>
      </c>
      <c r="BQ129" s="6"/>
      <c r="BR129" s="2" t="str">
        <f t="shared" si="15"/>
        <v/>
      </c>
      <c r="BS129" s="3" t="str">
        <f t="shared" si="16"/>
        <v/>
      </c>
      <c r="BT129" s="3" t="str">
        <f>IF($A129="","",IF((AND($A129="ADD",OR(BS129="",BS129="Excellent"))),"1",(_xlfn.XLOOKUP(BS129,condition[lookupValue],condition[lookupKey],""))))</f>
        <v/>
      </c>
      <c r="BU129" s="7" t="str">
        <f t="shared" si="17"/>
        <v/>
      </c>
      <c r="BV129" s="8"/>
    </row>
    <row r="130" spans="2:74" x14ac:dyDescent="0.25">
      <c r="B130" s="4"/>
      <c r="E130" s="3" t="str">
        <f>IF($A130="ADD",IF(NOT(ISBLANK(D130)),_xlfn.XLOOKUP(D130,ud_amds_table_list[lookupValue],ud_amds_table_list[lookupKey],"ERROR"),""), "")</f>
        <v/>
      </c>
      <c r="G130" s="8"/>
      <c r="I130" s="3" t="str">
        <f>IF($A130="ADD",IF(NOT(ISBLANK(H130)),_xlfn.XLOOKUP(H130,roadnames[lookupValue],roadnames[lookupKey],"ERROR"),""), "")</f>
        <v/>
      </c>
      <c r="J130" s="5"/>
      <c r="K130" s="5"/>
      <c r="L130" s="4"/>
      <c r="M130" s="22"/>
      <c r="O130" s="3" t="str">
        <f>IF($A130="ADD",IF(NOT(ISBLANK(N130)),_xlfn.XLOOKUP(N130,side[lookupValue],side[lookupKey],"ERROR"),""), "")</f>
        <v/>
      </c>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V130" s="4"/>
      <c r="AX130" s="3" t="str">
        <f>IF($A130="ADD",IF(NOT(ISBLANK(AW130)),_xlfn.XLOOKUP(AW130,post_joint_type[lookupValue],post_joint_type[lookupKey],"ERROR"),""), "")</f>
        <v/>
      </c>
      <c r="AY130" s="7"/>
      <c r="AZ130" s="7"/>
      <c r="BA130" s="4"/>
      <c r="BB130" s="3" t="str">
        <f t="shared" si="9"/>
        <v/>
      </c>
      <c r="BC130" s="3" t="str">
        <f>IF($A130="","",IF((AND($A130="ADD",OR(BB130="",BB130="Neither"))),"3",(_xlfn.XLOOKUP(BB130,ud_replacement_status[lookupValue],ud_replacement_status[lookupKey],""))))</f>
        <v/>
      </c>
      <c r="BD130" s="3" t="str">
        <f t="shared" si="10"/>
        <v/>
      </c>
      <c r="BE130" s="3" t="str">
        <f>IF($A130="","",IF((AND($A130="ADD",OR(BD130="",BD130="In Use"))),"5",(_xlfn.XLOOKUP(BD130,ud_asset_status[lookupValue],ud_asset_status[lookupKey],""))))</f>
        <v/>
      </c>
      <c r="BF130" s="7"/>
      <c r="BH130" s="3" t="str">
        <f>IF($A130="ADD",IF(NOT(ISBLANK(BG130)),_xlfn.XLOOKUP(BG130,ar_replace_reason[lookupValue],ar_replace_reason[lookupKey],"ERROR"),""), "")</f>
        <v/>
      </c>
      <c r="BI130" s="3" t="str">
        <f t="shared" si="11"/>
        <v/>
      </c>
      <c r="BJ130" s="3" t="str">
        <f>IF($A130="","",IF((AND($A130="ADD",OR(BI130="",BI130="Queenstown-Lakes District Council"))),"70",(_xlfn.XLOOKUP(BI130,ud_organisation_owner[lookupValue],ud_organisation_owner[lookupKey],""))))</f>
        <v/>
      </c>
      <c r="BK130" s="3" t="str">
        <f t="shared" si="12"/>
        <v/>
      </c>
      <c r="BL130" s="3" t="str">
        <f>IF($A130="","",IF((AND($A130="ADD",OR(BK130="",BK130="Queenstown-Lakes District Council"))),"70",(_xlfn.XLOOKUP(BK130,ud_organisation_owner[lookupValue],ud_organisation_owner[lookupKey],""))))</f>
        <v/>
      </c>
      <c r="BM130" s="3" t="str">
        <f t="shared" si="13"/>
        <v/>
      </c>
      <c r="BN130" s="3" t="str">
        <f>IF($A130="","",IF((AND($A130="ADD",OR(BM130="",BM130="Local Authority"))),"17",(_xlfn.XLOOKUP(BM130,ud_sub_organisation[lookupValue],ud_sub_organisation[lookupKey],""))))</f>
        <v/>
      </c>
      <c r="BO130" s="3" t="str">
        <f t="shared" si="14"/>
        <v/>
      </c>
      <c r="BP130" s="3" t="str">
        <f>IF($A130="","",IF((AND($A130="ADD",OR(BO130="",BO130="Vested Assets"))),"12",(_xlfn.XLOOKUP(BO130,ud_work_category[lookupValue],ud_work_category[lookupKey],""))))</f>
        <v/>
      </c>
      <c r="BQ130" s="6"/>
      <c r="BR130" s="2" t="str">
        <f t="shared" si="15"/>
        <v/>
      </c>
      <c r="BS130" s="3" t="str">
        <f t="shared" si="16"/>
        <v/>
      </c>
      <c r="BT130" s="3" t="str">
        <f>IF($A130="","",IF((AND($A130="ADD",OR(BS130="",BS130="Excellent"))),"1",(_xlfn.XLOOKUP(BS130,condition[lookupValue],condition[lookupKey],""))))</f>
        <v/>
      </c>
      <c r="BU130" s="7" t="str">
        <f t="shared" si="17"/>
        <v/>
      </c>
      <c r="BV130" s="8"/>
    </row>
    <row r="131" spans="2:74" x14ac:dyDescent="0.25">
      <c r="B131" s="4"/>
      <c r="E131" s="3" t="str">
        <f>IF($A131="ADD",IF(NOT(ISBLANK(D131)),_xlfn.XLOOKUP(D131,ud_amds_table_list[lookupValue],ud_amds_table_list[lookupKey],"ERROR"),""), "")</f>
        <v/>
      </c>
      <c r="G131" s="8"/>
      <c r="I131" s="3" t="str">
        <f>IF($A131="ADD",IF(NOT(ISBLANK(H131)),_xlfn.XLOOKUP(H131,roadnames[lookupValue],roadnames[lookupKey],"ERROR"),""), "")</f>
        <v/>
      </c>
      <c r="J131" s="5"/>
      <c r="K131" s="5"/>
      <c r="L131" s="4"/>
      <c r="M131" s="22"/>
      <c r="O131" s="3" t="str">
        <f>IF($A131="ADD",IF(NOT(ISBLANK(N131)),_xlfn.XLOOKUP(N131,side[lookupValue],side[lookupKey],"ERROR"),""), "")</f>
        <v/>
      </c>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V131" s="4"/>
      <c r="AX131" s="3" t="str">
        <f>IF($A131="ADD",IF(NOT(ISBLANK(AW131)),_xlfn.XLOOKUP(AW131,post_joint_type[lookupValue],post_joint_type[lookupKey],"ERROR"),""), "")</f>
        <v/>
      </c>
      <c r="AY131" s="7"/>
      <c r="AZ131" s="7"/>
      <c r="BA131" s="4"/>
      <c r="BB131" s="3" t="str">
        <f t="shared" si="9"/>
        <v/>
      </c>
      <c r="BC131" s="3" t="str">
        <f>IF($A131="","",IF((AND($A131="ADD",OR(BB131="",BB131="Neither"))),"3",(_xlfn.XLOOKUP(BB131,ud_replacement_status[lookupValue],ud_replacement_status[lookupKey],""))))</f>
        <v/>
      </c>
      <c r="BD131" s="3" t="str">
        <f t="shared" si="10"/>
        <v/>
      </c>
      <c r="BE131" s="3" t="str">
        <f>IF($A131="","",IF((AND($A131="ADD",OR(BD131="",BD131="In Use"))),"5",(_xlfn.XLOOKUP(BD131,ud_asset_status[lookupValue],ud_asset_status[lookupKey],""))))</f>
        <v/>
      </c>
      <c r="BF131" s="7"/>
      <c r="BH131" s="3" t="str">
        <f>IF($A131="ADD",IF(NOT(ISBLANK(BG131)),_xlfn.XLOOKUP(BG131,ar_replace_reason[lookupValue],ar_replace_reason[lookupKey],"ERROR"),""), "")</f>
        <v/>
      </c>
      <c r="BI131" s="3" t="str">
        <f t="shared" si="11"/>
        <v/>
      </c>
      <c r="BJ131" s="3" t="str">
        <f>IF($A131="","",IF((AND($A131="ADD",OR(BI131="",BI131="Queenstown-Lakes District Council"))),"70",(_xlfn.XLOOKUP(BI131,ud_organisation_owner[lookupValue],ud_organisation_owner[lookupKey],""))))</f>
        <v/>
      </c>
      <c r="BK131" s="3" t="str">
        <f t="shared" si="12"/>
        <v/>
      </c>
      <c r="BL131" s="3" t="str">
        <f>IF($A131="","",IF((AND($A131="ADD",OR(BK131="",BK131="Queenstown-Lakes District Council"))),"70",(_xlfn.XLOOKUP(BK131,ud_organisation_owner[lookupValue],ud_organisation_owner[lookupKey],""))))</f>
        <v/>
      </c>
      <c r="BM131" s="3" t="str">
        <f t="shared" si="13"/>
        <v/>
      </c>
      <c r="BN131" s="3" t="str">
        <f>IF($A131="","",IF((AND($A131="ADD",OR(BM131="",BM131="Local Authority"))),"17",(_xlfn.XLOOKUP(BM131,ud_sub_organisation[lookupValue],ud_sub_organisation[lookupKey],""))))</f>
        <v/>
      </c>
      <c r="BO131" s="3" t="str">
        <f t="shared" si="14"/>
        <v/>
      </c>
      <c r="BP131" s="3" t="str">
        <f>IF($A131="","",IF((AND($A131="ADD",OR(BO131="",BO131="Vested Assets"))),"12",(_xlfn.XLOOKUP(BO131,ud_work_category[lookupValue],ud_work_category[lookupKey],""))))</f>
        <v/>
      </c>
      <c r="BQ131" s="6"/>
      <c r="BR131" s="2" t="str">
        <f t="shared" si="15"/>
        <v/>
      </c>
      <c r="BS131" s="3" t="str">
        <f t="shared" si="16"/>
        <v/>
      </c>
      <c r="BT131" s="3" t="str">
        <f>IF($A131="","",IF((AND($A131="ADD",OR(BS131="",BS131="Excellent"))),"1",(_xlfn.XLOOKUP(BS131,condition[lookupValue],condition[lookupKey],""))))</f>
        <v/>
      </c>
      <c r="BU131" s="7" t="str">
        <f t="shared" si="17"/>
        <v/>
      </c>
      <c r="BV131" s="8"/>
    </row>
    <row r="132" spans="2:74" x14ac:dyDescent="0.25">
      <c r="B132" s="4"/>
      <c r="E132" s="3" t="str">
        <f>IF($A132="ADD",IF(NOT(ISBLANK(D132)),_xlfn.XLOOKUP(D132,ud_amds_table_list[lookupValue],ud_amds_table_list[lookupKey],"ERROR"),""), "")</f>
        <v/>
      </c>
      <c r="G132" s="8"/>
      <c r="I132" s="3" t="str">
        <f>IF($A132="ADD",IF(NOT(ISBLANK(H132)),_xlfn.XLOOKUP(H132,roadnames[lookupValue],roadnames[lookupKey],"ERROR"),""), "")</f>
        <v/>
      </c>
      <c r="J132" s="5"/>
      <c r="K132" s="5"/>
      <c r="L132" s="4"/>
      <c r="M132" s="22"/>
      <c r="O132" s="3" t="str">
        <f>IF($A132="ADD",IF(NOT(ISBLANK(N132)),_xlfn.XLOOKUP(N132,side[lookupValue],side[lookupKey],"ERROR"),""), "")</f>
        <v/>
      </c>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V132" s="4"/>
      <c r="AX132" s="3" t="str">
        <f>IF($A132="ADD",IF(NOT(ISBLANK(AW132)),_xlfn.XLOOKUP(AW132,post_joint_type[lookupValue],post_joint_type[lookupKey],"ERROR"),""), "")</f>
        <v/>
      </c>
      <c r="AY132" s="7"/>
      <c r="AZ132" s="7"/>
      <c r="BA132" s="4"/>
      <c r="BB132" s="3" t="str">
        <f t="shared" si="9"/>
        <v/>
      </c>
      <c r="BC132" s="3" t="str">
        <f>IF($A132="","",IF((AND($A132="ADD",OR(BB132="",BB132="Neither"))),"3",(_xlfn.XLOOKUP(BB132,ud_replacement_status[lookupValue],ud_replacement_status[lookupKey],""))))</f>
        <v/>
      </c>
      <c r="BD132" s="3" t="str">
        <f t="shared" si="10"/>
        <v/>
      </c>
      <c r="BE132" s="3" t="str">
        <f>IF($A132="","",IF((AND($A132="ADD",OR(BD132="",BD132="In Use"))),"5",(_xlfn.XLOOKUP(BD132,ud_asset_status[lookupValue],ud_asset_status[lookupKey],""))))</f>
        <v/>
      </c>
      <c r="BF132" s="7"/>
      <c r="BH132" s="3" t="str">
        <f>IF($A132="ADD",IF(NOT(ISBLANK(BG132)),_xlfn.XLOOKUP(BG132,ar_replace_reason[lookupValue],ar_replace_reason[lookupKey],"ERROR"),""), "")</f>
        <v/>
      </c>
      <c r="BI132" s="3" t="str">
        <f t="shared" si="11"/>
        <v/>
      </c>
      <c r="BJ132" s="3" t="str">
        <f>IF($A132="","",IF((AND($A132="ADD",OR(BI132="",BI132="Queenstown-Lakes District Council"))),"70",(_xlfn.XLOOKUP(BI132,ud_organisation_owner[lookupValue],ud_organisation_owner[lookupKey],""))))</f>
        <v/>
      </c>
      <c r="BK132" s="3" t="str">
        <f t="shared" si="12"/>
        <v/>
      </c>
      <c r="BL132" s="3" t="str">
        <f>IF($A132="","",IF((AND($A132="ADD",OR(BK132="",BK132="Queenstown-Lakes District Council"))),"70",(_xlfn.XLOOKUP(BK132,ud_organisation_owner[lookupValue],ud_organisation_owner[lookupKey],""))))</f>
        <v/>
      </c>
      <c r="BM132" s="3" t="str">
        <f t="shared" si="13"/>
        <v/>
      </c>
      <c r="BN132" s="3" t="str">
        <f>IF($A132="","",IF((AND($A132="ADD",OR(BM132="",BM132="Local Authority"))),"17",(_xlfn.XLOOKUP(BM132,ud_sub_organisation[lookupValue],ud_sub_organisation[lookupKey],""))))</f>
        <v/>
      </c>
      <c r="BO132" s="3" t="str">
        <f t="shared" si="14"/>
        <v/>
      </c>
      <c r="BP132" s="3" t="str">
        <f>IF($A132="","",IF((AND($A132="ADD",OR(BO132="",BO132="Vested Assets"))),"12",(_xlfn.XLOOKUP(BO132,ud_work_category[lookupValue],ud_work_category[lookupKey],""))))</f>
        <v/>
      </c>
      <c r="BQ132" s="6"/>
      <c r="BR132" s="2" t="str">
        <f t="shared" si="15"/>
        <v/>
      </c>
      <c r="BS132" s="3" t="str">
        <f t="shared" si="16"/>
        <v/>
      </c>
      <c r="BT132" s="3" t="str">
        <f>IF($A132="","",IF((AND($A132="ADD",OR(BS132="",BS132="Excellent"))),"1",(_xlfn.XLOOKUP(BS132,condition[lookupValue],condition[lookupKey],""))))</f>
        <v/>
      </c>
      <c r="BU132" s="7" t="str">
        <f t="shared" si="17"/>
        <v/>
      </c>
      <c r="BV132" s="8"/>
    </row>
    <row r="133" spans="2:74" x14ac:dyDescent="0.25">
      <c r="B133" s="4"/>
      <c r="E133" s="3" t="str">
        <f>IF($A133="ADD",IF(NOT(ISBLANK(D133)),_xlfn.XLOOKUP(D133,ud_amds_table_list[lookupValue],ud_amds_table_list[lookupKey],"ERROR"),""), "")</f>
        <v/>
      </c>
      <c r="G133" s="8"/>
      <c r="I133" s="3" t="str">
        <f>IF($A133="ADD",IF(NOT(ISBLANK(H133)),_xlfn.XLOOKUP(H133,roadnames[lookupValue],roadnames[lookupKey],"ERROR"),""), "")</f>
        <v/>
      </c>
      <c r="J133" s="5"/>
      <c r="K133" s="5"/>
      <c r="L133" s="4"/>
      <c r="M133" s="22"/>
      <c r="O133" s="3" t="str">
        <f>IF($A133="ADD",IF(NOT(ISBLANK(N133)),_xlfn.XLOOKUP(N133,side[lookupValue],side[lookupKey],"ERROR"),""), "")</f>
        <v/>
      </c>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V133" s="4"/>
      <c r="AX133" s="3" t="str">
        <f>IF($A133="ADD",IF(NOT(ISBLANK(AW133)),_xlfn.XLOOKUP(AW133,post_joint_type[lookupValue],post_joint_type[lookupKey],"ERROR"),""), "")</f>
        <v/>
      </c>
      <c r="AY133" s="7"/>
      <c r="AZ133" s="7"/>
      <c r="BA133" s="4"/>
      <c r="BB133" s="3" t="str">
        <f t="shared" si="9"/>
        <v/>
      </c>
      <c r="BC133" s="3" t="str">
        <f>IF($A133="","",IF((AND($A133="ADD",OR(BB133="",BB133="Neither"))),"3",(_xlfn.XLOOKUP(BB133,ud_replacement_status[lookupValue],ud_replacement_status[lookupKey],""))))</f>
        <v/>
      </c>
      <c r="BD133" s="3" t="str">
        <f t="shared" si="10"/>
        <v/>
      </c>
      <c r="BE133" s="3" t="str">
        <f>IF($A133="","",IF((AND($A133="ADD",OR(BD133="",BD133="In Use"))),"5",(_xlfn.XLOOKUP(BD133,ud_asset_status[lookupValue],ud_asset_status[lookupKey],""))))</f>
        <v/>
      </c>
      <c r="BF133" s="7"/>
      <c r="BH133" s="3" t="str">
        <f>IF($A133="ADD",IF(NOT(ISBLANK(BG133)),_xlfn.XLOOKUP(BG133,ar_replace_reason[lookupValue],ar_replace_reason[lookupKey],"ERROR"),""), "")</f>
        <v/>
      </c>
      <c r="BI133" s="3" t="str">
        <f t="shared" si="11"/>
        <v/>
      </c>
      <c r="BJ133" s="3" t="str">
        <f>IF($A133="","",IF((AND($A133="ADD",OR(BI133="",BI133="Queenstown-Lakes District Council"))),"70",(_xlfn.XLOOKUP(BI133,ud_organisation_owner[lookupValue],ud_organisation_owner[lookupKey],""))))</f>
        <v/>
      </c>
      <c r="BK133" s="3" t="str">
        <f t="shared" si="12"/>
        <v/>
      </c>
      <c r="BL133" s="3" t="str">
        <f>IF($A133="","",IF((AND($A133="ADD",OR(BK133="",BK133="Queenstown-Lakes District Council"))),"70",(_xlfn.XLOOKUP(BK133,ud_organisation_owner[lookupValue],ud_organisation_owner[lookupKey],""))))</f>
        <v/>
      </c>
      <c r="BM133" s="3" t="str">
        <f t="shared" si="13"/>
        <v/>
      </c>
      <c r="BN133" s="3" t="str">
        <f>IF($A133="","",IF((AND($A133="ADD",OR(BM133="",BM133="Local Authority"))),"17",(_xlfn.XLOOKUP(BM133,ud_sub_organisation[lookupValue],ud_sub_organisation[lookupKey],""))))</f>
        <v/>
      </c>
      <c r="BO133" s="3" t="str">
        <f t="shared" si="14"/>
        <v/>
      </c>
      <c r="BP133" s="3" t="str">
        <f>IF($A133="","",IF((AND($A133="ADD",OR(BO133="",BO133="Vested Assets"))),"12",(_xlfn.XLOOKUP(BO133,ud_work_category[lookupValue],ud_work_category[lookupKey],""))))</f>
        <v/>
      </c>
      <c r="BQ133" s="6"/>
      <c r="BR133" s="2" t="str">
        <f t="shared" si="15"/>
        <v/>
      </c>
      <c r="BS133" s="3" t="str">
        <f t="shared" si="16"/>
        <v/>
      </c>
      <c r="BT133" s="3" t="str">
        <f>IF($A133="","",IF((AND($A133="ADD",OR(BS133="",BS133="Excellent"))),"1",(_xlfn.XLOOKUP(BS133,condition[lookupValue],condition[lookupKey],""))))</f>
        <v/>
      </c>
      <c r="BU133" s="7" t="str">
        <f t="shared" si="17"/>
        <v/>
      </c>
      <c r="BV133" s="8"/>
    </row>
    <row r="134" spans="2:74" x14ac:dyDescent="0.25">
      <c r="B134" s="4"/>
      <c r="E134" s="3" t="str">
        <f>IF($A134="ADD",IF(NOT(ISBLANK(D134)),_xlfn.XLOOKUP(D134,ud_amds_table_list[lookupValue],ud_amds_table_list[lookupKey],"ERROR"),""), "")</f>
        <v/>
      </c>
      <c r="G134" s="8"/>
      <c r="I134" s="3" t="str">
        <f>IF($A134="ADD",IF(NOT(ISBLANK(H134)),_xlfn.XLOOKUP(H134,roadnames[lookupValue],roadnames[lookupKey],"ERROR"),""), "")</f>
        <v/>
      </c>
      <c r="J134" s="5"/>
      <c r="K134" s="5"/>
      <c r="L134" s="4"/>
      <c r="M134" s="22"/>
      <c r="O134" s="3" t="str">
        <f>IF($A134="ADD",IF(NOT(ISBLANK(N134)),_xlfn.XLOOKUP(N134,side[lookupValue],side[lookupKey],"ERROR"),""), "")</f>
        <v/>
      </c>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V134" s="4"/>
      <c r="AX134" s="3" t="str">
        <f>IF($A134="ADD",IF(NOT(ISBLANK(AW134)),_xlfn.XLOOKUP(AW134,post_joint_type[lookupValue],post_joint_type[lookupKey],"ERROR"),""), "")</f>
        <v/>
      </c>
      <c r="AY134" s="7"/>
      <c r="AZ134" s="7"/>
      <c r="BA134" s="4"/>
      <c r="BB134" s="3" t="str">
        <f t="shared" si="9"/>
        <v/>
      </c>
      <c r="BC134" s="3" t="str">
        <f>IF($A134="","",IF((AND($A134="ADD",OR(BB134="",BB134="Neither"))),"3",(_xlfn.XLOOKUP(BB134,ud_replacement_status[lookupValue],ud_replacement_status[lookupKey],""))))</f>
        <v/>
      </c>
      <c r="BD134" s="3" t="str">
        <f t="shared" si="10"/>
        <v/>
      </c>
      <c r="BE134" s="3" t="str">
        <f>IF($A134="","",IF((AND($A134="ADD",OR(BD134="",BD134="In Use"))),"5",(_xlfn.XLOOKUP(BD134,ud_asset_status[lookupValue],ud_asset_status[lookupKey],""))))</f>
        <v/>
      </c>
      <c r="BF134" s="7"/>
      <c r="BH134" s="3" t="str">
        <f>IF($A134="ADD",IF(NOT(ISBLANK(BG134)),_xlfn.XLOOKUP(BG134,ar_replace_reason[lookupValue],ar_replace_reason[lookupKey],"ERROR"),""), "")</f>
        <v/>
      </c>
      <c r="BI134" s="3" t="str">
        <f t="shared" si="11"/>
        <v/>
      </c>
      <c r="BJ134" s="3" t="str">
        <f>IF($A134="","",IF((AND($A134="ADD",OR(BI134="",BI134="Queenstown-Lakes District Council"))),"70",(_xlfn.XLOOKUP(BI134,ud_organisation_owner[lookupValue],ud_organisation_owner[lookupKey],""))))</f>
        <v/>
      </c>
      <c r="BK134" s="3" t="str">
        <f t="shared" si="12"/>
        <v/>
      </c>
      <c r="BL134" s="3" t="str">
        <f>IF($A134="","",IF((AND($A134="ADD",OR(BK134="",BK134="Queenstown-Lakes District Council"))),"70",(_xlfn.XLOOKUP(BK134,ud_organisation_owner[lookupValue],ud_organisation_owner[lookupKey],""))))</f>
        <v/>
      </c>
      <c r="BM134" s="3" t="str">
        <f t="shared" si="13"/>
        <v/>
      </c>
      <c r="BN134" s="3" t="str">
        <f>IF($A134="","",IF((AND($A134="ADD",OR(BM134="",BM134="Local Authority"))),"17",(_xlfn.XLOOKUP(BM134,ud_sub_organisation[lookupValue],ud_sub_organisation[lookupKey],""))))</f>
        <v/>
      </c>
      <c r="BO134" s="3" t="str">
        <f t="shared" si="14"/>
        <v/>
      </c>
      <c r="BP134" s="3" t="str">
        <f>IF($A134="","",IF((AND($A134="ADD",OR(BO134="",BO134="Vested Assets"))),"12",(_xlfn.XLOOKUP(BO134,ud_work_category[lookupValue],ud_work_category[lookupKey],""))))</f>
        <v/>
      </c>
      <c r="BQ134" s="6"/>
      <c r="BR134" s="2" t="str">
        <f t="shared" si="15"/>
        <v/>
      </c>
      <c r="BS134" s="3" t="str">
        <f t="shared" si="16"/>
        <v/>
      </c>
      <c r="BT134" s="3" t="str">
        <f>IF($A134="","",IF((AND($A134="ADD",OR(BS134="",BS134="Excellent"))),"1",(_xlfn.XLOOKUP(BS134,condition[lookupValue],condition[lookupKey],""))))</f>
        <v/>
      </c>
      <c r="BU134" s="7" t="str">
        <f t="shared" si="17"/>
        <v/>
      </c>
      <c r="BV134" s="8"/>
    </row>
    <row r="135" spans="2:74" x14ac:dyDescent="0.25">
      <c r="B135" s="4"/>
      <c r="E135" s="3" t="str">
        <f>IF($A135="ADD",IF(NOT(ISBLANK(D135)),_xlfn.XLOOKUP(D135,ud_amds_table_list[lookupValue],ud_amds_table_list[lookupKey],"ERROR"),""), "")</f>
        <v/>
      </c>
      <c r="G135" s="8"/>
      <c r="I135" s="3" t="str">
        <f>IF($A135="ADD",IF(NOT(ISBLANK(H135)),_xlfn.XLOOKUP(H135,roadnames[lookupValue],roadnames[lookupKey],"ERROR"),""), "")</f>
        <v/>
      </c>
      <c r="J135" s="5"/>
      <c r="K135" s="5"/>
      <c r="L135" s="4"/>
      <c r="M135" s="22"/>
      <c r="O135" s="3" t="str">
        <f>IF($A135="ADD",IF(NOT(ISBLANK(N135)),_xlfn.XLOOKUP(N135,side[lookupValue],side[lookupKey],"ERROR"),""), "")</f>
        <v/>
      </c>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V135" s="4"/>
      <c r="AX135" s="3" t="str">
        <f>IF($A135="ADD",IF(NOT(ISBLANK(AW135)),_xlfn.XLOOKUP(AW135,post_joint_type[lookupValue],post_joint_type[lookupKey],"ERROR"),""), "")</f>
        <v/>
      </c>
      <c r="AY135" s="7"/>
      <c r="AZ135" s="7"/>
      <c r="BA135" s="4"/>
      <c r="BB135" s="3" t="str">
        <f t="shared" si="9"/>
        <v/>
      </c>
      <c r="BC135" s="3" t="str">
        <f>IF($A135="","",IF((AND($A135="ADD",OR(BB135="",BB135="Neither"))),"3",(_xlfn.XLOOKUP(BB135,ud_replacement_status[lookupValue],ud_replacement_status[lookupKey],""))))</f>
        <v/>
      </c>
      <c r="BD135" s="3" t="str">
        <f t="shared" si="10"/>
        <v/>
      </c>
      <c r="BE135" s="3" t="str">
        <f>IF($A135="","",IF((AND($A135="ADD",OR(BD135="",BD135="In Use"))),"5",(_xlfn.XLOOKUP(BD135,ud_asset_status[lookupValue],ud_asset_status[lookupKey],""))))</f>
        <v/>
      </c>
      <c r="BF135" s="7"/>
      <c r="BH135" s="3" t="str">
        <f>IF($A135="ADD",IF(NOT(ISBLANK(BG135)),_xlfn.XLOOKUP(BG135,ar_replace_reason[lookupValue],ar_replace_reason[lookupKey],"ERROR"),""), "")</f>
        <v/>
      </c>
      <c r="BI135" s="3" t="str">
        <f t="shared" si="11"/>
        <v/>
      </c>
      <c r="BJ135" s="3" t="str">
        <f>IF($A135="","",IF((AND($A135="ADD",OR(BI135="",BI135="Queenstown-Lakes District Council"))),"70",(_xlfn.XLOOKUP(BI135,ud_organisation_owner[lookupValue],ud_organisation_owner[lookupKey],""))))</f>
        <v/>
      </c>
      <c r="BK135" s="3" t="str">
        <f t="shared" si="12"/>
        <v/>
      </c>
      <c r="BL135" s="3" t="str">
        <f>IF($A135="","",IF((AND($A135="ADD",OR(BK135="",BK135="Queenstown-Lakes District Council"))),"70",(_xlfn.XLOOKUP(BK135,ud_organisation_owner[lookupValue],ud_organisation_owner[lookupKey],""))))</f>
        <v/>
      </c>
      <c r="BM135" s="3" t="str">
        <f t="shared" si="13"/>
        <v/>
      </c>
      <c r="BN135" s="3" t="str">
        <f>IF($A135="","",IF((AND($A135="ADD",OR(BM135="",BM135="Local Authority"))),"17",(_xlfn.XLOOKUP(BM135,ud_sub_organisation[lookupValue],ud_sub_organisation[lookupKey],""))))</f>
        <v/>
      </c>
      <c r="BO135" s="3" t="str">
        <f t="shared" si="14"/>
        <v/>
      </c>
      <c r="BP135" s="3" t="str">
        <f>IF($A135="","",IF((AND($A135="ADD",OR(BO135="",BO135="Vested Assets"))),"12",(_xlfn.XLOOKUP(BO135,ud_work_category[lookupValue],ud_work_category[lookupKey],""))))</f>
        <v/>
      </c>
      <c r="BQ135" s="6"/>
      <c r="BR135" s="2" t="str">
        <f t="shared" si="15"/>
        <v/>
      </c>
      <c r="BS135" s="3" t="str">
        <f t="shared" si="16"/>
        <v/>
      </c>
      <c r="BT135" s="3" t="str">
        <f>IF($A135="","",IF((AND($A135="ADD",OR(BS135="",BS135="Excellent"))),"1",(_xlfn.XLOOKUP(BS135,condition[lookupValue],condition[lookupKey],""))))</f>
        <v/>
      </c>
      <c r="BU135" s="7" t="str">
        <f t="shared" si="17"/>
        <v/>
      </c>
      <c r="BV135" s="8"/>
    </row>
    <row r="136" spans="2:74" x14ac:dyDescent="0.25">
      <c r="B136" s="4"/>
      <c r="E136" s="3" t="str">
        <f>IF($A136="ADD",IF(NOT(ISBLANK(D136)),_xlfn.XLOOKUP(D136,ud_amds_table_list[lookupValue],ud_amds_table_list[lookupKey],"ERROR"),""), "")</f>
        <v/>
      </c>
      <c r="G136" s="8"/>
      <c r="I136" s="3" t="str">
        <f>IF($A136="ADD",IF(NOT(ISBLANK(H136)),_xlfn.XLOOKUP(H136,roadnames[lookupValue],roadnames[lookupKey],"ERROR"),""), "")</f>
        <v/>
      </c>
      <c r="J136" s="5"/>
      <c r="K136" s="5"/>
      <c r="L136" s="4"/>
      <c r="M136" s="22"/>
      <c r="O136" s="3" t="str">
        <f>IF($A136="ADD",IF(NOT(ISBLANK(N136)),_xlfn.XLOOKUP(N136,side[lookupValue],side[lookupKey],"ERROR"),""), "")</f>
        <v/>
      </c>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V136" s="4"/>
      <c r="AX136" s="3" t="str">
        <f>IF($A136="ADD",IF(NOT(ISBLANK(AW136)),_xlfn.XLOOKUP(AW136,post_joint_type[lookupValue],post_joint_type[lookupKey],"ERROR"),""), "")</f>
        <v/>
      </c>
      <c r="AY136" s="7"/>
      <c r="AZ136" s="7"/>
      <c r="BA136" s="4"/>
      <c r="BB136" s="3" t="str">
        <f t="shared" si="9"/>
        <v/>
      </c>
      <c r="BC136" s="3" t="str">
        <f>IF($A136="","",IF((AND($A136="ADD",OR(BB136="",BB136="Neither"))),"3",(_xlfn.XLOOKUP(BB136,ud_replacement_status[lookupValue],ud_replacement_status[lookupKey],""))))</f>
        <v/>
      </c>
      <c r="BD136" s="3" t="str">
        <f t="shared" si="10"/>
        <v/>
      </c>
      <c r="BE136" s="3" t="str">
        <f>IF($A136="","",IF((AND($A136="ADD",OR(BD136="",BD136="In Use"))),"5",(_xlfn.XLOOKUP(BD136,ud_asset_status[lookupValue],ud_asset_status[lookupKey],""))))</f>
        <v/>
      </c>
      <c r="BF136" s="7"/>
      <c r="BH136" s="3" t="str">
        <f>IF($A136="ADD",IF(NOT(ISBLANK(BG136)),_xlfn.XLOOKUP(BG136,ar_replace_reason[lookupValue],ar_replace_reason[lookupKey],"ERROR"),""), "")</f>
        <v/>
      </c>
      <c r="BI136" s="3" t="str">
        <f t="shared" si="11"/>
        <v/>
      </c>
      <c r="BJ136" s="3" t="str">
        <f>IF($A136="","",IF((AND($A136="ADD",OR(BI136="",BI136="Queenstown-Lakes District Council"))),"70",(_xlfn.XLOOKUP(BI136,ud_organisation_owner[lookupValue],ud_organisation_owner[lookupKey],""))))</f>
        <v/>
      </c>
      <c r="BK136" s="3" t="str">
        <f t="shared" si="12"/>
        <v/>
      </c>
      <c r="BL136" s="3" t="str">
        <f>IF($A136="","",IF((AND($A136="ADD",OR(BK136="",BK136="Queenstown-Lakes District Council"))),"70",(_xlfn.XLOOKUP(BK136,ud_organisation_owner[lookupValue],ud_organisation_owner[lookupKey],""))))</f>
        <v/>
      </c>
      <c r="BM136" s="3" t="str">
        <f t="shared" si="13"/>
        <v/>
      </c>
      <c r="BN136" s="3" t="str">
        <f>IF($A136="","",IF((AND($A136="ADD",OR(BM136="",BM136="Local Authority"))),"17",(_xlfn.XLOOKUP(BM136,ud_sub_organisation[lookupValue],ud_sub_organisation[lookupKey],""))))</f>
        <v/>
      </c>
      <c r="BO136" s="3" t="str">
        <f t="shared" si="14"/>
        <v/>
      </c>
      <c r="BP136" s="3" t="str">
        <f>IF($A136="","",IF((AND($A136="ADD",OR(BO136="",BO136="Vested Assets"))),"12",(_xlfn.XLOOKUP(BO136,ud_work_category[lookupValue],ud_work_category[lookupKey],""))))</f>
        <v/>
      </c>
      <c r="BQ136" s="6"/>
      <c r="BR136" s="2" t="str">
        <f t="shared" si="15"/>
        <v/>
      </c>
      <c r="BS136" s="3" t="str">
        <f t="shared" si="16"/>
        <v/>
      </c>
      <c r="BT136" s="3" t="str">
        <f>IF($A136="","",IF((AND($A136="ADD",OR(BS136="",BS136="Excellent"))),"1",(_xlfn.XLOOKUP(BS136,condition[lookupValue],condition[lookupKey],""))))</f>
        <v/>
      </c>
      <c r="BU136" s="7" t="str">
        <f t="shared" si="17"/>
        <v/>
      </c>
      <c r="BV136" s="8"/>
    </row>
    <row r="137" spans="2:74" x14ac:dyDescent="0.25">
      <c r="B137" s="4"/>
      <c r="E137" s="3" t="str">
        <f>IF($A137="ADD",IF(NOT(ISBLANK(D137)),_xlfn.XLOOKUP(D137,ud_amds_table_list[lookupValue],ud_amds_table_list[lookupKey],"ERROR"),""), "")</f>
        <v/>
      </c>
      <c r="G137" s="8"/>
      <c r="I137" s="3" t="str">
        <f>IF($A137="ADD",IF(NOT(ISBLANK(H137)),_xlfn.XLOOKUP(H137,roadnames[lookupValue],roadnames[lookupKey],"ERROR"),""), "")</f>
        <v/>
      </c>
      <c r="J137" s="5"/>
      <c r="K137" s="5"/>
      <c r="L137" s="4"/>
      <c r="M137" s="22"/>
      <c r="O137" s="3" t="str">
        <f>IF($A137="ADD",IF(NOT(ISBLANK(N137)),_xlfn.XLOOKUP(N137,side[lookupValue],side[lookupKey],"ERROR"),""), "")</f>
        <v/>
      </c>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V137" s="4"/>
      <c r="AX137" s="3" t="str">
        <f>IF($A137="ADD",IF(NOT(ISBLANK(AW137)),_xlfn.XLOOKUP(AW137,post_joint_type[lookupValue],post_joint_type[lookupKey],"ERROR"),""), "")</f>
        <v/>
      </c>
      <c r="AY137" s="7"/>
      <c r="AZ137" s="7"/>
      <c r="BA137" s="4"/>
      <c r="BB137" s="3" t="str">
        <f t="shared" si="9"/>
        <v/>
      </c>
      <c r="BC137" s="3" t="str">
        <f>IF($A137="","",IF((AND($A137="ADD",OR(BB137="",BB137="Neither"))),"3",(_xlfn.XLOOKUP(BB137,ud_replacement_status[lookupValue],ud_replacement_status[lookupKey],""))))</f>
        <v/>
      </c>
      <c r="BD137" s="3" t="str">
        <f t="shared" si="10"/>
        <v/>
      </c>
      <c r="BE137" s="3" t="str">
        <f>IF($A137="","",IF((AND($A137="ADD",OR(BD137="",BD137="In Use"))),"5",(_xlfn.XLOOKUP(BD137,ud_asset_status[lookupValue],ud_asset_status[lookupKey],""))))</f>
        <v/>
      </c>
      <c r="BF137" s="7"/>
      <c r="BH137" s="3" t="str">
        <f>IF($A137="ADD",IF(NOT(ISBLANK(BG137)),_xlfn.XLOOKUP(BG137,ar_replace_reason[lookupValue],ar_replace_reason[lookupKey],"ERROR"),""), "")</f>
        <v/>
      </c>
      <c r="BI137" s="3" t="str">
        <f t="shared" si="11"/>
        <v/>
      </c>
      <c r="BJ137" s="3" t="str">
        <f>IF($A137="","",IF((AND($A137="ADD",OR(BI137="",BI137="Queenstown-Lakes District Council"))),"70",(_xlfn.XLOOKUP(BI137,ud_organisation_owner[lookupValue],ud_organisation_owner[lookupKey],""))))</f>
        <v/>
      </c>
      <c r="BK137" s="3" t="str">
        <f t="shared" si="12"/>
        <v/>
      </c>
      <c r="BL137" s="3" t="str">
        <f>IF($A137="","",IF((AND($A137="ADD",OR(BK137="",BK137="Queenstown-Lakes District Council"))),"70",(_xlfn.XLOOKUP(BK137,ud_organisation_owner[lookupValue],ud_organisation_owner[lookupKey],""))))</f>
        <v/>
      </c>
      <c r="BM137" s="3" t="str">
        <f t="shared" si="13"/>
        <v/>
      </c>
      <c r="BN137" s="3" t="str">
        <f>IF($A137="","",IF((AND($A137="ADD",OR(BM137="",BM137="Local Authority"))),"17",(_xlfn.XLOOKUP(BM137,ud_sub_organisation[lookupValue],ud_sub_organisation[lookupKey],""))))</f>
        <v/>
      </c>
      <c r="BO137" s="3" t="str">
        <f t="shared" si="14"/>
        <v/>
      </c>
      <c r="BP137" s="3" t="str">
        <f>IF($A137="","",IF((AND($A137="ADD",OR(BO137="",BO137="Vested Assets"))),"12",(_xlfn.XLOOKUP(BO137,ud_work_category[lookupValue],ud_work_category[lookupKey],""))))</f>
        <v/>
      </c>
      <c r="BQ137" s="6"/>
      <c r="BR137" s="2" t="str">
        <f t="shared" si="15"/>
        <v/>
      </c>
      <c r="BS137" s="3" t="str">
        <f t="shared" si="16"/>
        <v/>
      </c>
      <c r="BT137" s="3" t="str">
        <f>IF($A137="","",IF((AND($A137="ADD",OR(BS137="",BS137="Excellent"))),"1",(_xlfn.XLOOKUP(BS137,condition[lookupValue],condition[lookupKey],""))))</f>
        <v/>
      </c>
      <c r="BU137" s="7" t="str">
        <f t="shared" si="17"/>
        <v/>
      </c>
      <c r="BV137" s="8"/>
    </row>
    <row r="138" spans="2:74" x14ac:dyDescent="0.25">
      <c r="B138" s="4"/>
      <c r="E138" s="3" t="str">
        <f>IF($A138="ADD",IF(NOT(ISBLANK(D138)),_xlfn.XLOOKUP(D138,ud_amds_table_list[lookupValue],ud_amds_table_list[lookupKey],"ERROR"),""), "")</f>
        <v/>
      </c>
      <c r="G138" s="8"/>
      <c r="I138" s="3" t="str">
        <f>IF($A138="ADD",IF(NOT(ISBLANK(H138)),_xlfn.XLOOKUP(H138,roadnames[lookupValue],roadnames[lookupKey],"ERROR"),""), "")</f>
        <v/>
      </c>
      <c r="J138" s="5"/>
      <c r="K138" s="5"/>
      <c r="L138" s="4"/>
      <c r="M138" s="22"/>
      <c r="O138" s="3" t="str">
        <f>IF($A138="ADD",IF(NOT(ISBLANK(N138)),_xlfn.XLOOKUP(N138,side[lookupValue],side[lookupKey],"ERROR"),""), "")</f>
        <v/>
      </c>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V138" s="4"/>
      <c r="AX138" s="3" t="str">
        <f>IF($A138="ADD",IF(NOT(ISBLANK(AW138)),_xlfn.XLOOKUP(AW138,post_joint_type[lookupValue],post_joint_type[lookupKey],"ERROR"),""), "")</f>
        <v/>
      </c>
      <c r="AY138" s="7"/>
      <c r="AZ138" s="7"/>
      <c r="BA138" s="4"/>
      <c r="BB138" s="3" t="str">
        <f t="shared" si="9"/>
        <v/>
      </c>
      <c r="BC138" s="3" t="str">
        <f>IF($A138="","",IF((AND($A138="ADD",OR(BB138="",BB138="Neither"))),"3",(_xlfn.XLOOKUP(BB138,ud_replacement_status[lookupValue],ud_replacement_status[lookupKey],""))))</f>
        <v/>
      </c>
      <c r="BD138" s="3" t="str">
        <f t="shared" si="10"/>
        <v/>
      </c>
      <c r="BE138" s="3" t="str">
        <f>IF($A138="","",IF((AND($A138="ADD",OR(BD138="",BD138="In Use"))),"5",(_xlfn.XLOOKUP(BD138,ud_asset_status[lookupValue],ud_asset_status[lookupKey],""))))</f>
        <v/>
      </c>
      <c r="BF138" s="7"/>
      <c r="BH138" s="3" t="str">
        <f>IF($A138="ADD",IF(NOT(ISBLANK(BG138)),_xlfn.XLOOKUP(BG138,ar_replace_reason[lookupValue],ar_replace_reason[lookupKey],"ERROR"),""), "")</f>
        <v/>
      </c>
      <c r="BI138" s="3" t="str">
        <f t="shared" si="11"/>
        <v/>
      </c>
      <c r="BJ138" s="3" t="str">
        <f>IF($A138="","",IF((AND($A138="ADD",OR(BI138="",BI138="Queenstown-Lakes District Council"))),"70",(_xlfn.XLOOKUP(BI138,ud_organisation_owner[lookupValue],ud_organisation_owner[lookupKey],""))))</f>
        <v/>
      </c>
      <c r="BK138" s="3" t="str">
        <f t="shared" si="12"/>
        <v/>
      </c>
      <c r="BL138" s="3" t="str">
        <f>IF($A138="","",IF((AND($A138="ADD",OR(BK138="",BK138="Queenstown-Lakes District Council"))),"70",(_xlfn.XLOOKUP(BK138,ud_organisation_owner[lookupValue],ud_organisation_owner[lookupKey],""))))</f>
        <v/>
      </c>
      <c r="BM138" s="3" t="str">
        <f t="shared" si="13"/>
        <v/>
      </c>
      <c r="BN138" s="3" t="str">
        <f>IF($A138="","",IF((AND($A138="ADD",OR(BM138="",BM138="Local Authority"))),"17",(_xlfn.XLOOKUP(BM138,ud_sub_organisation[lookupValue],ud_sub_organisation[lookupKey],""))))</f>
        <v/>
      </c>
      <c r="BO138" s="3" t="str">
        <f t="shared" si="14"/>
        <v/>
      </c>
      <c r="BP138" s="3" t="str">
        <f>IF($A138="","",IF((AND($A138="ADD",OR(BO138="",BO138="Vested Assets"))),"12",(_xlfn.XLOOKUP(BO138,ud_work_category[lookupValue],ud_work_category[lookupKey],""))))</f>
        <v/>
      </c>
      <c r="BQ138" s="6"/>
      <c r="BR138" s="2" t="str">
        <f t="shared" si="15"/>
        <v/>
      </c>
      <c r="BS138" s="3" t="str">
        <f t="shared" si="16"/>
        <v/>
      </c>
      <c r="BT138" s="3" t="str">
        <f>IF($A138="","",IF((AND($A138="ADD",OR(BS138="",BS138="Excellent"))),"1",(_xlfn.XLOOKUP(BS138,condition[lookupValue],condition[lookupKey],""))))</f>
        <v/>
      </c>
      <c r="BU138" s="7" t="str">
        <f t="shared" si="17"/>
        <v/>
      </c>
      <c r="BV138" s="8"/>
    </row>
    <row r="139" spans="2:74" x14ac:dyDescent="0.25">
      <c r="B139" s="4"/>
      <c r="E139" s="3" t="str">
        <f>IF($A139="ADD",IF(NOT(ISBLANK(D139)),_xlfn.XLOOKUP(D139,ud_amds_table_list[lookupValue],ud_amds_table_list[lookupKey],"ERROR"),""), "")</f>
        <v/>
      </c>
      <c r="G139" s="8"/>
      <c r="I139" s="3" t="str">
        <f>IF($A139="ADD",IF(NOT(ISBLANK(H139)),_xlfn.XLOOKUP(H139,roadnames[lookupValue],roadnames[lookupKey],"ERROR"),""), "")</f>
        <v/>
      </c>
      <c r="J139" s="5"/>
      <c r="K139" s="5"/>
      <c r="L139" s="4"/>
      <c r="M139" s="22"/>
      <c r="O139" s="3" t="str">
        <f>IF($A139="ADD",IF(NOT(ISBLANK(N139)),_xlfn.XLOOKUP(N139,side[lookupValue],side[lookupKey],"ERROR"),""), "")</f>
        <v/>
      </c>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V139" s="4"/>
      <c r="AX139" s="3" t="str">
        <f>IF($A139="ADD",IF(NOT(ISBLANK(AW139)),_xlfn.XLOOKUP(AW139,post_joint_type[lookupValue],post_joint_type[lookupKey],"ERROR"),""), "")</f>
        <v/>
      </c>
      <c r="AY139" s="7"/>
      <c r="AZ139" s="7"/>
      <c r="BA139" s="4"/>
      <c r="BB139" s="3" t="str">
        <f t="shared" ref="BB139:BB202" si="18">IF($A139="ADD","Neither","")</f>
        <v/>
      </c>
      <c r="BC139" s="3" t="str">
        <f>IF($A139="","",IF((AND($A139="ADD",OR(BB139="",BB139="Neither"))),"3",(_xlfn.XLOOKUP(BB139,ud_replacement_status[lookupValue],ud_replacement_status[lookupKey],""))))</f>
        <v/>
      </c>
      <c r="BD139" s="3" t="str">
        <f t="shared" ref="BD139:BD202" si="19">IF($A139="ADD","In Use","")</f>
        <v/>
      </c>
      <c r="BE139" s="3" t="str">
        <f>IF($A139="","",IF((AND($A139="ADD",OR(BD139="",BD139="In Use"))),"5",(_xlfn.XLOOKUP(BD139,ud_asset_status[lookupValue],ud_asset_status[lookupKey],""))))</f>
        <v/>
      </c>
      <c r="BF139" s="7"/>
      <c r="BH139" s="3" t="str">
        <f>IF($A139="ADD",IF(NOT(ISBLANK(BG139)),_xlfn.XLOOKUP(BG139,ar_replace_reason[lookupValue],ar_replace_reason[lookupKey],"ERROR"),""), "")</f>
        <v/>
      </c>
      <c r="BI139" s="3" t="str">
        <f t="shared" ref="BI139:BI202" si="20">IF($A139="ADD","Queenstown-Lakes District Council","")</f>
        <v/>
      </c>
      <c r="BJ139" s="3" t="str">
        <f>IF($A139="","",IF((AND($A139="ADD",OR(BI139="",BI139="Queenstown-Lakes District Council"))),"70",(_xlfn.XLOOKUP(BI139,ud_organisation_owner[lookupValue],ud_organisation_owner[lookupKey],""))))</f>
        <v/>
      </c>
      <c r="BK139" s="3" t="str">
        <f t="shared" ref="BK139:BK202" si="21">IF($A139="ADD","Queenstown-Lakes District Council","")</f>
        <v/>
      </c>
      <c r="BL139" s="3" t="str">
        <f>IF($A139="","",IF((AND($A139="ADD",OR(BK139="",BK139="Queenstown-Lakes District Council"))),"70",(_xlfn.XLOOKUP(BK139,ud_organisation_owner[lookupValue],ud_organisation_owner[lookupKey],""))))</f>
        <v/>
      </c>
      <c r="BM139" s="3" t="str">
        <f t="shared" ref="BM139:BM202" si="22">IF($A139="ADD","Local Authority","")</f>
        <v/>
      </c>
      <c r="BN139" s="3" t="str">
        <f>IF($A139="","",IF((AND($A139="ADD",OR(BM139="",BM139="Local Authority"))),"17",(_xlfn.XLOOKUP(BM139,ud_sub_organisation[lookupValue],ud_sub_organisation[lookupKey],""))))</f>
        <v/>
      </c>
      <c r="BO139" s="3" t="str">
        <f t="shared" ref="BO139:BO202" si="23">IF($A139="ADD","Vested Assets","")</f>
        <v/>
      </c>
      <c r="BP139" s="3" t="str">
        <f>IF($A139="","",IF((AND($A139="ADD",OR(BO139="",BO139="Vested Assets"))),"12",(_xlfn.XLOOKUP(BO139,ud_work_category[lookupValue],ud_work_category[lookupKey],""))))</f>
        <v/>
      </c>
      <c r="BQ139" s="6"/>
      <c r="BR139" s="2" t="str">
        <f t="shared" ref="BR139:BR202" si="24">IF($A139="ADD","TRUE","")</f>
        <v/>
      </c>
      <c r="BS139" s="3" t="str">
        <f t="shared" ref="BS139:BS202" si="25">IF($A139="ADD","Excellent","")</f>
        <v/>
      </c>
      <c r="BT139" s="3" t="str">
        <f>IF($A139="","",IF((AND($A139="ADD",OR(BS139="",BS139="Excellent"))),"1",(_xlfn.XLOOKUP(BS139,condition[lookupValue],condition[lookupKey],""))))</f>
        <v/>
      </c>
      <c r="BU139" s="7" t="str">
        <f t="shared" ref="BU139:BU202" si="26">IF(AY139&lt;&gt;"",AY139,"")</f>
        <v/>
      </c>
      <c r="BV139" s="8"/>
    </row>
    <row r="140" spans="2:74" x14ac:dyDescent="0.25">
      <c r="B140" s="4"/>
      <c r="E140" s="3" t="str">
        <f>IF($A140="ADD",IF(NOT(ISBLANK(D140)),_xlfn.XLOOKUP(D140,ud_amds_table_list[lookupValue],ud_amds_table_list[lookupKey],"ERROR"),""), "")</f>
        <v/>
      </c>
      <c r="G140" s="8"/>
      <c r="I140" s="3" t="str">
        <f>IF($A140="ADD",IF(NOT(ISBLANK(H140)),_xlfn.XLOOKUP(H140,roadnames[lookupValue],roadnames[lookupKey],"ERROR"),""), "")</f>
        <v/>
      </c>
      <c r="J140" s="5"/>
      <c r="K140" s="5"/>
      <c r="L140" s="4"/>
      <c r="M140" s="22"/>
      <c r="O140" s="3" t="str">
        <f>IF($A140="ADD",IF(NOT(ISBLANK(N140)),_xlfn.XLOOKUP(N140,side[lookupValue],side[lookupKey],"ERROR"),""), "")</f>
        <v/>
      </c>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V140" s="4"/>
      <c r="AX140" s="3" t="str">
        <f>IF($A140="ADD",IF(NOT(ISBLANK(AW140)),_xlfn.XLOOKUP(AW140,post_joint_type[lookupValue],post_joint_type[lookupKey],"ERROR"),""), "")</f>
        <v/>
      </c>
      <c r="AY140" s="7"/>
      <c r="AZ140" s="7"/>
      <c r="BA140" s="4"/>
      <c r="BB140" s="3" t="str">
        <f t="shared" si="18"/>
        <v/>
      </c>
      <c r="BC140" s="3" t="str">
        <f>IF($A140="","",IF((AND($A140="ADD",OR(BB140="",BB140="Neither"))),"3",(_xlfn.XLOOKUP(BB140,ud_replacement_status[lookupValue],ud_replacement_status[lookupKey],""))))</f>
        <v/>
      </c>
      <c r="BD140" s="3" t="str">
        <f t="shared" si="19"/>
        <v/>
      </c>
      <c r="BE140" s="3" t="str">
        <f>IF($A140="","",IF((AND($A140="ADD",OR(BD140="",BD140="In Use"))),"5",(_xlfn.XLOOKUP(BD140,ud_asset_status[lookupValue],ud_asset_status[lookupKey],""))))</f>
        <v/>
      </c>
      <c r="BF140" s="7"/>
      <c r="BH140" s="3" t="str">
        <f>IF($A140="ADD",IF(NOT(ISBLANK(BG140)),_xlfn.XLOOKUP(BG140,ar_replace_reason[lookupValue],ar_replace_reason[lookupKey],"ERROR"),""), "")</f>
        <v/>
      </c>
      <c r="BI140" s="3" t="str">
        <f t="shared" si="20"/>
        <v/>
      </c>
      <c r="BJ140" s="3" t="str">
        <f>IF($A140="","",IF((AND($A140="ADD",OR(BI140="",BI140="Queenstown-Lakes District Council"))),"70",(_xlfn.XLOOKUP(BI140,ud_organisation_owner[lookupValue],ud_organisation_owner[lookupKey],""))))</f>
        <v/>
      </c>
      <c r="BK140" s="3" t="str">
        <f t="shared" si="21"/>
        <v/>
      </c>
      <c r="BL140" s="3" t="str">
        <f>IF($A140="","",IF((AND($A140="ADD",OR(BK140="",BK140="Queenstown-Lakes District Council"))),"70",(_xlfn.XLOOKUP(BK140,ud_organisation_owner[lookupValue],ud_organisation_owner[lookupKey],""))))</f>
        <v/>
      </c>
      <c r="BM140" s="3" t="str">
        <f t="shared" si="22"/>
        <v/>
      </c>
      <c r="BN140" s="3" t="str">
        <f>IF($A140="","",IF((AND($A140="ADD",OR(BM140="",BM140="Local Authority"))),"17",(_xlfn.XLOOKUP(BM140,ud_sub_organisation[lookupValue],ud_sub_organisation[lookupKey],""))))</f>
        <v/>
      </c>
      <c r="BO140" s="3" t="str">
        <f t="shared" si="23"/>
        <v/>
      </c>
      <c r="BP140" s="3" t="str">
        <f>IF($A140="","",IF((AND($A140="ADD",OR(BO140="",BO140="Vested Assets"))),"12",(_xlfn.XLOOKUP(BO140,ud_work_category[lookupValue],ud_work_category[lookupKey],""))))</f>
        <v/>
      </c>
      <c r="BQ140" s="6"/>
      <c r="BR140" s="2" t="str">
        <f t="shared" si="24"/>
        <v/>
      </c>
      <c r="BS140" s="3" t="str">
        <f t="shared" si="25"/>
        <v/>
      </c>
      <c r="BT140" s="3" t="str">
        <f>IF($A140="","",IF((AND($A140="ADD",OR(BS140="",BS140="Excellent"))),"1",(_xlfn.XLOOKUP(BS140,condition[lookupValue],condition[lookupKey],""))))</f>
        <v/>
      </c>
      <c r="BU140" s="7" t="str">
        <f t="shared" si="26"/>
        <v/>
      </c>
      <c r="BV140" s="8"/>
    </row>
    <row r="141" spans="2:74" x14ac:dyDescent="0.25">
      <c r="B141" s="4"/>
      <c r="E141" s="3" t="str">
        <f>IF($A141="ADD",IF(NOT(ISBLANK(D141)),_xlfn.XLOOKUP(D141,ud_amds_table_list[lookupValue],ud_amds_table_list[lookupKey],"ERROR"),""), "")</f>
        <v/>
      </c>
      <c r="G141" s="8"/>
      <c r="I141" s="3" t="str">
        <f>IF($A141="ADD",IF(NOT(ISBLANK(H141)),_xlfn.XLOOKUP(H141,roadnames[lookupValue],roadnames[lookupKey],"ERROR"),""), "")</f>
        <v/>
      </c>
      <c r="J141" s="5"/>
      <c r="K141" s="5"/>
      <c r="L141" s="4"/>
      <c r="M141" s="22"/>
      <c r="O141" s="3" t="str">
        <f>IF($A141="ADD",IF(NOT(ISBLANK(N141)),_xlfn.XLOOKUP(N141,side[lookupValue],side[lookupKey],"ERROR"),""), "")</f>
        <v/>
      </c>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V141" s="4"/>
      <c r="AX141" s="3" t="str">
        <f>IF($A141="ADD",IF(NOT(ISBLANK(AW141)),_xlfn.XLOOKUP(AW141,post_joint_type[lookupValue],post_joint_type[lookupKey],"ERROR"),""), "")</f>
        <v/>
      </c>
      <c r="AY141" s="7"/>
      <c r="AZ141" s="7"/>
      <c r="BA141" s="4"/>
      <c r="BB141" s="3" t="str">
        <f t="shared" si="18"/>
        <v/>
      </c>
      <c r="BC141" s="3" t="str">
        <f>IF($A141="","",IF((AND($A141="ADD",OR(BB141="",BB141="Neither"))),"3",(_xlfn.XLOOKUP(BB141,ud_replacement_status[lookupValue],ud_replacement_status[lookupKey],""))))</f>
        <v/>
      </c>
      <c r="BD141" s="3" t="str">
        <f t="shared" si="19"/>
        <v/>
      </c>
      <c r="BE141" s="3" t="str">
        <f>IF($A141="","",IF((AND($A141="ADD",OR(BD141="",BD141="In Use"))),"5",(_xlfn.XLOOKUP(BD141,ud_asset_status[lookupValue],ud_asset_status[lookupKey],""))))</f>
        <v/>
      </c>
      <c r="BF141" s="7"/>
      <c r="BH141" s="3" t="str">
        <f>IF($A141="ADD",IF(NOT(ISBLANK(BG141)),_xlfn.XLOOKUP(BG141,ar_replace_reason[lookupValue],ar_replace_reason[lookupKey],"ERROR"),""), "")</f>
        <v/>
      </c>
      <c r="BI141" s="3" t="str">
        <f t="shared" si="20"/>
        <v/>
      </c>
      <c r="BJ141" s="3" t="str">
        <f>IF($A141="","",IF((AND($A141="ADD",OR(BI141="",BI141="Queenstown-Lakes District Council"))),"70",(_xlfn.XLOOKUP(BI141,ud_organisation_owner[lookupValue],ud_organisation_owner[lookupKey],""))))</f>
        <v/>
      </c>
      <c r="BK141" s="3" t="str">
        <f t="shared" si="21"/>
        <v/>
      </c>
      <c r="BL141" s="3" t="str">
        <f>IF($A141="","",IF((AND($A141="ADD",OR(BK141="",BK141="Queenstown-Lakes District Council"))),"70",(_xlfn.XLOOKUP(BK141,ud_organisation_owner[lookupValue],ud_organisation_owner[lookupKey],""))))</f>
        <v/>
      </c>
      <c r="BM141" s="3" t="str">
        <f t="shared" si="22"/>
        <v/>
      </c>
      <c r="BN141" s="3" t="str">
        <f>IF($A141="","",IF((AND($A141="ADD",OR(BM141="",BM141="Local Authority"))),"17",(_xlfn.XLOOKUP(BM141,ud_sub_organisation[lookupValue],ud_sub_organisation[lookupKey],""))))</f>
        <v/>
      </c>
      <c r="BO141" s="3" t="str">
        <f t="shared" si="23"/>
        <v/>
      </c>
      <c r="BP141" s="3" t="str">
        <f>IF($A141="","",IF((AND($A141="ADD",OR(BO141="",BO141="Vested Assets"))),"12",(_xlfn.XLOOKUP(BO141,ud_work_category[lookupValue],ud_work_category[lookupKey],""))))</f>
        <v/>
      </c>
      <c r="BQ141" s="6"/>
      <c r="BR141" s="2" t="str">
        <f t="shared" si="24"/>
        <v/>
      </c>
      <c r="BS141" s="3" t="str">
        <f t="shared" si="25"/>
        <v/>
      </c>
      <c r="BT141" s="3" t="str">
        <f>IF($A141="","",IF((AND($A141="ADD",OR(BS141="",BS141="Excellent"))),"1",(_xlfn.XLOOKUP(BS141,condition[lookupValue],condition[lookupKey],""))))</f>
        <v/>
      </c>
      <c r="BU141" s="7" t="str">
        <f t="shared" si="26"/>
        <v/>
      </c>
      <c r="BV141" s="8"/>
    </row>
    <row r="142" spans="2:74" x14ac:dyDescent="0.25">
      <c r="B142" s="4"/>
      <c r="E142" s="3" t="str">
        <f>IF($A142="ADD",IF(NOT(ISBLANK(D142)),_xlfn.XLOOKUP(D142,ud_amds_table_list[lookupValue],ud_amds_table_list[lookupKey],"ERROR"),""), "")</f>
        <v/>
      </c>
      <c r="G142" s="8"/>
      <c r="I142" s="3" t="str">
        <f>IF($A142="ADD",IF(NOT(ISBLANK(H142)),_xlfn.XLOOKUP(H142,roadnames[lookupValue],roadnames[lookupKey],"ERROR"),""), "")</f>
        <v/>
      </c>
      <c r="J142" s="5"/>
      <c r="K142" s="5"/>
      <c r="L142" s="4"/>
      <c r="M142" s="22"/>
      <c r="O142" s="3" t="str">
        <f>IF($A142="ADD",IF(NOT(ISBLANK(N142)),_xlfn.XLOOKUP(N142,side[lookupValue],side[lookupKey],"ERROR"),""), "")</f>
        <v/>
      </c>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V142" s="4"/>
      <c r="AX142" s="3" t="str">
        <f>IF($A142="ADD",IF(NOT(ISBLANK(AW142)),_xlfn.XLOOKUP(AW142,post_joint_type[lookupValue],post_joint_type[lookupKey],"ERROR"),""), "")</f>
        <v/>
      </c>
      <c r="AY142" s="7"/>
      <c r="AZ142" s="7"/>
      <c r="BA142" s="4"/>
      <c r="BB142" s="3" t="str">
        <f t="shared" si="18"/>
        <v/>
      </c>
      <c r="BC142" s="3" t="str">
        <f>IF($A142="","",IF((AND($A142="ADD",OR(BB142="",BB142="Neither"))),"3",(_xlfn.XLOOKUP(BB142,ud_replacement_status[lookupValue],ud_replacement_status[lookupKey],""))))</f>
        <v/>
      </c>
      <c r="BD142" s="3" t="str">
        <f t="shared" si="19"/>
        <v/>
      </c>
      <c r="BE142" s="3" t="str">
        <f>IF($A142="","",IF((AND($A142="ADD",OR(BD142="",BD142="In Use"))),"5",(_xlfn.XLOOKUP(BD142,ud_asset_status[lookupValue],ud_asset_status[lookupKey],""))))</f>
        <v/>
      </c>
      <c r="BF142" s="7"/>
      <c r="BH142" s="3" t="str">
        <f>IF($A142="ADD",IF(NOT(ISBLANK(BG142)),_xlfn.XLOOKUP(BG142,ar_replace_reason[lookupValue],ar_replace_reason[lookupKey],"ERROR"),""), "")</f>
        <v/>
      </c>
      <c r="BI142" s="3" t="str">
        <f t="shared" si="20"/>
        <v/>
      </c>
      <c r="BJ142" s="3" t="str">
        <f>IF($A142="","",IF((AND($A142="ADD",OR(BI142="",BI142="Queenstown-Lakes District Council"))),"70",(_xlfn.XLOOKUP(BI142,ud_organisation_owner[lookupValue],ud_organisation_owner[lookupKey],""))))</f>
        <v/>
      </c>
      <c r="BK142" s="3" t="str">
        <f t="shared" si="21"/>
        <v/>
      </c>
      <c r="BL142" s="3" t="str">
        <f>IF($A142="","",IF((AND($A142="ADD",OR(BK142="",BK142="Queenstown-Lakes District Council"))),"70",(_xlfn.XLOOKUP(BK142,ud_organisation_owner[lookupValue],ud_organisation_owner[lookupKey],""))))</f>
        <v/>
      </c>
      <c r="BM142" s="3" t="str">
        <f t="shared" si="22"/>
        <v/>
      </c>
      <c r="BN142" s="3" t="str">
        <f>IF($A142="","",IF((AND($A142="ADD",OR(BM142="",BM142="Local Authority"))),"17",(_xlfn.XLOOKUP(BM142,ud_sub_organisation[lookupValue],ud_sub_organisation[lookupKey],""))))</f>
        <v/>
      </c>
      <c r="BO142" s="3" t="str">
        <f t="shared" si="23"/>
        <v/>
      </c>
      <c r="BP142" s="3" t="str">
        <f>IF($A142="","",IF((AND($A142="ADD",OR(BO142="",BO142="Vested Assets"))),"12",(_xlfn.XLOOKUP(BO142,ud_work_category[lookupValue],ud_work_category[lookupKey],""))))</f>
        <v/>
      </c>
      <c r="BQ142" s="6"/>
      <c r="BR142" s="2" t="str">
        <f t="shared" si="24"/>
        <v/>
      </c>
      <c r="BS142" s="3" t="str">
        <f t="shared" si="25"/>
        <v/>
      </c>
      <c r="BT142" s="3" t="str">
        <f>IF($A142="","",IF((AND($A142="ADD",OR(BS142="",BS142="Excellent"))),"1",(_xlfn.XLOOKUP(BS142,condition[lookupValue],condition[lookupKey],""))))</f>
        <v/>
      </c>
      <c r="BU142" s="7" t="str">
        <f t="shared" si="26"/>
        <v/>
      </c>
      <c r="BV142" s="8"/>
    </row>
    <row r="143" spans="2:74" x14ac:dyDescent="0.25">
      <c r="B143" s="4"/>
      <c r="E143" s="3" t="str">
        <f>IF($A143="ADD",IF(NOT(ISBLANK(D143)),_xlfn.XLOOKUP(D143,ud_amds_table_list[lookupValue],ud_amds_table_list[lookupKey],"ERROR"),""), "")</f>
        <v/>
      </c>
      <c r="G143" s="8"/>
      <c r="I143" s="3" t="str">
        <f>IF($A143="ADD",IF(NOT(ISBLANK(H143)),_xlfn.XLOOKUP(H143,roadnames[lookupValue],roadnames[lookupKey],"ERROR"),""), "")</f>
        <v/>
      </c>
      <c r="J143" s="5"/>
      <c r="K143" s="5"/>
      <c r="L143" s="4"/>
      <c r="M143" s="22"/>
      <c r="O143" s="3" t="str">
        <f>IF($A143="ADD",IF(NOT(ISBLANK(N143)),_xlfn.XLOOKUP(N143,side[lookupValue],side[lookupKey],"ERROR"),""), "")</f>
        <v/>
      </c>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V143" s="4"/>
      <c r="AX143" s="3" t="str">
        <f>IF($A143="ADD",IF(NOT(ISBLANK(AW143)),_xlfn.XLOOKUP(AW143,post_joint_type[lookupValue],post_joint_type[lookupKey],"ERROR"),""), "")</f>
        <v/>
      </c>
      <c r="AY143" s="7"/>
      <c r="AZ143" s="7"/>
      <c r="BA143" s="4"/>
      <c r="BB143" s="3" t="str">
        <f t="shared" si="18"/>
        <v/>
      </c>
      <c r="BC143" s="3" t="str">
        <f>IF($A143="","",IF((AND($A143="ADD",OR(BB143="",BB143="Neither"))),"3",(_xlfn.XLOOKUP(BB143,ud_replacement_status[lookupValue],ud_replacement_status[lookupKey],""))))</f>
        <v/>
      </c>
      <c r="BD143" s="3" t="str">
        <f t="shared" si="19"/>
        <v/>
      </c>
      <c r="BE143" s="3" t="str">
        <f>IF($A143="","",IF((AND($A143="ADD",OR(BD143="",BD143="In Use"))),"5",(_xlfn.XLOOKUP(BD143,ud_asset_status[lookupValue],ud_asset_status[lookupKey],""))))</f>
        <v/>
      </c>
      <c r="BF143" s="7"/>
      <c r="BH143" s="3" t="str">
        <f>IF($A143="ADD",IF(NOT(ISBLANK(BG143)),_xlfn.XLOOKUP(BG143,ar_replace_reason[lookupValue],ar_replace_reason[lookupKey],"ERROR"),""), "")</f>
        <v/>
      </c>
      <c r="BI143" s="3" t="str">
        <f t="shared" si="20"/>
        <v/>
      </c>
      <c r="BJ143" s="3" t="str">
        <f>IF($A143="","",IF((AND($A143="ADD",OR(BI143="",BI143="Queenstown-Lakes District Council"))),"70",(_xlfn.XLOOKUP(BI143,ud_organisation_owner[lookupValue],ud_organisation_owner[lookupKey],""))))</f>
        <v/>
      </c>
      <c r="BK143" s="3" t="str">
        <f t="shared" si="21"/>
        <v/>
      </c>
      <c r="BL143" s="3" t="str">
        <f>IF($A143="","",IF((AND($A143="ADD",OR(BK143="",BK143="Queenstown-Lakes District Council"))),"70",(_xlfn.XLOOKUP(BK143,ud_organisation_owner[lookupValue],ud_organisation_owner[lookupKey],""))))</f>
        <v/>
      </c>
      <c r="BM143" s="3" t="str">
        <f t="shared" si="22"/>
        <v/>
      </c>
      <c r="BN143" s="3" t="str">
        <f>IF($A143="","",IF((AND($A143="ADD",OR(BM143="",BM143="Local Authority"))),"17",(_xlfn.XLOOKUP(BM143,ud_sub_organisation[lookupValue],ud_sub_organisation[lookupKey],""))))</f>
        <v/>
      </c>
      <c r="BO143" s="3" t="str">
        <f t="shared" si="23"/>
        <v/>
      </c>
      <c r="BP143" s="3" t="str">
        <f>IF($A143="","",IF((AND($A143="ADD",OR(BO143="",BO143="Vested Assets"))),"12",(_xlfn.XLOOKUP(BO143,ud_work_category[lookupValue],ud_work_category[lookupKey],""))))</f>
        <v/>
      </c>
      <c r="BQ143" s="6"/>
      <c r="BR143" s="2" t="str">
        <f t="shared" si="24"/>
        <v/>
      </c>
      <c r="BS143" s="3" t="str">
        <f t="shared" si="25"/>
        <v/>
      </c>
      <c r="BT143" s="3" t="str">
        <f>IF($A143="","",IF((AND($A143="ADD",OR(BS143="",BS143="Excellent"))),"1",(_xlfn.XLOOKUP(BS143,condition[lookupValue],condition[lookupKey],""))))</f>
        <v/>
      </c>
      <c r="BU143" s="7" t="str">
        <f t="shared" si="26"/>
        <v/>
      </c>
      <c r="BV143" s="8"/>
    </row>
    <row r="144" spans="2:74" x14ac:dyDescent="0.25">
      <c r="B144" s="4"/>
      <c r="E144" s="3" t="str">
        <f>IF($A144="ADD",IF(NOT(ISBLANK(D144)),_xlfn.XLOOKUP(D144,ud_amds_table_list[lookupValue],ud_amds_table_list[lookupKey],"ERROR"),""), "")</f>
        <v/>
      </c>
      <c r="G144" s="8"/>
      <c r="I144" s="3" t="str">
        <f>IF($A144="ADD",IF(NOT(ISBLANK(H144)),_xlfn.XLOOKUP(H144,roadnames[lookupValue],roadnames[lookupKey],"ERROR"),""), "")</f>
        <v/>
      </c>
      <c r="J144" s="5"/>
      <c r="K144" s="5"/>
      <c r="L144" s="4"/>
      <c r="M144" s="22"/>
      <c r="O144" s="3" t="str">
        <f>IF($A144="ADD",IF(NOT(ISBLANK(N144)),_xlfn.XLOOKUP(N144,side[lookupValue],side[lookupKey],"ERROR"),""), "")</f>
        <v/>
      </c>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V144" s="4"/>
      <c r="AX144" s="3" t="str">
        <f>IF($A144="ADD",IF(NOT(ISBLANK(AW144)),_xlfn.XLOOKUP(AW144,post_joint_type[lookupValue],post_joint_type[lookupKey],"ERROR"),""), "")</f>
        <v/>
      </c>
      <c r="AY144" s="7"/>
      <c r="AZ144" s="7"/>
      <c r="BA144" s="4"/>
      <c r="BB144" s="3" t="str">
        <f t="shared" si="18"/>
        <v/>
      </c>
      <c r="BC144" s="3" t="str">
        <f>IF($A144="","",IF((AND($A144="ADD",OR(BB144="",BB144="Neither"))),"3",(_xlfn.XLOOKUP(BB144,ud_replacement_status[lookupValue],ud_replacement_status[lookupKey],""))))</f>
        <v/>
      </c>
      <c r="BD144" s="3" t="str">
        <f t="shared" si="19"/>
        <v/>
      </c>
      <c r="BE144" s="3" t="str">
        <f>IF($A144="","",IF((AND($A144="ADD",OR(BD144="",BD144="In Use"))),"5",(_xlfn.XLOOKUP(BD144,ud_asset_status[lookupValue],ud_asset_status[lookupKey],""))))</f>
        <v/>
      </c>
      <c r="BF144" s="7"/>
      <c r="BH144" s="3" t="str">
        <f>IF($A144="ADD",IF(NOT(ISBLANK(BG144)),_xlfn.XLOOKUP(BG144,ar_replace_reason[lookupValue],ar_replace_reason[lookupKey],"ERROR"),""), "")</f>
        <v/>
      </c>
      <c r="BI144" s="3" t="str">
        <f t="shared" si="20"/>
        <v/>
      </c>
      <c r="BJ144" s="3" t="str">
        <f>IF($A144="","",IF((AND($A144="ADD",OR(BI144="",BI144="Queenstown-Lakes District Council"))),"70",(_xlfn.XLOOKUP(BI144,ud_organisation_owner[lookupValue],ud_organisation_owner[lookupKey],""))))</f>
        <v/>
      </c>
      <c r="BK144" s="3" t="str">
        <f t="shared" si="21"/>
        <v/>
      </c>
      <c r="BL144" s="3" t="str">
        <f>IF($A144="","",IF((AND($A144="ADD",OR(BK144="",BK144="Queenstown-Lakes District Council"))),"70",(_xlfn.XLOOKUP(BK144,ud_organisation_owner[lookupValue],ud_organisation_owner[lookupKey],""))))</f>
        <v/>
      </c>
      <c r="BM144" s="3" t="str">
        <f t="shared" si="22"/>
        <v/>
      </c>
      <c r="BN144" s="3" t="str">
        <f>IF($A144="","",IF((AND($A144="ADD",OR(BM144="",BM144="Local Authority"))),"17",(_xlfn.XLOOKUP(BM144,ud_sub_organisation[lookupValue],ud_sub_organisation[lookupKey],""))))</f>
        <v/>
      </c>
      <c r="BO144" s="3" t="str">
        <f t="shared" si="23"/>
        <v/>
      </c>
      <c r="BP144" s="3" t="str">
        <f>IF($A144="","",IF((AND($A144="ADD",OR(BO144="",BO144="Vested Assets"))),"12",(_xlfn.XLOOKUP(BO144,ud_work_category[lookupValue],ud_work_category[lookupKey],""))))</f>
        <v/>
      </c>
      <c r="BQ144" s="6"/>
      <c r="BR144" s="2" t="str">
        <f t="shared" si="24"/>
        <v/>
      </c>
      <c r="BS144" s="3" t="str">
        <f t="shared" si="25"/>
        <v/>
      </c>
      <c r="BT144" s="3" t="str">
        <f>IF($A144="","",IF((AND($A144="ADD",OR(BS144="",BS144="Excellent"))),"1",(_xlfn.XLOOKUP(BS144,condition[lookupValue],condition[lookupKey],""))))</f>
        <v/>
      </c>
      <c r="BU144" s="7" t="str">
        <f t="shared" si="26"/>
        <v/>
      </c>
      <c r="BV144" s="8"/>
    </row>
    <row r="145" spans="2:74" x14ac:dyDescent="0.25">
      <c r="B145" s="4"/>
      <c r="E145" s="3" t="str">
        <f>IF($A145="ADD",IF(NOT(ISBLANK(D145)),_xlfn.XLOOKUP(D145,ud_amds_table_list[lookupValue],ud_amds_table_list[lookupKey],"ERROR"),""), "")</f>
        <v/>
      </c>
      <c r="G145" s="8"/>
      <c r="I145" s="3" t="str">
        <f>IF($A145="ADD",IF(NOT(ISBLANK(H145)),_xlfn.XLOOKUP(H145,roadnames[lookupValue],roadnames[lookupKey],"ERROR"),""), "")</f>
        <v/>
      </c>
      <c r="J145" s="5"/>
      <c r="K145" s="5"/>
      <c r="L145" s="4"/>
      <c r="M145" s="22"/>
      <c r="O145" s="3" t="str">
        <f>IF($A145="ADD",IF(NOT(ISBLANK(N145)),_xlfn.XLOOKUP(N145,side[lookupValue],side[lookupKey],"ERROR"),""), "")</f>
        <v/>
      </c>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V145" s="4"/>
      <c r="AX145" s="3" t="str">
        <f>IF($A145="ADD",IF(NOT(ISBLANK(AW145)),_xlfn.XLOOKUP(AW145,post_joint_type[lookupValue],post_joint_type[lookupKey],"ERROR"),""), "")</f>
        <v/>
      </c>
      <c r="AY145" s="7"/>
      <c r="AZ145" s="7"/>
      <c r="BA145" s="4"/>
      <c r="BB145" s="3" t="str">
        <f t="shared" si="18"/>
        <v/>
      </c>
      <c r="BC145" s="3" t="str">
        <f>IF($A145="","",IF((AND($A145="ADD",OR(BB145="",BB145="Neither"))),"3",(_xlfn.XLOOKUP(BB145,ud_replacement_status[lookupValue],ud_replacement_status[lookupKey],""))))</f>
        <v/>
      </c>
      <c r="BD145" s="3" t="str">
        <f t="shared" si="19"/>
        <v/>
      </c>
      <c r="BE145" s="3" t="str">
        <f>IF($A145="","",IF((AND($A145="ADD",OR(BD145="",BD145="In Use"))),"5",(_xlfn.XLOOKUP(BD145,ud_asset_status[lookupValue],ud_asset_status[lookupKey],""))))</f>
        <v/>
      </c>
      <c r="BF145" s="7"/>
      <c r="BH145" s="3" t="str">
        <f>IF($A145="ADD",IF(NOT(ISBLANK(BG145)),_xlfn.XLOOKUP(BG145,ar_replace_reason[lookupValue],ar_replace_reason[lookupKey],"ERROR"),""), "")</f>
        <v/>
      </c>
      <c r="BI145" s="3" t="str">
        <f t="shared" si="20"/>
        <v/>
      </c>
      <c r="BJ145" s="3" t="str">
        <f>IF($A145="","",IF((AND($A145="ADD",OR(BI145="",BI145="Queenstown-Lakes District Council"))),"70",(_xlfn.XLOOKUP(BI145,ud_organisation_owner[lookupValue],ud_organisation_owner[lookupKey],""))))</f>
        <v/>
      </c>
      <c r="BK145" s="3" t="str">
        <f t="shared" si="21"/>
        <v/>
      </c>
      <c r="BL145" s="3" t="str">
        <f>IF($A145="","",IF((AND($A145="ADD",OR(BK145="",BK145="Queenstown-Lakes District Council"))),"70",(_xlfn.XLOOKUP(BK145,ud_organisation_owner[lookupValue],ud_organisation_owner[lookupKey],""))))</f>
        <v/>
      </c>
      <c r="BM145" s="3" t="str">
        <f t="shared" si="22"/>
        <v/>
      </c>
      <c r="BN145" s="3" t="str">
        <f>IF($A145="","",IF((AND($A145="ADD",OR(BM145="",BM145="Local Authority"))),"17",(_xlfn.XLOOKUP(BM145,ud_sub_organisation[lookupValue],ud_sub_organisation[lookupKey],""))))</f>
        <v/>
      </c>
      <c r="BO145" s="3" t="str">
        <f t="shared" si="23"/>
        <v/>
      </c>
      <c r="BP145" s="3" t="str">
        <f>IF($A145="","",IF((AND($A145="ADD",OR(BO145="",BO145="Vested Assets"))),"12",(_xlfn.XLOOKUP(BO145,ud_work_category[lookupValue],ud_work_category[lookupKey],""))))</f>
        <v/>
      </c>
      <c r="BQ145" s="6"/>
      <c r="BR145" s="2" t="str">
        <f t="shared" si="24"/>
        <v/>
      </c>
      <c r="BS145" s="3" t="str">
        <f t="shared" si="25"/>
        <v/>
      </c>
      <c r="BT145" s="3" t="str">
        <f>IF($A145="","",IF((AND($A145="ADD",OR(BS145="",BS145="Excellent"))),"1",(_xlfn.XLOOKUP(BS145,condition[lookupValue],condition[lookupKey],""))))</f>
        <v/>
      </c>
      <c r="BU145" s="7" t="str">
        <f t="shared" si="26"/>
        <v/>
      </c>
      <c r="BV145" s="8"/>
    </row>
    <row r="146" spans="2:74" x14ac:dyDescent="0.25">
      <c r="B146" s="4"/>
      <c r="E146" s="3" t="str">
        <f>IF($A146="ADD",IF(NOT(ISBLANK(D146)),_xlfn.XLOOKUP(D146,ud_amds_table_list[lookupValue],ud_amds_table_list[lookupKey],"ERROR"),""), "")</f>
        <v/>
      </c>
      <c r="G146" s="8"/>
      <c r="I146" s="3" t="str">
        <f>IF($A146="ADD",IF(NOT(ISBLANK(H146)),_xlfn.XLOOKUP(H146,roadnames[lookupValue],roadnames[lookupKey],"ERROR"),""), "")</f>
        <v/>
      </c>
      <c r="J146" s="5"/>
      <c r="K146" s="5"/>
      <c r="L146" s="4"/>
      <c r="M146" s="22"/>
      <c r="O146" s="3" t="str">
        <f>IF($A146="ADD",IF(NOT(ISBLANK(N146)),_xlfn.XLOOKUP(N146,side[lookupValue],side[lookupKey],"ERROR"),""), "")</f>
        <v/>
      </c>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V146" s="4"/>
      <c r="AX146" s="3" t="str">
        <f>IF($A146="ADD",IF(NOT(ISBLANK(AW146)),_xlfn.XLOOKUP(AW146,post_joint_type[lookupValue],post_joint_type[lookupKey],"ERROR"),""), "")</f>
        <v/>
      </c>
      <c r="AY146" s="7"/>
      <c r="AZ146" s="7"/>
      <c r="BA146" s="4"/>
      <c r="BB146" s="3" t="str">
        <f t="shared" si="18"/>
        <v/>
      </c>
      <c r="BC146" s="3" t="str">
        <f>IF($A146="","",IF((AND($A146="ADD",OR(BB146="",BB146="Neither"))),"3",(_xlfn.XLOOKUP(BB146,ud_replacement_status[lookupValue],ud_replacement_status[lookupKey],""))))</f>
        <v/>
      </c>
      <c r="BD146" s="3" t="str">
        <f t="shared" si="19"/>
        <v/>
      </c>
      <c r="BE146" s="3" t="str">
        <f>IF($A146="","",IF((AND($A146="ADD",OR(BD146="",BD146="In Use"))),"5",(_xlfn.XLOOKUP(BD146,ud_asset_status[lookupValue],ud_asset_status[lookupKey],""))))</f>
        <v/>
      </c>
      <c r="BF146" s="7"/>
      <c r="BH146" s="3" t="str">
        <f>IF($A146="ADD",IF(NOT(ISBLANK(BG146)),_xlfn.XLOOKUP(BG146,ar_replace_reason[lookupValue],ar_replace_reason[lookupKey],"ERROR"),""), "")</f>
        <v/>
      </c>
      <c r="BI146" s="3" t="str">
        <f t="shared" si="20"/>
        <v/>
      </c>
      <c r="BJ146" s="3" t="str">
        <f>IF($A146="","",IF((AND($A146="ADD",OR(BI146="",BI146="Queenstown-Lakes District Council"))),"70",(_xlfn.XLOOKUP(BI146,ud_organisation_owner[lookupValue],ud_organisation_owner[lookupKey],""))))</f>
        <v/>
      </c>
      <c r="BK146" s="3" t="str">
        <f t="shared" si="21"/>
        <v/>
      </c>
      <c r="BL146" s="3" t="str">
        <f>IF($A146="","",IF((AND($A146="ADD",OR(BK146="",BK146="Queenstown-Lakes District Council"))),"70",(_xlfn.XLOOKUP(BK146,ud_organisation_owner[lookupValue],ud_organisation_owner[lookupKey],""))))</f>
        <v/>
      </c>
      <c r="BM146" s="3" t="str">
        <f t="shared" si="22"/>
        <v/>
      </c>
      <c r="BN146" s="3" t="str">
        <f>IF($A146="","",IF((AND($A146="ADD",OR(BM146="",BM146="Local Authority"))),"17",(_xlfn.XLOOKUP(BM146,ud_sub_organisation[lookupValue],ud_sub_organisation[lookupKey],""))))</f>
        <v/>
      </c>
      <c r="BO146" s="3" t="str">
        <f t="shared" si="23"/>
        <v/>
      </c>
      <c r="BP146" s="3" t="str">
        <f>IF($A146="","",IF((AND($A146="ADD",OR(BO146="",BO146="Vested Assets"))),"12",(_xlfn.XLOOKUP(BO146,ud_work_category[lookupValue],ud_work_category[lookupKey],""))))</f>
        <v/>
      </c>
      <c r="BQ146" s="6"/>
      <c r="BR146" s="2" t="str">
        <f t="shared" si="24"/>
        <v/>
      </c>
      <c r="BS146" s="3" t="str">
        <f t="shared" si="25"/>
        <v/>
      </c>
      <c r="BT146" s="3" t="str">
        <f>IF($A146="","",IF((AND($A146="ADD",OR(BS146="",BS146="Excellent"))),"1",(_xlfn.XLOOKUP(BS146,condition[lookupValue],condition[lookupKey],""))))</f>
        <v/>
      </c>
      <c r="BU146" s="7" t="str">
        <f t="shared" si="26"/>
        <v/>
      </c>
      <c r="BV146" s="8"/>
    </row>
    <row r="147" spans="2:74" x14ac:dyDescent="0.25">
      <c r="B147" s="4"/>
      <c r="E147" s="3" t="str">
        <f>IF($A147="ADD",IF(NOT(ISBLANK(D147)),_xlfn.XLOOKUP(D147,ud_amds_table_list[lookupValue],ud_amds_table_list[lookupKey],"ERROR"),""), "")</f>
        <v/>
      </c>
      <c r="G147" s="8"/>
      <c r="I147" s="3" t="str">
        <f>IF($A147="ADD",IF(NOT(ISBLANK(H147)),_xlfn.XLOOKUP(H147,roadnames[lookupValue],roadnames[lookupKey],"ERROR"),""), "")</f>
        <v/>
      </c>
      <c r="J147" s="5"/>
      <c r="K147" s="5"/>
      <c r="L147" s="4"/>
      <c r="M147" s="22"/>
      <c r="O147" s="3" t="str">
        <f>IF($A147="ADD",IF(NOT(ISBLANK(N147)),_xlfn.XLOOKUP(N147,side[lookupValue],side[lookupKey],"ERROR"),""), "")</f>
        <v/>
      </c>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V147" s="4"/>
      <c r="AX147" s="3" t="str">
        <f>IF($A147="ADD",IF(NOT(ISBLANK(AW147)),_xlfn.XLOOKUP(AW147,post_joint_type[lookupValue],post_joint_type[lookupKey],"ERROR"),""), "")</f>
        <v/>
      </c>
      <c r="AY147" s="7"/>
      <c r="AZ147" s="7"/>
      <c r="BA147" s="4"/>
      <c r="BB147" s="3" t="str">
        <f t="shared" si="18"/>
        <v/>
      </c>
      <c r="BC147" s="3" t="str">
        <f>IF($A147="","",IF((AND($A147="ADD",OR(BB147="",BB147="Neither"))),"3",(_xlfn.XLOOKUP(BB147,ud_replacement_status[lookupValue],ud_replacement_status[lookupKey],""))))</f>
        <v/>
      </c>
      <c r="BD147" s="3" t="str">
        <f t="shared" si="19"/>
        <v/>
      </c>
      <c r="BE147" s="3" t="str">
        <f>IF($A147="","",IF((AND($A147="ADD",OR(BD147="",BD147="In Use"))),"5",(_xlfn.XLOOKUP(BD147,ud_asset_status[lookupValue],ud_asset_status[lookupKey],""))))</f>
        <v/>
      </c>
      <c r="BF147" s="7"/>
      <c r="BH147" s="3" t="str">
        <f>IF($A147="ADD",IF(NOT(ISBLANK(BG147)),_xlfn.XLOOKUP(BG147,ar_replace_reason[lookupValue],ar_replace_reason[lookupKey],"ERROR"),""), "")</f>
        <v/>
      </c>
      <c r="BI147" s="3" t="str">
        <f t="shared" si="20"/>
        <v/>
      </c>
      <c r="BJ147" s="3" t="str">
        <f>IF($A147="","",IF((AND($A147="ADD",OR(BI147="",BI147="Queenstown-Lakes District Council"))),"70",(_xlfn.XLOOKUP(BI147,ud_organisation_owner[lookupValue],ud_organisation_owner[lookupKey],""))))</f>
        <v/>
      </c>
      <c r="BK147" s="3" t="str">
        <f t="shared" si="21"/>
        <v/>
      </c>
      <c r="BL147" s="3" t="str">
        <f>IF($A147="","",IF((AND($A147="ADD",OR(BK147="",BK147="Queenstown-Lakes District Council"))),"70",(_xlfn.XLOOKUP(BK147,ud_organisation_owner[lookupValue],ud_organisation_owner[lookupKey],""))))</f>
        <v/>
      </c>
      <c r="BM147" s="3" t="str">
        <f t="shared" si="22"/>
        <v/>
      </c>
      <c r="BN147" s="3" t="str">
        <f>IF($A147="","",IF((AND($A147="ADD",OR(BM147="",BM147="Local Authority"))),"17",(_xlfn.XLOOKUP(BM147,ud_sub_organisation[lookupValue],ud_sub_organisation[lookupKey],""))))</f>
        <v/>
      </c>
      <c r="BO147" s="3" t="str">
        <f t="shared" si="23"/>
        <v/>
      </c>
      <c r="BP147" s="3" t="str">
        <f>IF($A147="","",IF((AND($A147="ADD",OR(BO147="",BO147="Vested Assets"))),"12",(_xlfn.XLOOKUP(BO147,ud_work_category[lookupValue],ud_work_category[lookupKey],""))))</f>
        <v/>
      </c>
      <c r="BQ147" s="6"/>
      <c r="BR147" s="2" t="str">
        <f t="shared" si="24"/>
        <v/>
      </c>
      <c r="BS147" s="3" t="str">
        <f t="shared" si="25"/>
        <v/>
      </c>
      <c r="BT147" s="3" t="str">
        <f>IF($A147="","",IF((AND($A147="ADD",OR(BS147="",BS147="Excellent"))),"1",(_xlfn.XLOOKUP(BS147,condition[lookupValue],condition[lookupKey],""))))</f>
        <v/>
      </c>
      <c r="BU147" s="7" t="str">
        <f t="shared" si="26"/>
        <v/>
      </c>
      <c r="BV147" s="8"/>
    </row>
    <row r="148" spans="2:74" x14ac:dyDescent="0.25">
      <c r="B148" s="4"/>
      <c r="E148" s="3" t="str">
        <f>IF($A148="ADD",IF(NOT(ISBLANK(D148)),_xlfn.XLOOKUP(D148,ud_amds_table_list[lookupValue],ud_amds_table_list[lookupKey],"ERROR"),""), "")</f>
        <v/>
      </c>
      <c r="G148" s="8"/>
      <c r="I148" s="3" t="str">
        <f>IF($A148="ADD",IF(NOT(ISBLANK(H148)),_xlfn.XLOOKUP(H148,roadnames[lookupValue],roadnames[lookupKey],"ERROR"),""), "")</f>
        <v/>
      </c>
      <c r="J148" s="5"/>
      <c r="K148" s="5"/>
      <c r="L148" s="4"/>
      <c r="M148" s="22"/>
      <c r="O148" s="3" t="str">
        <f>IF($A148="ADD",IF(NOT(ISBLANK(N148)),_xlfn.XLOOKUP(N148,side[lookupValue],side[lookupKey],"ERROR"),""), "")</f>
        <v/>
      </c>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V148" s="4"/>
      <c r="AX148" s="3" t="str">
        <f>IF($A148="ADD",IF(NOT(ISBLANK(AW148)),_xlfn.XLOOKUP(AW148,post_joint_type[lookupValue],post_joint_type[lookupKey],"ERROR"),""), "")</f>
        <v/>
      </c>
      <c r="AY148" s="7"/>
      <c r="AZ148" s="7"/>
      <c r="BA148" s="4"/>
      <c r="BB148" s="3" t="str">
        <f t="shared" si="18"/>
        <v/>
      </c>
      <c r="BC148" s="3" t="str">
        <f>IF($A148="","",IF((AND($A148="ADD",OR(BB148="",BB148="Neither"))),"3",(_xlfn.XLOOKUP(BB148,ud_replacement_status[lookupValue],ud_replacement_status[lookupKey],""))))</f>
        <v/>
      </c>
      <c r="BD148" s="3" t="str">
        <f t="shared" si="19"/>
        <v/>
      </c>
      <c r="BE148" s="3" t="str">
        <f>IF($A148="","",IF((AND($A148="ADD",OR(BD148="",BD148="In Use"))),"5",(_xlfn.XLOOKUP(BD148,ud_asset_status[lookupValue],ud_asset_status[lookupKey],""))))</f>
        <v/>
      </c>
      <c r="BF148" s="7"/>
      <c r="BH148" s="3" t="str">
        <f>IF($A148="ADD",IF(NOT(ISBLANK(BG148)),_xlfn.XLOOKUP(BG148,ar_replace_reason[lookupValue],ar_replace_reason[lookupKey],"ERROR"),""), "")</f>
        <v/>
      </c>
      <c r="BI148" s="3" t="str">
        <f t="shared" si="20"/>
        <v/>
      </c>
      <c r="BJ148" s="3" t="str">
        <f>IF($A148="","",IF((AND($A148="ADD",OR(BI148="",BI148="Queenstown-Lakes District Council"))),"70",(_xlfn.XLOOKUP(BI148,ud_organisation_owner[lookupValue],ud_organisation_owner[lookupKey],""))))</f>
        <v/>
      </c>
      <c r="BK148" s="3" t="str">
        <f t="shared" si="21"/>
        <v/>
      </c>
      <c r="BL148" s="3" t="str">
        <f>IF($A148="","",IF((AND($A148="ADD",OR(BK148="",BK148="Queenstown-Lakes District Council"))),"70",(_xlfn.XLOOKUP(BK148,ud_organisation_owner[lookupValue],ud_organisation_owner[lookupKey],""))))</f>
        <v/>
      </c>
      <c r="BM148" s="3" t="str">
        <f t="shared" si="22"/>
        <v/>
      </c>
      <c r="BN148" s="3" t="str">
        <f>IF($A148="","",IF((AND($A148="ADD",OR(BM148="",BM148="Local Authority"))),"17",(_xlfn.XLOOKUP(BM148,ud_sub_organisation[lookupValue],ud_sub_organisation[lookupKey],""))))</f>
        <v/>
      </c>
      <c r="BO148" s="3" t="str">
        <f t="shared" si="23"/>
        <v/>
      </c>
      <c r="BP148" s="3" t="str">
        <f>IF($A148="","",IF((AND($A148="ADD",OR(BO148="",BO148="Vested Assets"))),"12",(_xlfn.XLOOKUP(BO148,ud_work_category[lookupValue],ud_work_category[lookupKey],""))))</f>
        <v/>
      </c>
      <c r="BQ148" s="6"/>
      <c r="BR148" s="2" t="str">
        <f t="shared" si="24"/>
        <v/>
      </c>
      <c r="BS148" s="3" t="str">
        <f t="shared" si="25"/>
        <v/>
      </c>
      <c r="BT148" s="3" t="str">
        <f>IF($A148="","",IF((AND($A148="ADD",OR(BS148="",BS148="Excellent"))),"1",(_xlfn.XLOOKUP(BS148,condition[lookupValue],condition[lookupKey],""))))</f>
        <v/>
      </c>
      <c r="BU148" s="7" t="str">
        <f t="shared" si="26"/>
        <v/>
      </c>
      <c r="BV148" s="8"/>
    </row>
    <row r="149" spans="2:74" x14ac:dyDescent="0.25">
      <c r="B149" s="4"/>
      <c r="E149" s="3" t="str">
        <f>IF($A149="ADD",IF(NOT(ISBLANK(D149)),_xlfn.XLOOKUP(D149,ud_amds_table_list[lookupValue],ud_amds_table_list[lookupKey],"ERROR"),""), "")</f>
        <v/>
      </c>
      <c r="G149" s="8"/>
      <c r="I149" s="3" t="str">
        <f>IF($A149="ADD",IF(NOT(ISBLANK(H149)),_xlfn.XLOOKUP(H149,roadnames[lookupValue],roadnames[lookupKey],"ERROR"),""), "")</f>
        <v/>
      </c>
      <c r="J149" s="5"/>
      <c r="K149" s="5"/>
      <c r="L149" s="4"/>
      <c r="M149" s="22"/>
      <c r="O149" s="3" t="str">
        <f>IF($A149="ADD",IF(NOT(ISBLANK(N149)),_xlfn.XLOOKUP(N149,side[lookupValue],side[lookupKey],"ERROR"),""), "")</f>
        <v/>
      </c>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V149" s="4"/>
      <c r="AX149" s="3" t="str">
        <f>IF($A149="ADD",IF(NOT(ISBLANK(AW149)),_xlfn.XLOOKUP(AW149,post_joint_type[lookupValue],post_joint_type[lookupKey],"ERROR"),""), "")</f>
        <v/>
      </c>
      <c r="AY149" s="7"/>
      <c r="AZ149" s="7"/>
      <c r="BA149" s="4"/>
      <c r="BB149" s="3" t="str">
        <f t="shared" si="18"/>
        <v/>
      </c>
      <c r="BC149" s="3" t="str">
        <f>IF($A149="","",IF((AND($A149="ADD",OR(BB149="",BB149="Neither"))),"3",(_xlfn.XLOOKUP(BB149,ud_replacement_status[lookupValue],ud_replacement_status[lookupKey],""))))</f>
        <v/>
      </c>
      <c r="BD149" s="3" t="str">
        <f t="shared" si="19"/>
        <v/>
      </c>
      <c r="BE149" s="3" t="str">
        <f>IF($A149="","",IF((AND($A149="ADD",OR(BD149="",BD149="In Use"))),"5",(_xlfn.XLOOKUP(BD149,ud_asset_status[lookupValue],ud_asset_status[lookupKey],""))))</f>
        <v/>
      </c>
      <c r="BF149" s="7"/>
      <c r="BH149" s="3" t="str">
        <f>IF($A149="ADD",IF(NOT(ISBLANK(BG149)),_xlfn.XLOOKUP(BG149,ar_replace_reason[lookupValue],ar_replace_reason[lookupKey],"ERROR"),""), "")</f>
        <v/>
      </c>
      <c r="BI149" s="3" t="str">
        <f t="shared" si="20"/>
        <v/>
      </c>
      <c r="BJ149" s="3" t="str">
        <f>IF($A149="","",IF((AND($A149="ADD",OR(BI149="",BI149="Queenstown-Lakes District Council"))),"70",(_xlfn.XLOOKUP(BI149,ud_organisation_owner[lookupValue],ud_organisation_owner[lookupKey],""))))</f>
        <v/>
      </c>
      <c r="BK149" s="3" t="str">
        <f t="shared" si="21"/>
        <v/>
      </c>
      <c r="BL149" s="3" t="str">
        <f>IF($A149="","",IF((AND($A149="ADD",OR(BK149="",BK149="Queenstown-Lakes District Council"))),"70",(_xlfn.XLOOKUP(BK149,ud_organisation_owner[lookupValue],ud_organisation_owner[lookupKey],""))))</f>
        <v/>
      </c>
      <c r="BM149" s="3" t="str">
        <f t="shared" si="22"/>
        <v/>
      </c>
      <c r="BN149" s="3" t="str">
        <f>IF($A149="","",IF((AND($A149="ADD",OR(BM149="",BM149="Local Authority"))),"17",(_xlfn.XLOOKUP(BM149,ud_sub_organisation[lookupValue],ud_sub_organisation[lookupKey],""))))</f>
        <v/>
      </c>
      <c r="BO149" s="3" t="str">
        <f t="shared" si="23"/>
        <v/>
      </c>
      <c r="BP149" s="3" t="str">
        <f>IF($A149="","",IF((AND($A149="ADD",OR(BO149="",BO149="Vested Assets"))),"12",(_xlfn.XLOOKUP(BO149,ud_work_category[lookupValue],ud_work_category[lookupKey],""))))</f>
        <v/>
      </c>
      <c r="BQ149" s="6"/>
      <c r="BR149" s="2" t="str">
        <f t="shared" si="24"/>
        <v/>
      </c>
      <c r="BS149" s="3" t="str">
        <f t="shared" si="25"/>
        <v/>
      </c>
      <c r="BT149" s="3" t="str">
        <f>IF($A149="","",IF((AND($A149="ADD",OR(BS149="",BS149="Excellent"))),"1",(_xlfn.XLOOKUP(BS149,condition[lookupValue],condition[lookupKey],""))))</f>
        <v/>
      </c>
      <c r="BU149" s="7" t="str">
        <f t="shared" si="26"/>
        <v/>
      </c>
      <c r="BV149" s="8"/>
    </row>
    <row r="150" spans="2:74" x14ac:dyDescent="0.25">
      <c r="B150" s="4"/>
      <c r="E150" s="3" t="str">
        <f>IF($A150="ADD",IF(NOT(ISBLANK(D150)),_xlfn.XLOOKUP(D150,ud_amds_table_list[lookupValue],ud_amds_table_list[lookupKey],"ERROR"),""), "")</f>
        <v/>
      </c>
      <c r="G150" s="8"/>
      <c r="I150" s="3" t="str">
        <f>IF($A150="ADD",IF(NOT(ISBLANK(H150)),_xlfn.XLOOKUP(H150,roadnames[lookupValue],roadnames[lookupKey],"ERROR"),""), "")</f>
        <v/>
      </c>
      <c r="J150" s="5"/>
      <c r="K150" s="5"/>
      <c r="L150" s="4"/>
      <c r="M150" s="22"/>
      <c r="O150" s="3" t="str">
        <f>IF($A150="ADD",IF(NOT(ISBLANK(N150)),_xlfn.XLOOKUP(N150,side[lookupValue],side[lookupKey],"ERROR"),""), "")</f>
        <v/>
      </c>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V150" s="4"/>
      <c r="AX150" s="3" t="str">
        <f>IF($A150="ADD",IF(NOT(ISBLANK(AW150)),_xlfn.XLOOKUP(AW150,post_joint_type[lookupValue],post_joint_type[lookupKey],"ERROR"),""), "")</f>
        <v/>
      </c>
      <c r="AY150" s="7"/>
      <c r="AZ150" s="7"/>
      <c r="BA150" s="4"/>
      <c r="BB150" s="3" t="str">
        <f t="shared" si="18"/>
        <v/>
      </c>
      <c r="BC150" s="3" t="str">
        <f>IF($A150="","",IF((AND($A150="ADD",OR(BB150="",BB150="Neither"))),"3",(_xlfn.XLOOKUP(BB150,ud_replacement_status[lookupValue],ud_replacement_status[lookupKey],""))))</f>
        <v/>
      </c>
      <c r="BD150" s="3" t="str">
        <f t="shared" si="19"/>
        <v/>
      </c>
      <c r="BE150" s="3" t="str">
        <f>IF($A150="","",IF((AND($A150="ADD",OR(BD150="",BD150="In Use"))),"5",(_xlfn.XLOOKUP(BD150,ud_asset_status[lookupValue],ud_asset_status[lookupKey],""))))</f>
        <v/>
      </c>
      <c r="BF150" s="7"/>
      <c r="BH150" s="3" t="str">
        <f>IF($A150="ADD",IF(NOT(ISBLANK(BG150)),_xlfn.XLOOKUP(BG150,ar_replace_reason[lookupValue],ar_replace_reason[lookupKey],"ERROR"),""), "")</f>
        <v/>
      </c>
      <c r="BI150" s="3" t="str">
        <f t="shared" si="20"/>
        <v/>
      </c>
      <c r="BJ150" s="3" t="str">
        <f>IF($A150="","",IF((AND($A150="ADD",OR(BI150="",BI150="Queenstown-Lakes District Council"))),"70",(_xlfn.XLOOKUP(BI150,ud_organisation_owner[lookupValue],ud_organisation_owner[lookupKey],""))))</f>
        <v/>
      </c>
      <c r="BK150" s="3" t="str">
        <f t="shared" si="21"/>
        <v/>
      </c>
      <c r="BL150" s="3" t="str">
        <f>IF($A150="","",IF((AND($A150="ADD",OR(BK150="",BK150="Queenstown-Lakes District Council"))),"70",(_xlfn.XLOOKUP(BK150,ud_organisation_owner[lookupValue],ud_organisation_owner[lookupKey],""))))</f>
        <v/>
      </c>
      <c r="BM150" s="3" t="str">
        <f t="shared" si="22"/>
        <v/>
      </c>
      <c r="BN150" s="3" t="str">
        <f>IF($A150="","",IF((AND($A150="ADD",OR(BM150="",BM150="Local Authority"))),"17",(_xlfn.XLOOKUP(BM150,ud_sub_organisation[lookupValue],ud_sub_organisation[lookupKey],""))))</f>
        <v/>
      </c>
      <c r="BO150" s="3" t="str">
        <f t="shared" si="23"/>
        <v/>
      </c>
      <c r="BP150" s="3" t="str">
        <f>IF($A150="","",IF((AND($A150="ADD",OR(BO150="",BO150="Vested Assets"))),"12",(_xlfn.XLOOKUP(BO150,ud_work_category[lookupValue],ud_work_category[lookupKey],""))))</f>
        <v/>
      </c>
      <c r="BQ150" s="6"/>
      <c r="BR150" s="2" t="str">
        <f t="shared" si="24"/>
        <v/>
      </c>
      <c r="BS150" s="3" t="str">
        <f t="shared" si="25"/>
        <v/>
      </c>
      <c r="BT150" s="3" t="str">
        <f>IF($A150="","",IF((AND($A150="ADD",OR(BS150="",BS150="Excellent"))),"1",(_xlfn.XLOOKUP(BS150,condition[lookupValue],condition[lookupKey],""))))</f>
        <v/>
      </c>
      <c r="BU150" s="7" t="str">
        <f t="shared" si="26"/>
        <v/>
      </c>
      <c r="BV150" s="8"/>
    </row>
    <row r="151" spans="2:74" x14ac:dyDescent="0.25">
      <c r="B151" s="4"/>
      <c r="E151" s="3" t="str">
        <f>IF($A151="ADD",IF(NOT(ISBLANK(D151)),_xlfn.XLOOKUP(D151,ud_amds_table_list[lookupValue],ud_amds_table_list[lookupKey],"ERROR"),""), "")</f>
        <v/>
      </c>
      <c r="G151" s="8"/>
      <c r="I151" s="3" t="str">
        <f>IF($A151="ADD",IF(NOT(ISBLANK(H151)),_xlfn.XLOOKUP(H151,roadnames[lookupValue],roadnames[lookupKey],"ERROR"),""), "")</f>
        <v/>
      </c>
      <c r="J151" s="5"/>
      <c r="K151" s="5"/>
      <c r="L151" s="4"/>
      <c r="M151" s="22"/>
      <c r="O151" s="3" t="str">
        <f>IF($A151="ADD",IF(NOT(ISBLANK(N151)),_xlfn.XLOOKUP(N151,side[lookupValue],side[lookupKey],"ERROR"),""), "")</f>
        <v/>
      </c>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V151" s="4"/>
      <c r="AX151" s="3" t="str">
        <f>IF($A151="ADD",IF(NOT(ISBLANK(AW151)),_xlfn.XLOOKUP(AW151,post_joint_type[lookupValue],post_joint_type[lookupKey],"ERROR"),""), "")</f>
        <v/>
      </c>
      <c r="AY151" s="7"/>
      <c r="AZ151" s="7"/>
      <c r="BA151" s="4"/>
      <c r="BB151" s="3" t="str">
        <f t="shared" si="18"/>
        <v/>
      </c>
      <c r="BC151" s="3" t="str">
        <f>IF($A151="","",IF((AND($A151="ADD",OR(BB151="",BB151="Neither"))),"3",(_xlfn.XLOOKUP(BB151,ud_replacement_status[lookupValue],ud_replacement_status[lookupKey],""))))</f>
        <v/>
      </c>
      <c r="BD151" s="3" t="str">
        <f t="shared" si="19"/>
        <v/>
      </c>
      <c r="BE151" s="3" t="str">
        <f>IF($A151="","",IF((AND($A151="ADD",OR(BD151="",BD151="In Use"))),"5",(_xlfn.XLOOKUP(BD151,ud_asset_status[lookupValue],ud_asset_status[lookupKey],""))))</f>
        <v/>
      </c>
      <c r="BF151" s="7"/>
      <c r="BH151" s="3" t="str">
        <f>IF($A151="ADD",IF(NOT(ISBLANK(BG151)),_xlfn.XLOOKUP(BG151,ar_replace_reason[lookupValue],ar_replace_reason[lookupKey],"ERROR"),""), "")</f>
        <v/>
      </c>
      <c r="BI151" s="3" t="str">
        <f t="shared" si="20"/>
        <v/>
      </c>
      <c r="BJ151" s="3" t="str">
        <f>IF($A151="","",IF((AND($A151="ADD",OR(BI151="",BI151="Queenstown-Lakes District Council"))),"70",(_xlfn.XLOOKUP(BI151,ud_organisation_owner[lookupValue],ud_organisation_owner[lookupKey],""))))</f>
        <v/>
      </c>
      <c r="BK151" s="3" t="str">
        <f t="shared" si="21"/>
        <v/>
      </c>
      <c r="BL151" s="3" t="str">
        <f>IF($A151="","",IF((AND($A151="ADD",OR(BK151="",BK151="Queenstown-Lakes District Council"))),"70",(_xlfn.XLOOKUP(BK151,ud_organisation_owner[lookupValue],ud_organisation_owner[lookupKey],""))))</f>
        <v/>
      </c>
      <c r="BM151" s="3" t="str">
        <f t="shared" si="22"/>
        <v/>
      </c>
      <c r="BN151" s="3" t="str">
        <f>IF($A151="","",IF((AND($A151="ADD",OR(BM151="",BM151="Local Authority"))),"17",(_xlfn.XLOOKUP(BM151,ud_sub_organisation[lookupValue],ud_sub_organisation[lookupKey],""))))</f>
        <v/>
      </c>
      <c r="BO151" s="3" t="str">
        <f t="shared" si="23"/>
        <v/>
      </c>
      <c r="BP151" s="3" t="str">
        <f>IF($A151="","",IF((AND($A151="ADD",OR(BO151="",BO151="Vested Assets"))),"12",(_xlfn.XLOOKUP(BO151,ud_work_category[lookupValue],ud_work_category[lookupKey],""))))</f>
        <v/>
      </c>
      <c r="BQ151" s="6"/>
      <c r="BR151" s="2" t="str">
        <f t="shared" si="24"/>
        <v/>
      </c>
      <c r="BS151" s="3" t="str">
        <f t="shared" si="25"/>
        <v/>
      </c>
      <c r="BT151" s="3" t="str">
        <f>IF($A151="","",IF((AND($A151="ADD",OR(BS151="",BS151="Excellent"))),"1",(_xlfn.XLOOKUP(BS151,condition[lookupValue],condition[lookupKey],""))))</f>
        <v/>
      </c>
      <c r="BU151" s="7" t="str">
        <f t="shared" si="26"/>
        <v/>
      </c>
      <c r="BV151" s="8"/>
    </row>
    <row r="152" spans="2:74" x14ac:dyDescent="0.25">
      <c r="B152" s="4"/>
      <c r="E152" s="3" t="str">
        <f>IF($A152="ADD",IF(NOT(ISBLANK(D152)),_xlfn.XLOOKUP(D152,ud_amds_table_list[lookupValue],ud_amds_table_list[lookupKey],"ERROR"),""), "")</f>
        <v/>
      </c>
      <c r="G152" s="8"/>
      <c r="I152" s="3" t="str">
        <f>IF($A152="ADD",IF(NOT(ISBLANK(H152)),_xlfn.XLOOKUP(H152,roadnames[lookupValue],roadnames[lookupKey],"ERROR"),""), "")</f>
        <v/>
      </c>
      <c r="J152" s="5"/>
      <c r="K152" s="5"/>
      <c r="L152" s="4"/>
      <c r="M152" s="22"/>
      <c r="O152" s="3" t="str">
        <f>IF($A152="ADD",IF(NOT(ISBLANK(N152)),_xlfn.XLOOKUP(N152,side[lookupValue],side[lookupKey],"ERROR"),""), "")</f>
        <v/>
      </c>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V152" s="4"/>
      <c r="AX152" s="3" t="str">
        <f>IF($A152="ADD",IF(NOT(ISBLANK(AW152)),_xlfn.XLOOKUP(AW152,post_joint_type[lookupValue],post_joint_type[lookupKey],"ERROR"),""), "")</f>
        <v/>
      </c>
      <c r="AY152" s="7"/>
      <c r="AZ152" s="7"/>
      <c r="BA152" s="4"/>
      <c r="BB152" s="3" t="str">
        <f t="shared" si="18"/>
        <v/>
      </c>
      <c r="BC152" s="3" t="str">
        <f>IF($A152="","",IF((AND($A152="ADD",OR(BB152="",BB152="Neither"))),"3",(_xlfn.XLOOKUP(BB152,ud_replacement_status[lookupValue],ud_replacement_status[lookupKey],""))))</f>
        <v/>
      </c>
      <c r="BD152" s="3" t="str">
        <f t="shared" si="19"/>
        <v/>
      </c>
      <c r="BE152" s="3" t="str">
        <f>IF($A152="","",IF((AND($A152="ADD",OR(BD152="",BD152="In Use"))),"5",(_xlfn.XLOOKUP(BD152,ud_asset_status[lookupValue],ud_asset_status[lookupKey],""))))</f>
        <v/>
      </c>
      <c r="BF152" s="7"/>
      <c r="BH152" s="3" t="str">
        <f>IF($A152="ADD",IF(NOT(ISBLANK(BG152)),_xlfn.XLOOKUP(BG152,ar_replace_reason[lookupValue],ar_replace_reason[lookupKey],"ERROR"),""), "")</f>
        <v/>
      </c>
      <c r="BI152" s="3" t="str">
        <f t="shared" si="20"/>
        <v/>
      </c>
      <c r="BJ152" s="3" t="str">
        <f>IF($A152="","",IF((AND($A152="ADD",OR(BI152="",BI152="Queenstown-Lakes District Council"))),"70",(_xlfn.XLOOKUP(BI152,ud_organisation_owner[lookupValue],ud_organisation_owner[lookupKey],""))))</f>
        <v/>
      </c>
      <c r="BK152" s="3" t="str">
        <f t="shared" si="21"/>
        <v/>
      </c>
      <c r="BL152" s="3" t="str">
        <f>IF($A152="","",IF((AND($A152="ADD",OR(BK152="",BK152="Queenstown-Lakes District Council"))),"70",(_xlfn.XLOOKUP(BK152,ud_organisation_owner[lookupValue],ud_organisation_owner[lookupKey],""))))</f>
        <v/>
      </c>
      <c r="BM152" s="3" t="str">
        <f t="shared" si="22"/>
        <v/>
      </c>
      <c r="BN152" s="3" t="str">
        <f>IF($A152="","",IF((AND($A152="ADD",OR(BM152="",BM152="Local Authority"))),"17",(_xlfn.XLOOKUP(BM152,ud_sub_organisation[lookupValue],ud_sub_organisation[lookupKey],""))))</f>
        <v/>
      </c>
      <c r="BO152" s="3" t="str">
        <f t="shared" si="23"/>
        <v/>
      </c>
      <c r="BP152" s="3" t="str">
        <f>IF($A152="","",IF((AND($A152="ADD",OR(BO152="",BO152="Vested Assets"))),"12",(_xlfn.XLOOKUP(BO152,ud_work_category[lookupValue],ud_work_category[lookupKey],""))))</f>
        <v/>
      </c>
      <c r="BQ152" s="6"/>
      <c r="BR152" s="2" t="str">
        <f t="shared" si="24"/>
        <v/>
      </c>
      <c r="BS152" s="3" t="str">
        <f t="shared" si="25"/>
        <v/>
      </c>
      <c r="BT152" s="3" t="str">
        <f>IF($A152="","",IF((AND($A152="ADD",OR(BS152="",BS152="Excellent"))),"1",(_xlfn.XLOOKUP(BS152,condition[lookupValue],condition[lookupKey],""))))</f>
        <v/>
      </c>
      <c r="BU152" s="7" t="str">
        <f t="shared" si="26"/>
        <v/>
      </c>
      <c r="BV152" s="8"/>
    </row>
    <row r="153" spans="2:74" x14ac:dyDescent="0.25">
      <c r="B153" s="4"/>
      <c r="E153" s="3" t="str">
        <f>IF($A153="ADD",IF(NOT(ISBLANK(D153)),_xlfn.XLOOKUP(D153,ud_amds_table_list[lookupValue],ud_amds_table_list[lookupKey],"ERROR"),""), "")</f>
        <v/>
      </c>
      <c r="G153" s="8"/>
      <c r="I153" s="3" t="str">
        <f>IF($A153="ADD",IF(NOT(ISBLANK(H153)),_xlfn.XLOOKUP(H153,roadnames[lookupValue],roadnames[lookupKey],"ERROR"),""), "")</f>
        <v/>
      </c>
      <c r="J153" s="5"/>
      <c r="K153" s="5"/>
      <c r="L153" s="4"/>
      <c r="M153" s="22"/>
      <c r="O153" s="3" t="str">
        <f>IF($A153="ADD",IF(NOT(ISBLANK(N153)),_xlfn.XLOOKUP(N153,side[lookupValue],side[lookupKey],"ERROR"),""), "")</f>
        <v/>
      </c>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V153" s="4"/>
      <c r="AX153" s="3" t="str">
        <f>IF($A153="ADD",IF(NOT(ISBLANK(AW153)),_xlfn.XLOOKUP(AW153,post_joint_type[lookupValue],post_joint_type[lookupKey],"ERROR"),""), "")</f>
        <v/>
      </c>
      <c r="AY153" s="7"/>
      <c r="AZ153" s="7"/>
      <c r="BA153" s="4"/>
      <c r="BB153" s="3" t="str">
        <f t="shared" si="18"/>
        <v/>
      </c>
      <c r="BC153" s="3" t="str">
        <f>IF($A153="","",IF((AND($A153="ADD",OR(BB153="",BB153="Neither"))),"3",(_xlfn.XLOOKUP(BB153,ud_replacement_status[lookupValue],ud_replacement_status[lookupKey],""))))</f>
        <v/>
      </c>
      <c r="BD153" s="3" t="str">
        <f t="shared" si="19"/>
        <v/>
      </c>
      <c r="BE153" s="3" t="str">
        <f>IF($A153="","",IF((AND($A153="ADD",OR(BD153="",BD153="In Use"))),"5",(_xlfn.XLOOKUP(BD153,ud_asset_status[lookupValue],ud_asset_status[lookupKey],""))))</f>
        <v/>
      </c>
      <c r="BF153" s="7"/>
      <c r="BH153" s="3" t="str">
        <f>IF($A153="ADD",IF(NOT(ISBLANK(BG153)),_xlfn.XLOOKUP(BG153,ar_replace_reason[lookupValue],ar_replace_reason[lookupKey],"ERROR"),""), "")</f>
        <v/>
      </c>
      <c r="BI153" s="3" t="str">
        <f t="shared" si="20"/>
        <v/>
      </c>
      <c r="BJ153" s="3" t="str">
        <f>IF($A153="","",IF((AND($A153="ADD",OR(BI153="",BI153="Queenstown-Lakes District Council"))),"70",(_xlfn.XLOOKUP(BI153,ud_organisation_owner[lookupValue],ud_organisation_owner[lookupKey],""))))</f>
        <v/>
      </c>
      <c r="BK153" s="3" t="str">
        <f t="shared" si="21"/>
        <v/>
      </c>
      <c r="BL153" s="3" t="str">
        <f>IF($A153="","",IF((AND($A153="ADD",OR(BK153="",BK153="Queenstown-Lakes District Council"))),"70",(_xlfn.XLOOKUP(BK153,ud_organisation_owner[lookupValue],ud_organisation_owner[lookupKey],""))))</f>
        <v/>
      </c>
      <c r="BM153" s="3" t="str">
        <f t="shared" si="22"/>
        <v/>
      </c>
      <c r="BN153" s="3" t="str">
        <f>IF($A153="","",IF((AND($A153="ADD",OR(BM153="",BM153="Local Authority"))),"17",(_xlfn.XLOOKUP(BM153,ud_sub_organisation[lookupValue],ud_sub_organisation[lookupKey],""))))</f>
        <v/>
      </c>
      <c r="BO153" s="3" t="str">
        <f t="shared" si="23"/>
        <v/>
      </c>
      <c r="BP153" s="3" t="str">
        <f>IF($A153="","",IF((AND($A153="ADD",OR(BO153="",BO153="Vested Assets"))),"12",(_xlfn.XLOOKUP(BO153,ud_work_category[lookupValue],ud_work_category[lookupKey],""))))</f>
        <v/>
      </c>
      <c r="BQ153" s="6"/>
      <c r="BR153" s="2" t="str">
        <f t="shared" si="24"/>
        <v/>
      </c>
      <c r="BS153" s="3" t="str">
        <f t="shared" si="25"/>
        <v/>
      </c>
      <c r="BT153" s="3" t="str">
        <f>IF($A153="","",IF((AND($A153="ADD",OR(BS153="",BS153="Excellent"))),"1",(_xlfn.XLOOKUP(BS153,condition[lookupValue],condition[lookupKey],""))))</f>
        <v/>
      </c>
      <c r="BU153" s="7" t="str">
        <f t="shared" si="26"/>
        <v/>
      </c>
      <c r="BV153" s="8"/>
    </row>
    <row r="154" spans="2:74" x14ac:dyDescent="0.25">
      <c r="B154" s="4"/>
      <c r="E154" s="3" t="str">
        <f>IF($A154="ADD",IF(NOT(ISBLANK(D154)),_xlfn.XLOOKUP(D154,ud_amds_table_list[lookupValue],ud_amds_table_list[lookupKey],"ERROR"),""), "")</f>
        <v/>
      </c>
      <c r="G154" s="8"/>
      <c r="I154" s="3" t="str">
        <f>IF($A154="ADD",IF(NOT(ISBLANK(H154)),_xlfn.XLOOKUP(H154,roadnames[lookupValue],roadnames[lookupKey],"ERROR"),""), "")</f>
        <v/>
      </c>
      <c r="J154" s="5"/>
      <c r="K154" s="5"/>
      <c r="L154" s="4"/>
      <c r="M154" s="22"/>
      <c r="O154" s="3" t="str">
        <f>IF($A154="ADD",IF(NOT(ISBLANK(N154)),_xlfn.XLOOKUP(N154,side[lookupValue],side[lookupKey],"ERROR"),""), "")</f>
        <v/>
      </c>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V154" s="4"/>
      <c r="AX154" s="3" t="str">
        <f>IF($A154="ADD",IF(NOT(ISBLANK(AW154)),_xlfn.XLOOKUP(AW154,post_joint_type[lookupValue],post_joint_type[lookupKey],"ERROR"),""), "")</f>
        <v/>
      </c>
      <c r="AY154" s="7"/>
      <c r="AZ154" s="7"/>
      <c r="BA154" s="4"/>
      <c r="BB154" s="3" t="str">
        <f t="shared" si="18"/>
        <v/>
      </c>
      <c r="BC154" s="3" t="str">
        <f>IF($A154="","",IF((AND($A154="ADD",OR(BB154="",BB154="Neither"))),"3",(_xlfn.XLOOKUP(BB154,ud_replacement_status[lookupValue],ud_replacement_status[lookupKey],""))))</f>
        <v/>
      </c>
      <c r="BD154" s="3" t="str">
        <f t="shared" si="19"/>
        <v/>
      </c>
      <c r="BE154" s="3" t="str">
        <f>IF($A154="","",IF((AND($A154="ADD",OR(BD154="",BD154="In Use"))),"5",(_xlfn.XLOOKUP(BD154,ud_asset_status[lookupValue],ud_asset_status[lookupKey],""))))</f>
        <v/>
      </c>
      <c r="BF154" s="7"/>
      <c r="BH154" s="3" t="str">
        <f>IF($A154="ADD",IF(NOT(ISBLANK(BG154)),_xlfn.XLOOKUP(BG154,ar_replace_reason[lookupValue],ar_replace_reason[lookupKey],"ERROR"),""), "")</f>
        <v/>
      </c>
      <c r="BI154" s="3" t="str">
        <f t="shared" si="20"/>
        <v/>
      </c>
      <c r="BJ154" s="3" t="str">
        <f>IF($A154="","",IF((AND($A154="ADD",OR(BI154="",BI154="Queenstown-Lakes District Council"))),"70",(_xlfn.XLOOKUP(BI154,ud_organisation_owner[lookupValue],ud_organisation_owner[lookupKey],""))))</f>
        <v/>
      </c>
      <c r="BK154" s="3" t="str">
        <f t="shared" si="21"/>
        <v/>
      </c>
      <c r="BL154" s="3" t="str">
        <f>IF($A154="","",IF((AND($A154="ADD",OR(BK154="",BK154="Queenstown-Lakes District Council"))),"70",(_xlfn.XLOOKUP(BK154,ud_organisation_owner[lookupValue],ud_organisation_owner[lookupKey],""))))</f>
        <v/>
      </c>
      <c r="BM154" s="3" t="str">
        <f t="shared" si="22"/>
        <v/>
      </c>
      <c r="BN154" s="3" t="str">
        <f>IF($A154="","",IF((AND($A154="ADD",OR(BM154="",BM154="Local Authority"))),"17",(_xlfn.XLOOKUP(BM154,ud_sub_organisation[lookupValue],ud_sub_organisation[lookupKey],""))))</f>
        <v/>
      </c>
      <c r="BO154" s="3" t="str">
        <f t="shared" si="23"/>
        <v/>
      </c>
      <c r="BP154" s="3" t="str">
        <f>IF($A154="","",IF((AND($A154="ADD",OR(BO154="",BO154="Vested Assets"))),"12",(_xlfn.XLOOKUP(BO154,ud_work_category[lookupValue],ud_work_category[lookupKey],""))))</f>
        <v/>
      </c>
      <c r="BQ154" s="6"/>
      <c r="BR154" s="2" t="str">
        <f t="shared" si="24"/>
        <v/>
      </c>
      <c r="BS154" s="3" t="str">
        <f t="shared" si="25"/>
        <v/>
      </c>
      <c r="BT154" s="3" t="str">
        <f>IF($A154="","",IF((AND($A154="ADD",OR(BS154="",BS154="Excellent"))),"1",(_xlfn.XLOOKUP(BS154,condition[lookupValue],condition[lookupKey],""))))</f>
        <v/>
      </c>
      <c r="BU154" s="7" t="str">
        <f t="shared" si="26"/>
        <v/>
      </c>
      <c r="BV154" s="8"/>
    </row>
    <row r="155" spans="2:74" x14ac:dyDescent="0.25">
      <c r="B155" s="4"/>
      <c r="E155" s="3" t="str">
        <f>IF($A155="ADD",IF(NOT(ISBLANK(D155)),_xlfn.XLOOKUP(D155,ud_amds_table_list[lookupValue],ud_amds_table_list[lookupKey],"ERROR"),""), "")</f>
        <v/>
      </c>
      <c r="G155" s="8"/>
      <c r="I155" s="3" t="str">
        <f>IF($A155="ADD",IF(NOT(ISBLANK(H155)),_xlfn.XLOOKUP(H155,roadnames[lookupValue],roadnames[lookupKey],"ERROR"),""), "")</f>
        <v/>
      </c>
      <c r="J155" s="5"/>
      <c r="K155" s="5"/>
      <c r="L155" s="4"/>
      <c r="M155" s="22"/>
      <c r="O155" s="3" t="str">
        <f>IF($A155="ADD",IF(NOT(ISBLANK(N155)),_xlfn.XLOOKUP(N155,side[lookupValue],side[lookupKey],"ERROR"),""), "")</f>
        <v/>
      </c>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V155" s="4"/>
      <c r="AX155" s="3" t="str">
        <f>IF($A155="ADD",IF(NOT(ISBLANK(AW155)),_xlfn.XLOOKUP(AW155,post_joint_type[lookupValue],post_joint_type[lookupKey],"ERROR"),""), "")</f>
        <v/>
      </c>
      <c r="AY155" s="7"/>
      <c r="AZ155" s="7"/>
      <c r="BA155" s="4"/>
      <c r="BB155" s="3" t="str">
        <f t="shared" si="18"/>
        <v/>
      </c>
      <c r="BC155" s="3" t="str">
        <f>IF($A155="","",IF((AND($A155="ADD",OR(BB155="",BB155="Neither"))),"3",(_xlfn.XLOOKUP(BB155,ud_replacement_status[lookupValue],ud_replacement_status[lookupKey],""))))</f>
        <v/>
      </c>
      <c r="BD155" s="3" t="str">
        <f t="shared" si="19"/>
        <v/>
      </c>
      <c r="BE155" s="3" t="str">
        <f>IF($A155="","",IF((AND($A155="ADD",OR(BD155="",BD155="In Use"))),"5",(_xlfn.XLOOKUP(BD155,ud_asset_status[lookupValue],ud_asset_status[lookupKey],""))))</f>
        <v/>
      </c>
      <c r="BF155" s="7"/>
      <c r="BH155" s="3" t="str">
        <f>IF($A155="ADD",IF(NOT(ISBLANK(BG155)),_xlfn.XLOOKUP(BG155,ar_replace_reason[lookupValue],ar_replace_reason[lookupKey],"ERROR"),""), "")</f>
        <v/>
      </c>
      <c r="BI155" s="3" t="str">
        <f t="shared" si="20"/>
        <v/>
      </c>
      <c r="BJ155" s="3" t="str">
        <f>IF($A155="","",IF((AND($A155="ADD",OR(BI155="",BI155="Queenstown-Lakes District Council"))),"70",(_xlfn.XLOOKUP(BI155,ud_organisation_owner[lookupValue],ud_organisation_owner[lookupKey],""))))</f>
        <v/>
      </c>
      <c r="BK155" s="3" t="str">
        <f t="shared" si="21"/>
        <v/>
      </c>
      <c r="BL155" s="3" t="str">
        <f>IF($A155="","",IF((AND($A155="ADD",OR(BK155="",BK155="Queenstown-Lakes District Council"))),"70",(_xlfn.XLOOKUP(BK155,ud_organisation_owner[lookupValue],ud_organisation_owner[lookupKey],""))))</f>
        <v/>
      </c>
      <c r="BM155" s="3" t="str">
        <f t="shared" si="22"/>
        <v/>
      </c>
      <c r="BN155" s="3" t="str">
        <f>IF($A155="","",IF((AND($A155="ADD",OR(BM155="",BM155="Local Authority"))),"17",(_xlfn.XLOOKUP(BM155,ud_sub_organisation[lookupValue],ud_sub_organisation[lookupKey],""))))</f>
        <v/>
      </c>
      <c r="BO155" s="3" t="str">
        <f t="shared" si="23"/>
        <v/>
      </c>
      <c r="BP155" s="3" t="str">
        <f>IF($A155="","",IF((AND($A155="ADD",OR(BO155="",BO155="Vested Assets"))),"12",(_xlfn.XLOOKUP(BO155,ud_work_category[lookupValue],ud_work_category[lookupKey],""))))</f>
        <v/>
      </c>
      <c r="BQ155" s="6"/>
      <c r="BR155" s="2" t="str">
        <f t="shared" si="24"/>
        <v/>
      </c>
      <c r="BS155" s="3" t="str">
        <f t="shared" si="25"/>
        <v/>
      </c>
      <c r="BT155" s="3" t="str">
        <f>IF($A155="","",IF((AND($A155="ADD",OR(BS155="",BS155="Excellent"))),"1",(_xlfn.XLOOKUP(BS155,condition[lookupValue],condition[lookupKey],""))))</f>
        <v/>
      </c>
      <c r="BU155" s="7" t="str">
        <f t="shared" si="26"/>
        <v/>
      </c>
      <c r="BV155" s="8"/>
    </row>
    <row r="156" spans="2:74" x14ac:dyDescent="0.25">
      <c r="B156" s="4"/>
      <c r="E156" s="3" t="str">
        <f>IF($A156="ADD",IF(NOT(ISBLANK(D156)),_xlfn.XLOOKUP(D156,ud_amds_table_list[lookupValue],ud_amds_table_list[lookupKey],"ERROR"),""), "")</f>
        <v/>
      </c>
      <c r="G156" s="8"/>
      <c r="I156" s="3" t="str">
        <f>IF($A156="ADD",IF(NOT(ISBLANK(H156)),_xlfn.XLOOKUP(H156,roadnames[lookupValue],roadnames[lookupKey],"ERROR"),""), "")</f>
        <v/>
      </c>
      <c r="J156" s="5"/>
      <c r="K156" s="5"/>
      <c r="L156" s="4"/>
      <c r="M156" s="22"/>
      <c r="O156" s="3" t="str">
        <f>IF($A156="ADD",IF(NOT(ISBLANK(N156)),_xlfn.XLOOKUP(N156,side[lookupValue],side[lookupKey],"ERROR"),""), "")</f>
        <v/>
      </c>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V156" s="4"/>
      <c r="AX156" s="3" t="str">
        <f>IF($A156="ADD",IF(NOT(ISBLANK(AW156)),_xlfn.XLOOKUP(AW156,post_joint_type[lookupValue],post_joint_type[lookupKey],"ERROR"),""), "")</f>
        <v/>
      </c>
      <c r="AY156" s="7"/>
      <c r="AZ156" s="7"/>
      <c r="BA156" s="4"/>
      <c r="BB156" s="3" t="str">
        <f t="shared" si="18"/>
        <v/>
      </c>
      <c r="BC156" s="3" t="str">
        <f>IF($A156="","",IF((AND($A156="ADD",OR(BB156="",BB156="Neither"))),"3",(_xlfn.XLOOKUP(BB156,ud_replacement_status[lookupValue],ud_replacement_status[lookupKey],""))))</f>
        <v/>
      </c>
      <c r="BD156" s="3" t="str">
        <f t="shared" si="19"/>
        <v/>
      </c>
      <c r="BE156" s="3" t="str">
        <f>IF($A156="","",IF((AND($A156="ADD",OR(BD156="",BD156="In Use"))),"5",(_xlfn.XLOOKUP(BD156,ud_asset_status[lookupValue],ud_asset_status[lookupKey],""))))</f>
        <v/>
      </c>
      <c r="BF156" s="7"/>
      <c r="BH156" s="3" t="str">
        <f>IF($A156="ADD",IF(NOT(ISBLANK(BG156)),_xlfn.XLOOKUP(BG156,ar_replace_reason[lookupValue],ar_replace_reason[lookupKey],"ERROR"),""), "")</f>
        <v/>
      </c>
      <c r="BI156" s="3" t="str">
        <f t="shared" si="20"/>
        <v/>
      </c>
      <c r="BJ156" s="3" t="str">
        <f>IF($A156="","",IF((AND($A156="ADD",OR(BI156="",BI156="Queenstown-Lakes District Council"))),"70",(_xlfn.XLOOKUP(BI156,ud_organisation_owner[lookupValue],ud_organisation_owner[lookupKey],""))))</f>
        <v/>
      </c>
      <c r="BK156" s="3" t="str">
        <f t="shared" si="21"/>
        <v/>
      </c>
      <c r="BL156" s="3" t="str">
        <f>IF($A156="","",IF((AND($A156="ADD",OR(BK156="",BK156="Queenstown-Lakes District Council"))),"70",(_xlfn.XLOOKUP(BK156,ud_organisation_owner[lookupValue],ud_organisation_owner[lookupKey],""))))</f>
        <v/>
      </c>
      <c r="BM156" s="3" t="str">
        <f t="shared" si="22"/>
        <v/>
      </c>
      <c r="BN156" s="3" t="str">
        <f>IF($A156="","",IF((AND($A156="ADD",OR(BM156="",BM156="Local Authority"))),"17",(_xlfn.XLOOKUP(BM156,ud_sub_organisation[lookupValue],ud_sub_organisation[lookupKey],""))))</f>
        <v/>
      </c>
      <c r="BO156" s="3" t="str">
        <f t="shared" si="23"/>
        <v/>
      </c>
      <c r="BP156" s="3" t="str">
        <f>IF($A156="","",IF((AND($A156="ADD",OR(BO156="",BO156="Vested Assets"))),"12",(_xlfn.XLOOKUP(BO156,ud_work_category[lookupValue],ud_work_category[lookupKey],""))))</f>
        <v/>
      </c>
      <c r="BQ156" s="6"/>
      <c r="BR156" s="2" t="str">
        <f t="shared" si="24"/>
        <v/>
      </c>
      <c r="BS156" s="3" t="str">
        <f t="shared" si="25"/>
        <v/>
      </c>
      <c r="BT156" s="3" t="str">
        <f>IF($A156="","",IF((AND($A156="ADD",OR(BS156="",BS156="Excellent"))),"1",(_xlfn.XLOOKUP(BS156,condition[lookupValue],condition[lookupKey],""))))</f>
        <v/>
      </c>
      <c r="BU156" s="7" t="str">
        <f t="shared" si="26"/>
        <v/>
      </c>
      <c r="BV156" s="8"/>
    </row>
    <row r="157" spans="2:74" x14ac:dyDescent="0.25">
      <c r="B157" s="4"/>
      <c r="E157" s="3" t="str">
        <f>IF($A157="ADD",IF(NOT(ISBLANK(D157)),_xlfn.XLOOKUP(D157,ud_amds_table_list[lookupValue],ud_amds_table_list[lookupKey],"ERROR"),""), "")</f>
        <v/>
      </c>
      <c r="G157" s="8"/>
      <c r="I157" s="3" t="str">
        <f>IF($A157="ADD",IF(NOT(ISBLANK(H157)),_xlfn.XLOOKUP(H157,roadnames[lookupValue],roadnames[lookupKey],"ERROR"),""), "")</f>
        <v/>
      </c>
      <c r="J157" s="5"/>
      <c r="K157" s="5"/>
      <c r="L157" s="4"/>
      <c r="M157" s="22"/>
      <c r="O157" s="3" t="str">
        <f>IF($A157="ADD",IF(NOT(ISBLANK(N157)),_xlfn.XLOOKUP(N157,side[lookupValue],side[lookupKey],"ERROR"),""), "")</f>
        <v/>
      </c>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V157" s="4"/>
      <c r="AX157" s="3" t="str">
        <f>IF($A157="ADD",IF(NOT(ISBLANK(AW157)),_xlfn.XLOOKUP(AW157,post_joint_type[lookupValue],post_joint_type[lookupKey],"ERROR"),""), "")</f>
        <v/>
      </c>
      <c r="AY157" s="7"/>
      <c r="AZ157" s="7"/>
      <c r="BA157" s="4"/>
      <c r="BB157" s="3" t="str">
        <f t="shared" si="18"/>
        <v/>
      </c>
      <c r="BC157" s="3" t="str">
        <f>IF($A157="","",IF((AND($A157="ADD",OR(BB157="",BB157="Neither"))),"3",(_xlfn.XLOOKUP(BB157,ud_replacement_status[lookupValue],ud_replacement_status[lookupKey],""))))</f>
        <v/>
      </c>
      <c r="BD157" s="3" t="str">
        <f t="shared" si="19"/>
        <v/>
      </c>
      <c r="BE157" s="3" t="str">
        <f>IF($A157="","",IF((AND($A157="ADD",OR(BD157="",BD157="In Use"))),"5",(_xlfn.XLOOKUP(BD157,ud_asset_status[lookupValue],ud_asset_status[lookupKey],""))))</f>
        <v/>
      </c>
      <c r="BF157" s="7"/>
      <c r="BH157" s="3" t="str">
        <f>IF($A157="ADD",IF(NOT(ISBLANK(BG157)),_xlfn.XLOOKUP(BG157,ar_replace_reason[lookupValue],ar_replace_reason[lookupKey],"ERROR"),""), "")</f>
        <v/>
      </c>
      <c r="BI157" s="3" t="str">
        <f t="shared" si="20"/>
        <v/>
      </c>
      <c r="BJ157" s="3" t="str">
        <f>IF($A157="","",IF((AND($A157="ADD",OR(BI157="",BI157="Queenstown-Lakes District Council"))),"70",(_xlfn.XLOOKUP(BI157,ud_organisation_owner[lookupValue],ud_organisation_owner[lookupKey],""))))</f>
        <v/>
      </c>
      <c r="BK157" s="3" t="str">
        <f t="shared" si="21"/>
        <v/>
      </c>
      <c r="BL157" s="3" t="str">
        <f>IF($A157="","",IF((AND($A157="ADD",OR(BK157="",BK157="Queenstown-Lakes District Council"))),"70",(_xlfn.XLOOKUP(BK157,ud_organisation_owner[lookupValue],ud_organisation_owner[lookupKey],""))))</f>
        <v/>
      </c>
      <c r="BM157" s="3" t="str">
        <f t="shared" si="22"/>
        <v/>
      </c>
      <c r="BN157" s="3" t="str">
        <f>IF($A157="","",IF((AND($A157="ADD",OR(BM157="",BM157="Local Authority"))),"17",(_xlfn.XLOOKUP(BM157,ud_sub_organisation[lookupValue],ud_sub_organisation[lookupKey],""))))</f>
        <v/>
      </c>
      <c r="BO157" s="3" t="str">
        <f t="shared" si="23"/>
        <v/>
      </c>
      <c r="BP157" s="3" t="str">
        <f>IF($A157="","",IF((AND($A157="ADD",OR(BO157="",BO157="Vested Assets"))),"12",(_xlfn.XLOOKUP(BO157,ud_work_category[lookupValue],ud_work_category[lookupKey],""))))</f>
        <v/>
      </c>
      <c r="BQ157" s="6"/>
      <c r="BR157" s="2" t="str">
        <f t="shared" si="24"/>
        <v/>
      </c>
      <c r="BS157" s="3" t="str">
        <f t="shared" si="25"/>
        <v/>
      </c>
      <c r="BT157" s="3" t="str">
        <f>IF($A157="","",IF((AND($A157="ADD",OR(BS157="",BS157="Excellent"))),"1",(_xlfn.XLOOKUP(BS157,condition[lookupValue],condition[lookupKey],""))))</f>
        <v/>
      </c>
      <c r="BU157" s="7" t="str">
        <f t="shared" si="26"/>
        <v/>
      </c>
      <c r="BV157" s="8"/>
    </row>
    <row r="158" spans="2:74" x14ac:dyDescent="0.25">
      <c r="B158" s="4"/>
      <c r="E158" s="3" t="str">
        <f>IF($A158="ADD",IF(NOT(ISBLANK(D158)),_xlfn.XLOOKUP(D158,ud_amds_table_list[lookupValue],ud_amds_table_list[lookupKey],"ERROR"),""), "")</f>
        <v/>
      </c>
      <c r="G158" s="8"/>
      <c r="I158" s="3" t="str">
        <f>IF($A158="ADD",IF(NOT(ISBLANK(H158)),_xlfn.XLOOKUP(H158,roadnames[lookupValue],roadnames[lookupKey],"ERROR"),""), "")</f>
        <v/>
      </c>
      <c r="J158" s="5"/>
      <c r="K158" s="5"/>
      <c r="L158" s="4"/>
      <c r="M158" s="22"/>
      <c r="O158" s="3" t="str">
        <f>IF($A158="ADD",IF(NOT(ISBLANK(N158)),_xlfn.XLOOKUP(N158,side[lookupValue],side[lookupKey],"ERROR"),""), "")</f>
        <v/>
      </c>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V158" s="4"/>
      <c r="AX158" s="3" t="str">
        <f>IF($A158="ADD",IF(NOT(ISBLANK(AW158)),_xlfn.XLOOKUP(AW158,post_joint_type[lookupValue],post_joint_type[lookupKey],"ERROR"),""), "")</f>
        <v/>
      </c>
      <c r="AY158" s="7"/>
      <c r="AZ158" s="7"/>
      <c r="BA158" s="4"/>
      <c r="BB158" s="3" t="str">
        <f t="shared" si="18"/>
        <v/>
      </c>
      <c r="BC158" s="3" t="str">
        <f>IF($A158="","",IF((AND($A158="ADD",OR(BB158="",BB158="Neither"))),"3",(_xlfn.XLOOKUP(BB158,ud_replacement_status[lookupValue],ud_replacement_status[lookupKey],""))))</f>
        <v/>
      </c>
      <c r="BD158" s="3" t="str">
        <f t="shared" si="19"/>
        <v/>
      </c>
      <c r="BE158" s="3" t="str">
        <f>IF($A158="","",IF((AND($A158="ADD",OR(BD158="",BD158="In Use"))),"5",(_xlfn.XLOOKUP(BD158,ud_asset_status[lookupValue],ud_asset_status[lookupKey],""))))</f>
        <v/>
      </c>
      <c r="BF158" s="7"/>
      <c r="BH158" s="3" t="str">
        <f>IF($A158="ADD",IF(NOT(ISBLANK(BG158)),_xlfn.XLOOKUP(BG158,ar_replace_reason[lookupValue],ar_replace_reason[lookupKey],"ERROR"),""), "")</f>
        <v/>
      </c>
      <c r="BI158" s="3" t="str">
        <f t="shared" si="20"/>
        <v/>
      </c>
      <c r="BJ158" s="3" t="str">
        <f>IF($A158="","",IF((AND($A158="ADD",OR(BI158="",BI158="Queenstown-Lakes District Council"))),"70",(_xlfn.XLOOKUP(BI158,ud_organisation_owner[lookupValue],ud_organisation_owner[lookupKey],""))))</f>
        <v/>
      </c>
      <c r="BK158" s="3" t="str">
        <f t="shared" si="21"/>
        <v/>
      </c>
      <c r="BL158" s="3" t="str">
        <f>IF($A158="","",IF((AND($A158="ADD",OR(BK158="",BK158="Queenstown-Lakes District Council"))),"70",(_xlfn.XLOOKUP(BK158,ud_organisation_owner[lookupValue],ud_organisation_owner[lookupKey],""))))</f>
        <v/>
      </c>
      <c r="BM158" s="3" t="str">
        <f t="shared" si="22"/>
        <v/>
      </c>
      <c r="BN158" s="3" t="str">
        <f>IF($A158="","",IF((AND($A158="ADD",OR(BM158="",BM158="Local Authority"))),"17",(_xlfn.XLOOKUP(BM158,ud_sub_organisation[lookupValue],ud_sub_organisation[lookupKey],""))))</f>
        <v/>
      </c>
      <c r="BO158" s="3" t="str">
        <f t="shared" si="23"/>
        <v/>
      </c>
      <c r="BP158" s="3" t="str">
        <f>IF($A158="","",IF((AND($A158="ADD",OR(BO158="",BO158="Vested Assets"))),"12",(_xlfn.XLOOKUP(BO158,ud_work_category[lookupValue],ud_work_category[lookupKey],""))))</f>
        <v/>
      </c>
      <c r="BQ158" s="6"/>
      <c r="BR158" s="2" t="str">
        <f t="shared" si="24"/>
        <v/>
      </c>
      <c r="BS158" s="3" t="str">
        <f t="shared" si="25"/>
        <v/>
      </c>
      <c r="BT158" s="3" t="str">
        <f>IF($A158="","",IF((AND($A158="ADD",OR(BS158="",BS158="Excellent"))),"1",(_xlfn.XLOOKUP(BS158,condition[lookupValue],condition[lookupKey],""))))</f>
        <v/>
      </c>
      <c r="BU158" s="7" t="str">
        <f t="shared" si="26"/>
        <v/>
      </c>
      <c r="BV158" s="8"/>
    </row>
    <row r="159" spans="2:74" x14ac:dyDescent="0.25">
      <c r="B159" s="4"/>
      <c r="E159" s="3" t="str">
        <f>IF($A159="ADD",IF(NOT(ISBLANK(D159)),_xlfn.XLOOKUP(D159,ud_amds_table_list[lookupValue],ud_amds_table_list[lookupKey],"ERROR"),""), "")</f>
        <v/>
      </c>
      <c r="G159" s="8"/>
      <c r="I159" s="3" t="str">
        <f>IF($A159="ADD",IF(NOT(ISBLANK(H159)),_xlfn.XLOOKUP(H159,roadnames[lookupValue],roadnames[lookupKey],"ERROR"),""), "")</f>
        <v/>
      </c>
      <c r="J159" s="5"/>
      <c r="K159" s="5"/>
      <c r="L159" s="4"/>
      <c r="M159" s="22"/>
      <c r="O159" s="3" t="str">
        <f>IF($A159="ADD",IF(NOT(ISBLANK(N159)),_xlfn.XLOOKUP(N159,side[lookupValue],side[lookupKey],"ERROR"),""), "")</f>
        <v/>
      </c>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V159" s="4"/>
      <c r="AX159" s="3" t="str">
        <f>IF($A159="ADD",IF(NOT(ISBLANK(AW159)),_xlfn.XLOOKUP(AW159,post_joint_type[lookupValue],post_joint_type[lookupKey],"ERROR"),""), "")</f>
        <v/>
      </c>
      <c r="AY159" s="7"/>
      <c r="AZ159" s="7"/>
      <c r="BA159" s="4"/>
      <c r="BB159" s="3" t="str">
        <f t="shared" si="18"/>
        <v/>
      </c>
      <c r="BC159" s="3" t="str">
        <f>IF($A159="","",IF((AND($A159="ADD",OR(BB159="",BB159="Neither"))),"3",(_xlfn.XLOOKUP(BB159,ud_replacement_status[lookupValue],ud_replacement_status[lookupKey],""))))</f>
        <v/>
      </c>
      <c r="BD159" s="3" t="str">
        <f t="shared" si="19"/>
        <v/>
      </c>
      <c r="BE159" s="3" t="str">
        <f>IF($A159="","",IF((AND($A159="ADD",OR(BD159="",BD159="In Use"))),"5",(_xlfn.XLOOKUP(BD159,ud_asset_status[lookupValue],ud_asset_status[lookupKey],""))))</f>
        <v/>
      </c>
      <c r="BF159" s="7"/>
      <c r="BH159" s="3" t="str">
        <f>IF($A159="ADD",IF(NOT(ISBLANK(BG159)),_xlfn.XLOOKUP(BG159,ar_replace_reason[lookupValue],ar_replace_reason[lookupKey],"ERROR"),""), "")</f>
        <v/>
      </c>
      <c r="BI159" s="3" t="str">
        <f t="shared" si="20"/>
        <v/>
      </c>
      <c r="BJ159" s="3" t="str">
        <f>IF($A159="","",IF((AND($A159="ADD",OR(BI159="",BI159="Queenstown-Lakes District Council"))),"70",(_xlfn.XLOOKUP(BI159,ud_organisation_owner[lookupValue],ud_organisation_owner[lookupKey],""))))</f>
        <v/>
      </c>
      <c r="BK159" s="3" t="str">
        <f t="shared" si="21"/>
        <v/>
      </c>
      <c r="BL159" s="3" t="str">
        <f>IF($A159="","",IF((AND($A159="ADD",OR(BK159="",BK159="Queenstown-Lakes District Council"))),"70",(_xlfn.XLOOKUP(BK159,ud_organisation_owner[lookupValue],ud_organisation_owner[lookupKey],""))))</f>
        <v/>
      </c>
      <c r="BM159" s="3" t="str">
        <f t="shared" si="22"/>
        <v/>
      </c>
      <c r="BN159" s="3" t="str">
        <f>IF($A159="","",IF((AND($A159="ADD",OR(BM159="",BM159="Local Authority"))),"17",(_xlfn.XLOOKUP(BM159,ud_sub_organisation[lookupValue],ud_sub_organisation[lookupKey],""))))</f>
        <v/>
      </c>
      <c r="BO159" s="3" t="str">
        <f t="shared" si="23"/>
        <v/>
      </c>
      <c r="BP159" s="3" t="str">
        <f>IF($A159="","",IF((AND($A159="ADD",OR(BO159="",BO159="Vested Assets"))),"12",(_xlfn.XLOOKUP(BO159,ud_work_category[lookupValue],ud_work_category[lookupKey],""))))</f>
        <v/>
      </c>
      <c r="BQ159" s="6"/>
      <c r="BR159" s="2" t="str">
        <f t="shared" si="24"/>
        <v/>
      </c>
      <c r="BS159" s="3" t="str">
        <f t="shared" si="25"/>
        <v/>
      </c>
      <c r="BT159" s="3" t="str">
        <f>IF($A159="","",IF((AND($A159="ADD",OR(BS159="",BS159="Excellent"))),"1",(_xlfn.XLOOKUP(BS159,condition[lookupValue],condition[lookupKey],""))))</f>
        <v/>
      </c>
      <c r="BU159" s="7" t="str">
        <f t="shared" si="26"/>
        <v/>
      </c>
      <c r="BV159" s="8"/>
    </row>
    <row r="160" spans="2:74" x14ac:dyDescent="0.25">
      <c r="B160" s="4"/>
      <c r="E160" s="3" t="str">
        <f>IF($A160="ADD",IF(NOT(ISBLANK(D160)),_xlfn.XLOOKUP(D160,ud_amds_table_list[lookupValue],ud_amds_table_list[lookupKey],"ERROR"),""), "")</f>
        <v/>
      </c>
      <c r="G160" s="8"/>
      <c r="I160" s="3" t="str">
        <f>IF($A160="ADD",IF(NOT(ISBLANK(H160)),_xlfn.XLOOKUP(H160,roadnames[lookupValue],roadnames[lookupKey],"ERROR"),""), "")</f>
        <v/>
      </c>
      <c r="J160" s="5"/>
      <c r="K160" s="5"/>
      <c r="L160" s="4"/>
      <c r="M160" s="22"/>
      <c r="O160" s="3" t="str">
        <f>IF($A160="ADD",IF(NOT(ISBLANK(N160)),_xlfn.XLOOKUP(N160,side[lookupValue],side[lookupKey],"ERROR"),""), "")</f>
        <v/>
      </c>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V160" s="4"/>
      <c r="AX160" s="3" t="str">
        <f>IF($A160="ADD",IF(NOT(ISBLANK(AW160)),_xlfn.XLOOKUP(AW160,post_joint_type[lookupValue],post_joint_type[lookupKey],"ERROR"),""), "")</f>
        <v/>
      </c>
      <c r="AY160" s="7"/>
      <c r="AZ160" s="7"/>
      <c r="BA160" s="4"/>
      <c r="BB160" s="3" t="str">
        <f t="shared" si="18"/>
        <v/>
      </c>
      <c r="BC160" s="3" t="str">
        <f>IF($A160="","",IF((AND($A160="ADD",OR(BB160="",BB160="Neither"))),"3",(_xlfn.XLOOKUP(BB160,ud_replacement_status[lookupValue],ud_replacement_status[lookupKey],""))))</f>
        <v/>
      </c>
      <c r="BD160" s="3" t="str">
        <f t="shared" si="19"/>
        <v/>
      </c>
      <c r="BE160" s="3" t="str">
        <f>IF($A160="","",IF((AND($A160="ADD",OR(BD160="",BD160="In Use"))),"5",(_xlfn.XLOOKUP(BD160,ud_asset_status[lookupValue],ud_asset_status[lookupKey],""))))</f>
        <v/>
      </c>
      <c r="BF160" s="7"/>
      <c r="BH160" s="3" t="str">
        <f>IF($A160="ADD",IF(NOT(ISBLANK(BG160)),_xlfn.XLOOKUP(BG160,ar_replace_reason[lookupValue],ar_replace_reason[lookupKey],"ERROR"),""), "")</f>
        <v/>
      </c>
      <c r="BI160" s="3" t="str">
        <f t="shared" si="20"/>
        <v/>
      </c>
      <c r="BJ160" s="3" t="str">
        <f>IF($A160="","",IF((AND($A160="ADD",OR(BI160="",BI160="Queenstown-Lakes District Council"))),"70",(_xlfn.XLOOKUP(BI160,ud_organisation_owner[lookupValue],ud_organisation_owner[lookupKey],""))))</f>
        <v/>
      </c>
      <c r="BK160" s="3" t="str">
        <f t="shared" si="21"/>
        <v/>
      </c>
      <c r="BL160" s="3" t="str">
        <f>IF($A160="","",IF((AND($A160="ADD",OR(BK160="",BK160="Queenstown-Lakes District Council"))),"70",(_xlfn.XLOOKUP(BK160,ud_organisation_owner[lookupValue],ud_organisation_owner[lookupKey],""))))</f>
        <v/>
      </c>
      <c r="BM160" s="3" t="str">
        <f t="shared" si="22"/>
        <v/>
      </c>
      <c r="BN160" s="3" t="str">
        <f>IF($A160="","",IF((AND($A160="ADD",OR(BM160="",BM160="Local Authority"))),"17",(_xlfn.XLOOKUP(BM160,ud_sub_organisation[lookupValue],ud_sub_organisation[lookupKey],""))))</f>
        <v/>
      </c>
      <c r="BO160" s="3" t="str">
        <f t="shared" si="23"/>
        <v/>
      </c>
      <c r="BP160" s="3" t="str">
        <f>IF($A160="","",IF((AND($A160="ADD",OR(BO160="",BO160="Vested Assets"))),"12",(_xlfn.XLOOKUP(BO160,ud_work_category[lookupValue],ud_work_category[lookupKey],""))))</f>
        <v/>
      </c>
      <c r="BQ160" s="6"/>
      <c r="BR160" s="2" t="str">
        <f t="shared" si="24"/>
        <v/>
      </c>
      <c r="BS160" s="3" t="str">
        <f t="shared" si="25"/>
        <v/>
      </c>
      <c r="BT160" s="3" t="str">
        <f>IF($A160="","",IF((AND($A160="ADD",OR(BS160="",BS160="Excellent"))),"1",(_xlfn.XLOOKUP(BS160,condition[lookupValue],condition[lookupKey],""))))</f>
        <v/>
      </c>
      <c r="BU160" s="7" t="str">
        <f t="shared" si="26"/>
        <v/>
      </c>
      <c r="BV160" s="8"/>
    </row>
    <row r="161" spans="2:74" x14ac:dyDescent="0.25">
      <c r="B161" s="4"/>
      <c r="E161" s="3" t="str">
        <f>IF($A161="ADD",IF(NOT(ISBLANK(D161)),_xlfn.XLOOKUP(D161,ud_amds_table_list[lookupValue],ud_amds_table_list[lookupKey],"ERROR"),""), "")</f>
        <v/>
      </c>
      <c r="G161" s="8"/>
      <c r="I161" s="3" t="str">
        <f>IF($A161="ADD",IF(NOT(ISBLANK(H161)),_xlfn.XLOOKUP(H161,roadnames[lookupValue],roadnames[lookupKey],"ERROR"),""), "")</f>
        <v/>
      </c>
      <c r="J161" s="5"/>
      <c r="K161" s="5"/>
      <c r="L161" s="4"/>
      <c r="M161" s="22"/>
      <c r="O161" s="3" t="str">
        <f>IF($A161="ADD",IF(NOT(ISBLANK(N161)),_xlfn.XLOOKUP(N161,side[lookupValue],side[lookupKey],"ERROR"),""), "")</f>
        <v/>
      </c>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V161" s="4"/>
      <c r="AX161" s="3" t="str">
        <f>IF($A161="ADD",IF(NOT(ISBLANK(AW161)),_xlfn.XLOOKUP(AW161,post_joint_type[lookupValue],post_joint_type[lookupKey],"ERROR"),""), "")</f>
        <v/>
      </c>
      <c r="AY161" s="7"/>
      <c r="AZ161" s="7"/>
      <c r="BA161" s="4"/>
      <c r="BB161" s="3" t="str">
        <f t="shared" si="18"/>
        <v/>
      </c>
      <c r="BC161" s="3" t="str">
        <f>IF($A161="","",IF((AND($A161="ADD",OR(BB161="",BB161="Neither"))),"3",(_xlfn.XLOOKUP(BB161,ud_replacement_status[lookupValue],ud_replacement_status[lookupKey],""))))</f>
        <v/>
      </c>
      <c r="BD161" s="3" t="str">
        <f t="shared" si="19"/>
        <v/>
      </c>
      <c r="BE161" s="3" t="str">
        <f>IF($A161="","",IF((AND($A161="ADD",OR(BD161="",BD161="In Use"))),"5",(_xlfn.XLOOKUP(BD161,ud_asset_status[lookupValue],ud_asset_status[lookupKey],""))))</f>
        <v/>
      </c>
      <c r="BF161" s="7"/>
      <c r="BH161" s="3" t="str">
        <f>IF($A161="ADD",IF(NOT(ISBLANK(BG161)),_xlfn.XLOOKUP(BG161,ar_replace_reason[lookupValue],ar_replace_reason[lookupKey],"ERROR"),""), "")</f>
        <v/>
      </c>
      <c r="BI161" s="3" t="str">
        <f t="shared" si="20"/>
        <v/>
      </c>
      <c r="BJ161" s="3" t="str">
        <f>IF($A161="","",IF((AND($A161="ADD",OR(BI161="",BI161="Queenstown-Lakes District Council"))),"70",(_xlfn.XLOOKUP(BI161,ud_organisation_owner[lookupValue],ud_organisation_owner[lookupKey],""))))</f>
        <v/>
      </c>
      <c r="BK161" s="3" t="str">
        <f t="shared" si="21"/>
        <v/>
      </c>
      <c r="BL161" s="3" t="str">
        <f>IF($A161="","",IF((AND($A161="ADD",OR(BK161="",BK161="Queenstown-Lakes District Council"))),"70",(_xlfn.XLOOKUP(BK161,ud_organisation_owner[lookupValue],ud_organisation_owner[lookupKey],""))))</f>
        <v/>
      </c>
      <c r="BM161" s="3" t="str">
        <f t="shared" si="22"/>
        <v/>
      </c>
      <c r="BN161" s="3" t="str">
        <f>IF($A161="","",IF((AND($A161="ADD",OR(BM161="",BM161="Local Authority"))),"17",(_xlfn.XLOOKUP(BM161,ud_sub_organisation[lookupValue],ud_sub_organisation[lookupKey],""))))</f>
        <v/>
      </c>
      <c r="BO161" s="3" t="str">
        <f t="shared" si="23"/>
        <v/>
      </c>
      <c r="BP161" s="3" t="str">
        <f>IF($A161="","",IF((AND($A161="ADD",OR(BO161="",BO161="Vested Assets"))),"12",(_xlfn.XLOOKUP(BO161,ud_work_category[lookupValue],ud_work_category[lookupKey],""))))</f>
        <v/>
      </c>
      <c r="BQ161" s="6"/>
      <c r="BR161" s="2" t="str">
        <f t="shared" si="24"/>
        <v/>
      </c>
      <c r="BS161" s="3" t="str">
        <f t="shared" si="25"/>
        <v/>
      </c>
      <c r="BT161" s="3" t="str">
        <f>IF($A161="","",IF((AND($A161="ADD",OR(BS161="",BS161="Excellent"))),"1",(_xlfn.XLOOKUP(BS161,condition[lookupValue],condition[lookupKey],""))))</f>
        <v/>
      </c>
      <c r="BU161" s="7" t="str">
        <f t="shared" si="26"/>
        <v/>
      </c>
      <c r="BV161" s="8"/>
    </row>
    <row r="162" spans="2:74" x14ac:dyDescent="0.25">
      <c r="B162" s="4"/>
      <c r="E162" s="3" t="str">
        <f>IF($A162="ADD",IF(NOT(ISBLANK(D162)),_xlfn.XLOOKUP(D162,ud_amds_table_list[lookupValue],ud_amds_table_list[lookupKey],"ERROR"),""), "")</f>
        <v/>
      </c>
      <c r="G162" s="8"/>
      <c r="I162" s="3" t="str">
        <f>IF($A162="ADD",IF(NOT(ISBLANK(H162)),_xlfn.XLOOKUP(H162,roadnames[lookupValue],roadnames[lookupKey],"ERROR"),""), "")</f>
        <v/>
      </c>
      <c r="J162" s="5"/>
      <c r="K162" s="5"/>
      <c r="L162" s="4"/>
      <c r="M162" s="22"/>
      <c r="O162" s="3" t="str">
        <f>IF($A162="ADD",IF(NOT(ISBLANK(N162)),_xlfn.XLOOKUP(N162,side[lookupValue],side[lookupKey],"ERROR"),""), "")</f>
        <v/>
      </c>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V162" s="4"/>
      <c r="AX162" s="3" t="str">
        <f>IF($A162="ADD",IF(NOT(ISBLANK(AW162)),_xlfn.XLOOKUP(AW162,post_joint_type[lookupValue],post_joint_type[lookupKey],"ERROR"),""), "")</f>
        <v/>
      </c>
      <c r="AY162" s="7"/>
      <c r="AZ162" s="7"/>
      <c r="BA162" s="4"/>
      <c r="BB162" s="3" t="str">
        <f t="shared" si="18"/>
        <v/>
      </c>
      <c r="BC162" s="3" t="str">
        <f>IF($A162="","",IF((AND($A162="ADD",OR(BB162="",BB162="Neither"))),"3",(_xlfn.XLOOKUP(BB162,ud_replacement_status[lookupValue],ud_replacement_status[lookupKey],""))))</f>
        <v/>
      </c>
      <c r="BD162" s="3" t="str">
        <f t="shared" si="19"/>
        <v/>
      </c>
      <c r="BE162" s="3" t="str">
        <f>IF($A162="","",IF((AND($A162="ADD",OR(BD162="",BD162="In Use"))),"5",(_xlfn.XLOOKUP(BD162,ud_asset_status[lookupValue],ud_asset_status[lookupKey],""))))</f>
        <v/>
      </c>
      <c r="BF162" s="7"/>
      <c r="BH162" s="3" t="str">
        <f>IF($A162="ADD",IF(NOT(ISBLANK(BG162)),_xlfn.XLOOKUP(BG162,ar_replace_reason[lookupValue],ar_replace_reason[lookupKey],"ERROR"),""), "")</f>
        <v/>
      </c>
      <c r="BI162" s="3" t="str">
        <f t="shared" si="20"/>
        <v/>
      </c>
      <c r="BJ162" s="3" t="str">
        <f>IF($A162="","",IF((AND($A162="ADD",OR(BI162="",BI162="Queenstown-Lakes District Council"))),"70",(_xlfn.XLOOKUP(BI162,ud_organisation_owner[lookupValue],ud_organisation_owner[lookupKey],""))))</f>
        <v/>
      </c>
      <c r="BK162" s="3" t="str">
        <f t="shared" si="21"/>
        <v/>
      </c>
      <c r="BL162" s="3" t="str">
        <f>IF($A162="","",IF((AND($A162="ADD",OR(BK162="",BK162="Queenstown-Lakes District Council"))),"70",(_xlfn.XLOOKUP(BK162,ud_organisation_owner[lookupValue],ud_organisation_owner[lookupKey],""))))</f>
        <v/>
      </c>
      <c r="BM162" s="3" t="str">
        <f t="shared" si="22"/>
        <v/>
      </c>
      <c r="BN162" s="3" t="str">
        <f>IF($A162="","",IF((AND($A162="ADD",OR(BM162="",BM162="Local Authority"))),"17",(_xlfn.XLOOKUP(BM162,ud_sub_organisation[lookupValue],ud_sub_organisation[lookupKey],""))))</f>
        <v/>
      </c>
      <c r="BO162" s="3" t="str">
        <f t="shared" si="23"/>
        <v/>
      </c>
      <c r="BP162" s="3" t="str">
        <f>IF($A162="","",IF((AND($A162="ADD",OR(BO162="",BO162="Vested Assets"))),"12",(_xlfn.XLOOKUP(BO162,ud_work_category[lookupValue],ud_work_category[lookupKey],""))))</f>
        <v/>
      </c>
      <c r="BQ162" s="6"/>
      <c r="BR162" s="2" t="str">
        <f t="shared" si="24"/>
        <v/>
      </c>
      <c r="BS162" s="3" t="str">
        <f t="shared" si="25"/>
        <v/>
      </c>
      <c r="BT162" s="3" t="str">
        <f>IF($A162="","",IF((AND($A162="ADD",OR(BS162="",BS162="Excellent"))),"1",(_xlfn.XLOOKUP(BS162,condition[lookupValue],condition[lookupKey],""))))</f>
        <v/>
      </c>
      <c r="BU162" s="7" t="str">
        <f t="shared" si="26"/>
        <v/>
      </c>
      <c r="BV162" s="8"/>
    </row>
    <row r="163" spans="2:74" x14ac:dyDescent="0.25">
      <c r="B163" s="4"/>
      <c r="E163" s="3" t="str">
        <f>IF($A163="ADD",IF(NOT(ISBLANK(D163)),_xlfn.XLOOKUP(D163,ud_amds_table_list[lookupValue],ud_amds_table_list[lookupKey],"ERROR"),""), "")</f>
        <v/>
      </c>
      <c r="G163" s="8"/>
      <c r="I163" s="3" t="str">
        <f>IF($A163="ADD",IF(NOT(ISBLANK(H163)),_xlfn.XLOOKUP(H163,roadnames[lookupValue],roadnames[lookupKey],"ERROR"),""), "")</f>
        <v/>
      </c>
      <c r="J163" s="5"/>
      <c r="K163" s="5"/>
      <c r="L163" s="4"/>
      <c r="M163" s="22"/>
      <c r="O163" s="3" t="str">
        <f>IF($A163="ADD",IF(NOT(ISBLANK(N163)),_xlfn.XLOOKUP(N163,side[lookupValue],side[lookupKey],"ERROR"),""), "")</f>
        <v/>
      </c>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V163" s="4"/>
      <c r="AX163" s="3" t="str">
        <f>IF($A163="ADD",IF(NOT(ISBLANK(AW163)),_xlfn.XLOOKUP(AW163,post_joint_type[lookupValue],post_joint_type[lookupKey],"ERROR"),""), "")</f>
        <v/>
      </c>
      <c r="AY163" s="7"/>
      <c r="AZ163" s="7"/>
      <c r="BA163" s="4"/>
      <c r="BB163" s="3" t="str">
        <f t="shared" si="18"/>
        <v/>
      </c>
      <c r="BC163" s="3" t="str">
        <f>IF($A163="","",IF((AND($A163="ADD",OR(BB163="",BB163="Neither"))),"3",(_xlfn.XLOOKUP(BB163,ud_replacement_status[lookupValue],ud_replacement_status[lookupKey],""))))</f>
        <v/>
      </c>
      <c r="BD163" s="3" t="str">
        <f t="shared" si="19"/>
        <v/>
      </c>
      <c r="BE163" s="3" t="str">
        <f>IF($A163="","",IF((AND($A163="ADD",OR(BD163="",BD163="In Use"))),"5",(_xlfn.XLOOKUP(BD163,ud_asset_status[lookupValue],ud_asset_status[lookupKey],""))))</f>
        <v/>
      </c>
      <c r="BF163" s="7"/>
      <c r="BH163" s="3" t="str">
        <f>IF($A163="ADD",IF(NOT(ISBLANK(BG163)),_xlfn.XLOOKUP(BG163,ar_replace_reason[lookupValue],ar_replace_reason[lookupKey],"ERROR"),""), "")</f>
        <v/>
      </c>
      <c r="BI163" s="3" t="str">
        <f t="shared" si="20"/>
        <v/>
      </c>
      <c r="BJ163" s="3" t="str">
        <f>IF($A163="","",IF((AND($A163="ADD",OR(BI163="",BI163="Queenstown-Lakes District Council"))),"70",(_xlfn.XLOOKUP(BI163,ud_organisation_owner[lookupValue],ud_organisation_owner[lookupKey],""))))</f>
        <v/>
      </c>
      <c r="BK163" s="3" t="str">
        <f t="shared" si="21"/>
        <v/>
      </c>
      <c r="BL163" s="3" t="str">
        <f>IF($A163="","",IF((AND($A163="ADD",OR(BK163="",BK163="Queenstown-Lakes District Council"))),"70",(_xlfn.XLOOKUP(BK163,ud_organisation_owner[lookupValue],ud_organisation_owner[lookupKey],""))))</f>
        <v/>
      </c>
      <c r="BM163" s="3" t="str">
        <f t="shared" si="22"/>
        <v/>
      </c>
      <c r="BN163" s="3" t="str">
        <f>IF($A163="","",IF((AND($A163="ADD",OR(BM163="",BM163="Local Authority"))),"17",(_xlfn.XLOOKUP(BM163,ud_sub_organisation[lookupValue],ud_sub_organisation[lookupKey],""))))</f>
        <v/>
      </c>
      <c r="BO163" s="3" t="str">
        <f t="shared" si="23"/>
        <v/>
      </c>
      <c r="BP163" s="3" t="str">
        <f>IF($A163="","",IF((AND($A163="ADD",OR(BO163="",BO163="Vested Assets"))),"12",(_xlfn.XLOOKUP(BO163,ud_work_category[lookupValue],ud_work_category[lookupKey],""))))</f>
        <v/>
      </c>
      <c r="BQ163" s="6"/>
      <c r="BR163" s="2" t="str">
        <f t="shared" si="24"/>
        <v/>
      </c>
      <c r="BS163" s="3" t="str">
        <f t="shared" si="25"/>
        <v/>
      </c>
      <c r="BT163" s="3" t="str">
        <f>IF($A163="","",IF((AND($A163="ADD",OR(BS163="",BS163="Excellent"))),"1",(_xlfn.XLOOKUP(BS163,condition[lookupValue],condition[lookupKey],""))))</f>
        <v/>
      </c>
      <c r="BU163" s="7" t="str">
        <f t="shared" si="26"/>
        <v/>
      </c>
      <c r="BV163" s="8"/>
    </row>
    <row r="164" spans="2:74" x14ac:dyDescent="0.25">
      <c r="B164" s="4"/>
      <c r="E164" s="3" t="str">
        <f>IF($A164="ADD",IF(NOT(ISBLANK(D164)),_xlfn.XLOOKUP(D164,ud_amds_table_list[lookupValue],ud_amds_table_list[lookupKey],"ERROR"),""), "")</f>
        <v/>
      </c>
      <c r="G164" s="8"/>
      <c r="I164" s="3" t="str">
        <f>IF($A164="ADD",IF(NOT(ISBLANK(H164)),_xlfn.XLOOKUP(H164,roadnames[lookupValue],roadnames[lookupKey],"ERROR"),""), "")</f>
        <v/>
      </c>
      <c r="J164" s="5"/>
      <c r="K164" s="5"/>
      <c r="L164" s="4"/>
      <c r="M164" s="22"/>
      <c r="O164" s="3" t="str">
        <f>IF($A164="ADD",IF(NOT(ISBLANK(N164)),_xlfn.XLOOKUP(N164,side[lookupValue],side[lookupKey],"ERROR"),""), "")</f>
        <v/>
      </c>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V164" s="4"/>
      <c r="AX164" s="3" t="str">
        <f>IF($A164="ADD",IF(NOT(ISBLANK(AW164)),_xlfn.XLOOKUP(AW164,post_joint_type[lookupValue],post_joint_type[lookupKey],"ERROR"),""), "")</f>
        <v/>
      </c>
      <c r="AY164" s="7"/>
      <c r="AZ164" s="7"/>
      <c r="BA164" s="4"/>
      <c r="BB164" s="3" t="str">
        <f t="shared" si="18"/>
        <v/>
      </c>
      <c r="BC164" s="3" t="str">
        <f>IF($A164="","",IF((AND($A164="ADD",OR(BB164="",BB164="Neither"))),"3",(_xlfn.XLOOKUP(BB164,ud_replacement_status[lookupValue],ud_replacement_status[lookupKey],""))))</f>
        <v/>
      </c>
      <c r="BD164" s="3" t="str">
        <f t="shared" si="19"/>
        <v/>
      </c>
      <c r="BE164" s="3" t="str">
        <f>IF($A164="","",IF((AND($A164="ADD",OR(BD164="",BD164="In Use"))),"5",(_xlfn.XLOOKUP(BD164,ud_asset_status[lookupValue],ud_asset_status[lookupKey],""))))</f>
        <v/>
      </c>
      <c r="BF164" s="7"/>
      <c r="BH164" s="3" t="str">
        <f>IF($A164="ADD",IF(NOT(ISBLANK(BG164)),_xlfn.XLOOKUP(BG164,ar_replace_reason[lookupValue],ar_replace_reason[lookupKey],"ERROR"),""), "")</f>
        <v/>
      </c>
      <c r="BI164" s="3" t="str">
        <f t="shared" si="20"/>
        <v/>
      </c>
      <c r="BJ164" s="3" t="str">
        <f>IF($A164="","",IF((AND($A164="ADD",OR(BI164="",BI164="Queenstown-Lakes District Council"))),"70",(_xlfn.XLOOKUP(BI164,ud_organisation_owner[lookupValue],ud_organisation_owner[lookupKey],""))))</f>
        <v/>
      </c>
      <c r="BK164" s="3" t="str">
        <f t="shared" si="21"/>
        <v/>
      </c>
      <c r="BL164" s="3" t="str">
        <f>IF($A164="","",IF((AND($A164="ADD",OR(BK164="",BK164="Queenstown-Lakes District Council"))),"70",(_xlfn.XLOOKUP(BK164,ud_organisation_owner[lookupValue],ud_organisation_owner[lookupKey],""))))</f>
        <v/>
      </c>
      <c r="BM164" s="3" t="str">
        <f t="shared" si="22"/>
        <v/>
      </c>
      <c r="BN164" s="3" t="str">
        <f>IF($A164="","",IF((AND($A164="ADD",OR(BM164="",BM164="Local Authority"))),"17",(_xlfn.XLOOKUP(BM164,ud_sub_organisation[lookupValue],ud_sub_organisation[lookupKey],""))))</f>
        <v/>
      </c>
      <c r="BO164" s="3" t="str">
        <f t="shared" si="23"/>
        <v/>
      </c>
      <c r="BP164" s="3" t="str">
        <f>IF($A164="","",IF((AND($A164="ADD",OR(BO164="",BO164="Vested Assets"))),"12",(_xlfn.XLOOKUP(BO164,ud_work_category[lookupValue],ud_work_category[lookupKey],""))))</f>
        <v/>
      </c>
      <c r="BQ164" s="6"/>
      <c r="BR164" s="2" t="str">
        <f t="shared" si="24"/>
        <v/>
      </c>
      <c r="BS164" s="3" t="str">
        <f t="shared" si="25"/>
        <v/>
      </c>
      <c r="BT164" s="3" t="str">
        <f>IF($A164="","",IF((AND($A164="ADD",OR(BS164="",BS164="Excellent"))),"1",(_xlfn.XLOOKUP(BS164,condition[lookupValue],condition[lookupKey],""))))</f>
        <v/>
      </c>
      <c r="BU164" s="7" t="str">
        <f t="shared" si="26"/>
        <v/>
      </c>
      <c r="BV164" s="8"/>
    </row>
    <row r="165" spans="2:74" x14ac:dyDescent="0.25">
      <c r="B165" s="4"/>
      <c r="E165" s="3" t="str">
        <f>IF($A165="ADD",IF(NOT(ISBLANK(D165)),_xlfn.XLOOKUP(D165,ud_amds_table_list[lookupValue],ud_amds_table_list[lookupKey],"ERROR"),""), "")</f>
        <v/>
      </c>
      <c r="G165" s="8"/>
      <c r="I165" s="3" t="str">
        <f>IF($A165="ADD",IF(NOT(ISBLANK(H165)),_xlfn.XLOOKUP(H165,roadnames[lookupValue],roadnames[lookupKey],"ERROR"),""), "")</f>
        <v/>
      </c>
      <c r="J165" s="5"/>
      <c r="K165" s="5"/>
      <c r="L165" s="4"/>
      <c r="M165" s="22"/>
      <c r="O165" s="3" t="str">
        <f>IF($A165="ADD",IF(NOT(ISBLANK(N165)),_xlfn.XLOOKUP(N165,side[lookupValue],side[lookupKey],"ERROR"),""), "")</f>
        <v/>
      </c>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V165" s="4"/>
      <c r="AX165" s="3" t="str">
        <f>IF($A165="ADD",IF(NOT(ISBLANK(AW165)),_xlfn.XLOOKUP(AW165,post_joint_type[lookupValue],post_joint_type[lookupKey],"ERROR"),""), "")</f>
        <v/>
      </c>
      <c r="AY165" s="7"/>
      <c r="AZ165" s="7"/>
      <c r="BA165" s="4"/>
      <c r="BB165" s="3" t="str">
        <f t="shared" si="18"/>
        <v/>
      </c>
      <c r="BC165" s="3" t="str">
        <f>IF($A165="","",IF((AND($A165="ADD",OR(BB165="",BB165="Neither"))),"3",(_xlfn.XLOOKUP(BB165,ud_replacement_status[lookupValue],ud_replacement_status[lookupKey],""))))</f>
        <v/>
      </c>
      <c r="BD165" s="3" t="str">
        <f t="shared" si="19"/>
        <v/>
      </c>
      <c r="BE165" s="3" t="str">
        <f>IF($A165="","",IF((AND($A165="ADD",OR(BD165="",BD165="In Use"))),"5",(_xlfn.XLOOKUP(BD165,ud_asset_status[lookupValue],ud_asset_status[lookupKey],""))))</f>
        <v/>
      </c>
      <c r="BF165" s="7"/>
      <c r="BH165" s="3" t="str">
        <f>IF($A165="ADD",IF(NOT(ISBLANK(BG165)),_xlfn.XLOOKUP(BG165,ar_replace_reason[lookupValue],ar_replace_reason[lookupKey],"ERROR"),""), "")</f>
        <v/>
      </c>
      <c r="BI165" s="3" t="str">
        <f t="shared" si="20"/>
        <v/>
      </c>
      <c r="BJ165" s="3" t="str">
        <f>IF($A165="","",IF((AND($A165="ADD",OR(BI165="",BI165="Queenstown-Lakes District Council"))),"70",(_xlfn.XLOOKUP(BI165,ud_organisation_owner[lookupValue],ud_organisation_owner[lookupKey],""))))</f>
        <v/>
      </c>
      <c r="BK165" s="3" t="str">
        <f t="shared" si="21"/>
        <v/>
      </c>
      <c r="BL165" s="3" t="str">
        <f>IF($A165="","",IF((AND($A165="ADD",OR(BK165="",BK165="Queenstown-Lakes District Council"))),"70",(_xlfn.XLOOKUP(BK165,ud_organisation_owner[lookupValue],ud_organisation_owner[lookupKey],""))))</f>
        <v/>
      </c>
      <c r="BM165" s="3" t="str">
        <f t="shared" si="22"/>
        <v/>
      </c>
      <c r="BN165" s="3" t="str">
        <f>IF($A165="","",IF((AND($A165="ADD",OR(BM165="",BM165="Local Authority"))),"17",(_xlfn.XLOOKUP(BM165,ud_sub_organisation[lookupValue],ud_sub_organisation[lookupKey],""))))</f>
        <v/>
      </c>
      <c r="BO165" s="3" t="str">
        <f t="shared" si="23"/>
        <v/>
      </c>
      <c r="BP165" s="3" t="str">
        <f>IF($A165="","",IF((AND($A165="ADD",OR(BO165="",BO165="Vested Assets"))),"12",(_xlfn.XLOOKUP(BO165,ud_work_category[lookupValue],ud_work_category[lookupKey],""))))</f>
        <v/>
      </c>
      <c r="BQ165" s="6"/>
      <c r="BR165" s="2" t="str">
        <f t="shared" si="24"/>
        <v/>
      </c>
      <c r="BS165" s="3" t="str">
        <f t="shared" si="25"/>
        <v/>
      </c>
      <c r="BT165" s="3" t="str">
        <f>IF($A165="","",IF((AND($A165="ADD",OR(BS165="",BS165="Excellent"))),"1",(_xlfn.XLOOKUP(BS165,condition[lookupValue],condition[lookupKey],""))))</f>
        <v/>
      </c>
      <c r="BU165" s="7" t="str">
        <f t="shared" si="26"/>
        <v/>
      </c>
      <c r="BV165" s="8"/>
    </row>
    <row r="166" spans="2:74" x14ac:dyDescent="0.25">
      <c r="B166" s="4"/>
      <c r="E166" s="3" t="str">
        <f>IF($A166="ADD",IF(NOT(ISBLANK(D166)),_xlfn.XLOOKUP(D166,ud_amds_table_list[lookupValue],ud_amds_table_list[lookupKey],"ERROR"),""), "")</f>
        <v/>
      </c>
      <c r="G166" s="8"/>
      <c r="I166" s="3" t="str">
        <f>IF($A166="ADD",IF(NOT(ISBLANK(H166)),_xlfn.XLOOKUP(H166,roadnames[lookupValue],roadnames[lookupKey],"ERROR"),""), "")</f>
        <v/>
      </c>
      <c r="J166" s="5"/>
      <c r="K166" s="5"/>
      <c r="L166" s="4"/>
      <c r="M166" s="22"/>
      <c r="O166" s="3" t="str">
        <f>IF($A166="ADD",IF(NOT(ISBLANK(N166)),_xlfn.XLOOKUP(N166,side[lookupValue],side[lookupKey],"ERROR"),""), "")</f>
        <v/>
      </c>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V166" s="4"/>
      <c r="AX166" s="3" t="str">
        <f>IF($A166="ADD",IF(NOT(ISBLANK(AW166)),_xlfn.XLOOKUP(AW166,post_joint_type[lookupValue],post_joint_type[lookupKey],"ERROR"),""), "")</f>
        <v/>
      </c>
      <c r="AY166" s="7"/>
      <c r="AZ166" s="7"/>
      <c r="BA166" s="4"/>
      <c r="BB166" s="3" t="str">
        <f t="shared" si="18"/>
        <v/>
      </c>
      <c r="BC166" s="3" t="str">
        <f>IF($A166="","",IF((AND($A166="ADD",OR(BB166="",BB166="Neither"))),"3",(_xlfn.XLOOKUP(BB166,ud_replacement_status[lookupValue],ud_replacement_status[lookupKey],""))))</f>
        <v/>
      </c>
      <c r="BD166" s="3" t="str">
        <f t="shared" si="19"/>
        <v/>
      </c>
      <c r="BE166" s="3" t="str">
        <f>IF($A166="","",IF((AND($A166="ADD",OR(BD166="",BD166="In Use"))),"5",(_xlfn.XLOOKUP(BD166,ud_asset_status[lookupValue],ud_asset_status[lookupKey],""))))</f>
        <v/>
      </c>
      <c r="BF166" s="7"/>
      <c r="BH166" s="3" t="str">
        <f>IF($A166="ADD",IF(NOT(ISBLANK(BG166)),_xlfn.XLOOKUP(BG166,ar_replace_reason[lookupValue],ar_replace_reason[lookupKey],"ERROR"),""), "")</f>
        <v/>
      </c>
      <c r="BI166" s="3" t="str">
        <f t="shared" si="20"/>
        <v/>
      </c>
      <c r="BJ166" s="3" t="str">
        <f>IF($A166="","",IF((AND($A166="ADD",OR(BI166="",BI166="Queenstown-Lakes District Council"))),"70",(_xlfn.XLOOKUP(BI166,ud_organisation_owner[lookupValue],ud_organisation_owner[lookupKey],""))))</f>
        <v/>
      </c>
      <c r="BK166" s="3" t="str">
        <f t="shared" si="21"/>
        <v/>
      </c>
      <c r="BL166" s="3" t="str">
        <f>IF($A166="","",IF((AND($A166="ADD",OR(BK166="",BK166="Queenstown-Lakes District Council"))),"70",(_xlfn.XLOOKUP(BK166,ud_organisation_owner[lookupValue],ud_organisation_owner[lookupKey],""))))</f>
        <v/>
      </c>
      <c r="BM166" s="3" t="str">
        <f t="shared" si="22"/>
        <v/>
      </c>
      <c r="BN166" s="3" t="str">
        <f>IF($A166="","",IF((AND($A166="ADD",OR(BM166="",BM166="Local Authority"))),"17",(_xlfn.XLOOKUP(BM166,ud_sub_organisation[lookupValue],ud_sub_organisation[lookupKey],""))))</f>
        <v/>
      </c>
      <c r="BO166" s="3" t="str">
        <f t="shared" si="23"/>
        <v/>
      </c>
      <c r="BP166" s="3" t="str">
        <f>IF($A166="","",IF((AND($A166="ADD",OR(BO166="",BO166="Vested Assets"))),"12",(_xlfn.XLOOKUP(BO166,ud_work_category[lookupValue],ud_work_category[lookupKey],""))))</f>
        <v/>
      </c>
      <c r="BQ166" s="6"/>
      <c r="BR166" s="2" t="str">
        <f t="shared" si="24"/>
        <v/>
      </c>
      <c r="BS166" s="3" t="str">
        <f t="shared" si="25"/>
        <v/>
      </c>
      <c r="BT166" s="3" t="str">
        <f>IF($A166="","",IF((AND($A166="ADD",OR(BS166="",BS166="Excellent"))),"1",(_xlfn.XLOOKUP(BS166,condition[lookupValue],condition[lookupKey],""))))</f>
        <v/>
      </c>
      <c r="BU166" s="7" t="str">
        <f t="shared" si="26"/>
        <v/>
      </c>
      <c r="BV166" s="8"/>
    </row>
    <row r="167" spans="2:74" x14ac:dyDescent="0.25">
      <c r="B167" s="4"/>
      <c r="E167" s="3" t="str">
        <f>IF($A167="ADD",IF(NOT(ISBLANK(D167)),_xlfn.XLOOKUP(D167,ud_amds_table_list[lookupValue],ud_amds_table_list[lookupKey],"ERROR"),""), "")</f>
        <v/>
      </c>
      <c r="G167" s="8"/>
      <c r="I167" s="3" t="str">
        <f>IF($A167="ADD",IF(NOT(ISBLANK(H167)),_xlfn.XLOOKUP(H167,roadnames[lookupValue],roadnames[lookupKey],"ERROR"),""), "")</f>
        <v/>
      </c>
      <c r="J167" s="5"/>
      <c r="K167" s="5"/>
      <c r="L167" s="4"/>
      <c r="M167" s="22"/>
      <c r="O167" s="3" t="str">
        <f>IF($A167="ADD",IF(NOT(ISBLANK(N167)),_xlfn.XLOOKUP(N167,side[lookupValue],side[lookupKey],"ERROR"),""), "")</f>
        <v/>
      </c>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V167" s="4"/>
      <c r="AX167" s="3" t="str">
        <f>IF($A167="ADD",IF(NOT(ISBLANK(AW167)),_xlfn.XLOOKUP(AW167,post_joint_type[lookupValue],post_joint_type[lookupKey],"ERROR"),""), "")</f>
        <v/>
      </c>
      <c r="AY167" s="7"/>
      <c r="AZ167" s="7"/>
      <c r="BA167" s="4"/>
      <c r="BB167" s="3" t="str">
        <f t="shared" si="18"/>
        <v/>
      </c>
      <c r="BC167" s="3" t="str">
        <f>IF($A167="","",IF((AND($A167="ADD",OR(BB167="",BB167="Neither"))),"3",(_xlfn.XLOOKUP(BB167,ud_replacement_status[lookupValue],ud_replacement_status[lookupKey],""))))</f>
        <v/>
      </c>
      <c r="BD167" s="3" t="str">
        <f t="shared" si="19"/>
        <v/>
      </c>
      <c r="BE167" s="3" t="str">
        <f>IF($A167="","",IF((AND($A167="ADD",OR(BD167="",BD167="In Use"))),"5",(_xlfn.XLOOKUP(BD167,ud_asset_status[lookupValue],ud_asset_status[lookupKey],""))))</f>
        <v/>
      </c>
      <c r="BF167" s="7"/>
      <c r="BH167" s="3" t="str">
        <f>IF($A167="ADD",IF(NOT(ISBLANK(BG167)),_xlfn.XLOOKUP(BG167,ar_replace_reason[lookupValue],ar_replace_reason[lookupKey],"ERROR"),""), "")</f>
        <v/>
      </c>
      <c r="BI167" s="3" t="str">
        <f t="shared" si="20"/>
        <v/>
      </c>
      <c r="BJ167" s="3" t="str">
        <f>IF($A167="","",IF((AND($A167="ADD",OR(BI167="",BI167="Queenstown-Lakes District Council"))),"70",(_xlfn.XLOOKUP(BI167,ud_organisation_owner[lookupValue],ud_organisation_owner[lookupKey],""))))</f>
        <v/>
      </c>
      <c r="BK167" s="3" t="str">
        <f t="shared" si="21"/>
        <v/>
      </c>
      <c r="BL167" s="3" t="str">
        <f>IF($A167="","",IF((AND($A167="ADD",OR(BK167="",BK167="Queenstown-Lakes District Council"))),"70",(_xlfn.XLOOKUP(BK167,ud_organisation_owner[lookupValue],ud_organisation_owner[lookupKey],""))))</f>
        <v/>
      </c>
      <c r="BM167" s="3" t="str">
        <f t="shared" si="22"/>
        <v/>
      </c>
      <c r="BN167" s="3" t="str">
        <f>IF($A167="","",IF((AND($A167="ADD",OR(BM167="",BM167="Local Authority"))),"17",(_xlfn.XLOOKUP(BM167,ud_sub_organisation[lookupValue],ud_sub_organisation[lookupKey],""))))</f>
        <v/>
      </c>
      <c r="BO167" s="3" t="str">
        <f t="shared" si="23"/>
        <v/>
      </c>
      <c r="BP167" s="3" t="str">
        <f>IF($A167="","",IF((AND($A167="ADD",OR(BO167="",BO167="Vested Assets"))),"12",(_xlfn.XLOOKUP(BO167,ud_work_category[lookupValue],ud_work_category[lookupKey],""))))</f>
        <v/>
      </c>
      <c r="BQ167" s="6"/>
      <c r="BR167" s="2" t="str">
        <f t="shared" si="24"/>
        <v/>
      </c>
      <c r="BS167" s="3" t="str">
        <f t="shared" si="25"/>
        <v/>
      </c>
      <c r="BT167" s="3" t="str">
        <f>IF($A167="","",IF((AND($A167="ADD",OR(BS167="",BS167="Excellent"))),"1",(_xlfn.XLOOKUP(BS167,condition[lookupValue],condition[lookupKey],""))))</f>
        <v/>
      </c>
      <c r="BU167" s="7" t="str">
        <f t="shared" si="26"/>
        <v/>
      </c>
      <c r="BV167" s="8"/>
    </row>
    <row r="168" spans="2:74" x14ac:dyDescent="0.25">
      <c r="B168" s="4"/>
      <c r="E168" s="3" t="str">
        <f>IF($A168="ADD",IF(NOT(ISBLANK(D168)),_xlfn.XLOOKUP(D168,ud_amds_table_list[lookupValue],ud_amds_table_list[lookupKey],"ERROR"),""), "")</f>
        <v/>
      </c>
      <c r="G168" s="8"/>
      <c r="I168" s="3" t="str">
        <f>IF($A168="ADD",IF(NOT(ISBLANK(H168)),_xlfn.XLOOKUP(H168,roadnames[lookupValue],roadnames[lookupKey],"ERROR"),""), "")</f>
        <v/>
      </c>
      <c r="J168" s="5"/>
      <c r="K168" s="5"/>
      <c r="L168" s="4"/>
      <c r="M168" s="22"/>
      <c r="O168" s="3" t="str">
        <f>IF($A168="ADD",IF(NOT(ISBLANK(N168)),_xlfn.XLOOKUP(N168,side[lookupValue],side[lookupKey],"ERROR"),""), "")</f>
        <v/>
      </c>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V168" s="4"/>
      <c r="AX168" s="3" t="str">
        <f>IF($A168="ADD",IF(NOT(ISBLANK(AW168)),_xlfn.XLOOKUP(AW168,post_joint_type[lookupValue],post_joint_type[lookupKey],"ERROR"),""), "")</f>
        <v/>
      </c>
      <c r="AY168" s="7"/>
      <c r="AZ168" s="7"/>
      <c r="BA168" s="4"/>
      <c r="BB168" s="3" t="str">
        <f t="shared" si="18"/>
        <v/>
      </c>
      <c r="BC168" s="3" t="str">
        <f>IF($A168="","",IF((AND($A168="ADD",OR(BB168="",BB168="Neither"))),"3",(_xlfn.XLOOKUP(BB168,ud_replacement_status[lookupValue],ud_replacement_status[lookupKey],""))))</f>
        <v/>
      </c>
      <c r="BD168" s="3" t="str">
        <f t="shared" si="19"/>
        <v/>
      </c>
      <c r="BE168" s="3" t="str">
        <f>IF($A168="","",IF((AND($A168="ADD",OR(BD168="",BD168="In Use"))),"5",(_xlfn.XLOOKUP(BD168,ud_asset_status[lookupValue],ud_asset_status[lookupKey],""))))</f>
        <v/>
      </c>
      <c r="BF168" s="7"/>
      <c r="BH168" s="3" t="str">
        <f>IF($A168="ADD",IF(NOT(ISBLANK(BG168)),_xlfn.XLOOKUP(BG168,ar_replace_reason[lookupValue],ar_replace_reason[lookupKey],"ERROR"),""), "")</f>
        <v/>
      </c>
      <c r="BI168" s="3" t="str">
        <f t="shared" si="20"/>
        <v/>
      </c>
      <c r="BJ168" s="3" t="str">
        <f>IF($A168="","",IF((AND($A168="ADD",OR(BI168="",BI168="Queenstown-Lakes District Council"))),"70",(_xlfn.XLOOKUP(BI168,ud_organisation_owner[lookupValue],ud_organisation_owner[lookupKey],""))))</f>
        <v/>
      </c>
      <c r="BK168" s="3" t="str">
        <f t="shared" si="21"/>
        <v/>
      </c>
      <c r="BL168" s="3" t="str">
        <f>IF($A168="","",IF((AND($A168="ADD",OR(BK168="",BK168="Queenstown-Lakes District Council"))),"70",(_xlfn.XLOOKUP(BK168,ud_organisation_owner[lookupValue],ud_organisation_owner[lookupKey],""))))</f>
        <v/>
      </c>
      <c r="BM168" s="3" t="str">
        <f t="shared" si="22"/>
        <v/>
      </c>
      <c r="BN168" s="3" t="str">
        <f>IF($A168="","",IF((AND($A168="ADD",OR(BM168="",BM168="Local Authority"))),"17",(_xlfn.XLOOKUP(BM168,ud_sub_organisation[lookupValue],ud_sub_organisation[lookupKey],""))))</f>
        <v/>
      </c>
      <c r="BO168" s="3" t="str">
        <f t="shared" si="23"/>
        <v/>
      </c>
      <c r="BP168" s="3" t="str">
        <f>IF($A168="","",IF((AND($A168="ADD",OR(BO168="",BO168="Vested Assets"))),"12",(_xlfn.XLOOKUP(BO168,ud_work_category[lookupValue],ud_work_category[lookupKey],""))))</f>
        <v/>
      </c>
      <c r="BQ168" s="6"/>
      <c r="BR168" s="2" t="str">
        <f t="shared" si="24"/>
        <v/>
      </c>
      <c r="BS168" s="3" t="str">
        <f t="shared" si="25"/>
        <v/>
      </c>
      <c r="BT168" s="3" t="str">
        <f>IF($A168="","",IF((AND($A168="ADD",OR(BS168="",BS168="Excellent"))),"1",(_xlfn.XLOOKUP(BS168,condition[lookupValue],condition[lookupKey],""))))</f>
        <v/>
      </c>
      <c r="BU168" s="7" t="str">
        <f t="shared" si="26"/>
        <v/>
      </c>
      <c r="BV168" s="8"/>
    </row>
    <row r="169" spans="2:74" x14ac:dyDescent="0.25">
      <c r="B169" s="4"/>
      <c r="E169" s="3" t="str">
        <f>IF($A169="ADD",IF(NOT(ISBLANK(D169)),_xlfn.XLOOKUP(D169,ud_amds_table_list[lookupValue],ud_amds_table_list[lookupKey],"ERROR"),""), "")</f>
        <v/>
      </c>
      <c r="G169" s="8"/>
      <c r="I169" s="3" t="str">
        <f>IF($A169="ADD",IF(NOT(ISBLANK(H169)),_xlfn.XLOOKUP(H169,roadnames[lookupValue],roadnames[lookupKey],"ERROR"),""), "")</f>
        <v/>
      </c>
      <c r="J169" s="5"/>
      <c r="K169" s="5"/>
      <c r="L169" s="4"/>
      <c r="M169" s="22"/>
      <c r="O169" s="3" t="str">
        <f>IF($A169="ADD",IF(NOT(ISBLANK(N169)),_xlfn.XLOOKUP(N169,side[lookupValue],side[lookupKey],"ERROR"),""), "")</f>
        <v/>
      </c>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V169" s="4"/>
      <c r="AX169" s="3" t="str">
        <f>IF($A169="ADD",IF(NOT(ISBLANK(AW169)),_xlfn.XLOOKUP(AW169,post_joint_type[lookupValue],post_joint_type[lookupKey],"ERROR"),""), "")</f>
        <v/>
      </c>
      <c r="AY169" s="7"/>
      <c r="AZ169" s="7"/>
      <c r="BA169" s="4"/>
      <c r="BB169" s="3" t="str">
        <f t="shared" si="18"/>
        <v/>
      </c>
      <c r="BC169" s="3" t="str">
        <f>IF($A169="","",IF((AND($A169="ADD",OR(BB169="",BB169="Neither"))),"3",(_xlfn.XLOOKUP(BB169,ud_replacement_status[lookupValue],ud_replacement_status[lookupKey],""))))</f>
        <v/>
      </c>
      <c r="BD169" s="3" t="str">
        <f t="shared" si="19"/>
        <v/>
      </c>
      <c r="BE169" s="3" t="str">
        <f>IF($A169="","",IF((AND($A169="ADD",OR(BD169="",BD169="In Use"))),"5",(_xlfn.XLOOKUP(BD169,ud_asset_status[lookupValue],ud_asset_status[lookupKey],""))))</f>
        <v/>
      </c>
      <c r="BF169" s="7"/>
      <c r="BH169" s="3" t="str">
        <f>IF($A169="ADD",IF(NOT(ISBLANK(BG169)),_xlfn.XLOOKUP(BG169,ar_replace_reason[lookupValue],ar_replace_reason[lookupKey],"ERROR"),""), "")</f>
        <v/>
      </c>
      <c r="BI169" s="3" t="str">
        <f t="shared" si="20"/>
        <v/>
      </c>
      <c r="BJ169" s="3" t="str">
        <f>IF($A169="","",IF((AND($A169="ADD",OR(BI169="",BI169="Queenstown-Lakes District Council"))),"70",(_xlfn.XLOOKUP(BI169,ud_organisation_owner[lookupValue],ud_organisation_owner[lookupKey],""))))</f>
        <v/>
      </c>
      <c r="BK169" s="3" t="str">
        <f t="shared" si="21"/>
        <v/>
      </c>
      <c r="BL169" s="3" t="str">
        <f>IF($A169="","",IF((AND($A169="ADD",OR(BK169="",BK169="Queenstown-Lakes District Council"))),"70",(_xlfn.XLOOKUP(BK169,ud_organisation_owner[lookupValue],ud_organisation_owner[lookupKey],""))))</f>
        <v/>
      </c>
      <c r="BM169" s="3" t="str">
        <f t="shared" si="22"/>
        <v/>
      </c>
      <c r="BN169" s="3" t="str">
        <f>IF($A169="","",IF((AND($A169="ADD",OR(BM169="",BM169="Local Authority"))),"17",(_xlfn.XLOOKUP(BM169,ud_sub_organisation[lookupValue],ud_sub_organisation[lookupKey],""))))</f>
        <v/>
      </c>
      <c r="BO169" s="3" t="str">
        <f t="shared" si="23"/>
        <v/>
      </c>
      <c r="BP169" s="3" t="str">
        <f>IF($A169="","",IF((AND($A169="ADD",OR(BO169="",BO169="Vested Assets"))),"12",(_xlfn.XLOOKUP(BO169,ud_work_category[lookupValue],ud_work_category[lookupKey],""))))</f>
        <v/>
      </c>
      <c r="BQ169" s="6"/>
      <c r="BR169" s="2" t="str">
        <f t="shared" si="24"/>
        <v/>
      </c>
      <c r="BS169" s="3" t="str">
        <f t="shared" si="25"/>
        <v/>
      </c>
      <c r="BT169" s="3" t="str">
        <f>IF($A169="","",IF((AND($A169="ADD",OR(BS169="",BS169="Excellent"))),"1",(_xlfn.XLOOKUP(BS169,condition[lookupValue],condition[lookupKey],""))))</f>
        <v/>
      </c>
      <c r="BU169" s="7" t="str">
        <f t="shared" si="26"/>
        <v/>
      </c>
      <c r="BV169" s="8"/>
    </row>
    <row r="170" spans="2:74" x14ac:dyDescent="0.25">
      <c r="B170" s="4"/>
      <c r="E170" s="3" t="str">
        <f>IF($A170="ADD",IF(NOT(ISBLANK(D170)),_xlfn.XLOOKUP(D170,ud_amds_table_list[lookupValue],ud_amds_table_list[lookupKey],"ERROR"),""), "")</f>
        <v/>
      </c>
      <c r="G170" s="8"/>
      <c r="I170" s="3" t="str">
        <f>IF($A170="ADD",IF(NOT(ISBLANK(H170)),_xlfn.XLOOKUP(H170,roadnames[lookupValue],roadnames[lookupKey],"ERROR"),""), "")</f>
        <v/>
      </c>
      <c r="J170" s="5"/>
      <c r="K170" s="5"/>
      <c r="L170" s="4"/>
      <c r="M170" s="22"/>
      <c r="O170" s="3" t="str">
        <f>IF($A170="ADD",IF(NOT(ISBLANK(N170)),_xlfn.XLOOKUP(N170,side[lookupValue],side[lookupKey],"ERROR"),""), "")</f>
        <v/>
      </c>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V170" s="4"/>
      <c r="AX170" s="3" t="str">
        <f>IF($A170="ADD",IF(NOT(ISBLANK(AW170)),_xlfn.XLOOKUP(AW170,post_joint_type[lookupValue],post_joint_type[lookupKey],"ERROR"),""), "")</f>
        <v/>
      </c>
      <c r="AY170" s="7"/>
      <c r="AZ170" s="7"/>
      <c r="BA170" s="4"/>
      <c r="BB170" s="3" t="str">
        <f t="shared" si="18"/>
        <v/>
      </c>
      <c r="BC170" s="3" t="str">
        <f>IF($A170="","",IF((AND($A170="ADD",OR(BB170="",BB170="Neither"))),"3",(_xlfn.XLOOKUP(BB170,ud_replacement_status[lookupValue],ud_replacement_status[lookupKey],""))))</f>
        <v/>
      </c>
      <c r="BD170" s="3" t="str">
        <f t="shared" si="19"/>
        <v/>
      </c>
      <c r="BE170" s="3" t="str">
        <f>IF($A170="","",IF((AND($A170="ADD",OR(BD170="",BD170="In Use"))),"5",(_xlfn.XLOOKUP(BD170,ud_asset_status[lookupValue],ud_asset_status[lookupKey],""))))</f>
        <v/>
      </c>
      <c r="BF170" s="7"/>
      <c r="BH170" s="3" t="str">
        <f>IF($A170="ADD",IF(NOT(ISBLANK(BG170)),_xlfn.XLOOKUP(BG170,ar_replace_reason[lookupValue],ar_replace_reason[lookupKey],"ERROR"),""), "")</f>
        <v/>
      </c>
      <c r="BI170" s="3" t="str">
        <f t="shared" si="20"/>
        <v/>
      </c>
      <c r="BJ170" s="3" t="str">
        <f>IF($A170="","",IF((AND($A170="ADD",OR(BI170="",BI170="Queenstown-Lakes District Council"))),"70",(_xlfn.XLOOKUP(BI170,ud_organisation_owner[lookupValue],ud_organisation_owner[lookupKey],""))))</f>
        <v/>
      </c>
      <c r="BK170" s="3" t="str">
        <f t="shared" si="21"/>
        <v/>
      </c>
      <c r="BL170" s="3" t="str">
        <f>IF($A170="","",IF((AND($A170="ADD",OR(BK170="",BK170="Queenstown-Lakes District Council"))),"70",(_xlfn.XLOOKUP(BK170,ud_organisation_owner[lookupValue],ud_organisation_owner[lookupKey],""))))</f>
        <v/>
      </c>
      <c r="BM170" s="3" t="str">
        <f t="shared" si="22"/>
        <v/>
      </c>
      <c r="BN170" s="3" t="str">
        <f>IF($A170="","",IF((AND($A170="ADD",OR(BM170="",BM170="Local Authority"))),"17",(_xlfn.XLOOKUP(BM170,ud_sub_organisation[lookupValue],ud_sub_organisation[lookupKey],""))))</f>
        <v/>
      </c>
      <c r="BO170" s="3" t="str">
        <f t="shared" si="23"/>
        <v/>
      </c>
      <c r="BP170" s="3" t="str">
        <f>IF($A170="","",IF((AND($A170="ADD",OR(BO170="",BO170="Vested Assets"))),"12",(_xlfn.XLOOKUP(BO170,ud_work_category[lookupValue],ud_work_category[lookupKey],""))))</f>
        <v/>
      </c>
      <c r="BQ170" s="6"/>
      <c r="BR170" s="2" t="str">
        <f t="shared" si="24"/>
        <v/>
      </c>
      <c r="BS170" s="3" t="str">
        <f t="shared" si="25"/>
        <v/>
      </c>
      <c r="BT170" s="3" t="str">
        <f>IF($A170="","",IF((AND($A170="ADD",OR(BS170="",BS170="Excellent"))),"1",(_xlfn.XLOOKUP(BS170,condition[lookupValue],condition[lookupKey],""))))</f>
        <v/>
      </c>
      <c r="BU170" s="7" t="str">
        <f t="shared" si="26"/>
        <v/>
      </c>
      <c r="BV170" s="8"/>
    </row>
    <row r="171" spans="2:74" x14ac:dyDescent="0.25">
      <c r="B171" s="4"/>
      <c r="E171" s="3" t="str">
        <f>IF($A171="ADD",IF(NOT(ISBLANK(D171)),_xlfn.XLOOKUP(D171,ud_amds_table_list[lookupValue],ud_amds_table_list[lookupKey],"ERROR"),""), "")</f>
        <v/>
      </c>
      <c r="G171" s="8"/>
      <c r="I171" s="3" t="str">
        <f>IF($A171="ADD",IF(NOT(ISBLANK(H171)),_xlfn.XLOOKUP(H171,roadnames[lookupValue],roadnames[lookupKey],"ERROR"),""), "")</f>
        <v/>
      </c>
      <c r="J171" s="5"/>
      <c r="K171" s="5"/>
      <c r="L171" s="4"/>
      <c r="M171" s="22"/>
      <c r="O171" s="3" t="str">
        <f>IF($A171="ADD",IF(NOT(ISBLANK(N171)),_xlfn.XLOOKUP(N171,side[lookupValue],side[lookupKey],"ERROR"),""), "")</f>
        <v/>
      </c>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V171" s="4"/>
      <c r="AX171" s="3" t="str">
        <f>IF($A171="ADD",IF(NOT(ISBLANK(AW171)),_xlfn.XLOOKUP(AW171,post_joint_type[lookupValue],post_joint_type[lookupKey],"ERROR"),""), "")</f>
        <v/>
      </c>
      <c r="AY171" s="7"/>
      <c r="AZ171" s="7"/>
      <c r="BA171" s="4"/>
      <c r="BB171" s="3" t="str">
        <f t="shared" si="18"/>
        <v/>
      </c>
      <c r="BC171" s="3" t="str">
        <f>IF($A171="","",IF((AND($A171="ADD",OR(BB171="",BB171="Neither"))),"3",(_xlfn.XLOOKUP(BB171,ud_replacement_status[lookupValue],ud_replacement_status[lookupKey],""))))</f>
        <v/>
      </c>
      <c r="BD171" s="3" t="str">
        <f t="shared" si="19"/>
        <v/>
      </c>
      <c r="BE171" s="3" t="str">
        <f>IF($A171="","",IF((AND($A171="ADD",OR(BD171="",BD171="In Use"))),"5",(_xlfn.XLOOKUP(BD171,ud_asset_status[lookupValue],ud_asset_status[lookupKey],""))))</f>
        <v/>
      </c>
      <c r="BF171" s="7"/>
      <c r="BH171" s="3" t="str">
        <f>IF($A171="ADD",IF(NOT(ISBLANK(BG171)),_xlfn.XLOOKUP(BG171,ar_replace_reason[lookupValue],ar_replace_reason[lookupKey],"ERROR"),""), "")</f>
        <v/>
      </c>
      <c r="BI171" s="3" t="str">
        <f t="shared" si="20"/>
        <v/>
      </c>
      <c r="BJ171" s="3" t="str">
        <f>IF($A171="","",IF((AND($A171="ADD",OR(BI171="",BI171="Queenstown-Lakes District Council"))),"70",(_xlfn.XLOOKUP(BI171,ud_organisation_owner[lookupValue],ud_organisation_owner[lookupKey],""))))</f>
        <v/>
      </c>
      <c r="BK171" s="3" t="str">
        <f t="shared" si="21"/>
        <v/>
      </c>
      <c r="BL171" s="3" t="str">
        <f>IF($A171="","",IF((AND($A171="ADD",OR(BK171="",BK171="Queenstown-Lakes District Council"))),"70",(_xlfn.XLOOKUP(BK171,ud_organisation_owner[lookupValue],ud_organisation_owner[lookupKey],""))))</f>
        <v/>
      </c>
      <c r="BM171" s="3" t="str">
        <f t="shared" si="22"/>
        <v/>
      </c>
      <c r="BN171" s="3" t="str">
        <f>IF($A171="","",IF((AND($A171="ADD",OR(BM171="",BM171="Local Authority"))),"17",(_xlfn.XLOOKUP(BM171,ud_sub_organisation[lookupValue],ud_sub_organisation[lookupKey],""))))</f>
        <v/>
      </c>
      <c r="BO171" s="3" t="str">
        <f t="shared" si="23"/>
        <v/>
      </c>
      <c r="BP171" s="3" t="str">
        <f>IF($A171="","",IF((AND($A171="ADD",OR(BO171="",BO171="Vested Assets"))),"12",(_xlfn.XLOOKUP(BO171,ud_work_category[lookupValue],ud_work_category[lookupKey],""))))</f>
        <v/>
      </c>
      <c r="BQ171" s="6"/>
      <c r="BR171" s="2" t="str">
        <f t="shared" si="24"/>
        <v/>
      </c>
      <c r="BS171" s="3" t="str">
        <f t="shared" si="25"/>
        <v/>
      </c>
      <c r="BT171" s="3" t="str">
        <f>IF($A171="","",IF((AND($A171="ADD",OR(BS171="",BS171="Excellent"))),"1",(_xlfn.XLOOKUP(BS171,condition[lookupValue],condition[lookupKey],""))))</f>
        <v/>
      </c>
      <c r="BU171" s="7" t="str">
        <f t="shared" si="26"/>
        <v/>
      </c>
      <c r="BV171" s="8"/>
    </row>
    <row r="172" spans="2:74" x14ac:dyDescent="0.25">
      <c r="B172" s="4"/>
      <c r="E172" s="3" t="str">
        <f>IF($A172="ADD",IF(NOT(ISBLANK(D172)),_xlfn.XLOOKUP(D172,ud_amds_table_list[lookupValue],ud_amds_table_list[lookupKey],"ERROR"),""), "")</f>
        <v/>
      </c>
      <c r="G172" s="8"/>
      <c r="I172" s="3" t="str">
        <f>IF($A172="ADD",IF(NOT(ISBLANK(H172)),_xlfn.XLOOKUP(H172,roadnames[lookupValue],roadnames[lookupKey],"ERROR"),""), "")</f>
        <v/>
      </c>
      <c r="J172" s="5"/>
      <c r="K172" s="5"/>
      <c r="L172" s="4"/>
      <c r="M172" s="22"/>
      <c r="O172" s="3" t="str">
        <f>IF($A172="ADD",IF(NOT(ISBLANK(N172)),_xlfn.XLOOKUP(N172,side[lookupValue],side[lookupKey],"ERROR"),""), "")</f>
        <v/>
      </c>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V172" s="4"/>
      <c r="AX172" s="3" t="str">
        <f>IF($A172="ADD",IF(NOT(ISBLANK(AW172)),_xlfn.XLOOKUP(AW172,post_joint_type[lookupValue],post_joint_type[lookupKey],"ERROR"),""), "")</f>
        <v/>
      </c>
      <c r="AY172" s="7"/>
      <c r="AZ172" s="7"/>
      <c r="BA172" s="4"/>
      <c r="BB172" s="3" t="str">
        <f t="shared" si="18"/>
        <v/>
      </c>
      <c r="BC172" s="3" t="str">
        <f>IF($A172="","",IF((AND($A172="ADD",OR(BB172="",BB172="Neither"))),"3",(_xlfn.XLOOKUP(BB172,ud_replacement_status[lookupValue],ud_replacement_status[lookupKey],""))))</f>
        <v/>
      </c>
      <c r="BD172" s="3" t="str">
        <f t="shared" si="19"/>
        <v/>
      </c>
      <c r="BE172" s="3" t="str">
        <f>IF($A172="","",IF((AND($A172="ADD",OR(BD172="",BD172="In Use"))),"5",(_xlfn.XLOOKUP(BD172,ud_asset_status[lookupValue],ud_asset_status[lookupKey],""))))</f>
        <v/>
      </c>
      <c r="BF172" s="7"/>
      <c r="BH172" s="3" t="str">
        <f>IF($A172="ADD",IF(NOT(ISBLANK(BG172)),_xlfn.XLOOKUP(BG172,ar_replace_reason[lookupValue],ar_replace_reason[lookupKey],"ERROR"),""), "")</f>
        <v/>
      </c>
      <c r="BI172" s="3" t="str">
        <f t="shared" si="20"/>
        <v/>
      </c>
      <c r="BJ172" s="3" t="str">
        <f>IF($A172="","",IF((AND($A172="ADD",OR(BI172="",BI172="Queenstown-Lakes District Council"))),"70",(_xlfn.XLOOKUP(BI172,ud_organisation_owner[lookupValue],ud_organisation_owner[lookupKey],""))))</f>
        <v/>
      </c>
      <c r="BK172" s="3" t="str">
        <f t="shared" si="21"/>
        <v/>
      </c>
      <c r="BL172" s="3" t="str">
        <f>IF($A172="","",IF((AND($A172="ADD",OR(BK172="",BK172="Queenstown-Lakes District Council"))),"70",(_xlfn.XLOOKUP(BK172,ud_organisation_owner[lookupValue],ud_organisation_owner[lookupKey],""))))</f>
        <v/>
      </c>
      <c r="BM172" s="3" t="str">
        <f t="shared" si="22"/>
        <v/>
      </c>
      <c r="BN172" s="3" t="str">
        <f>IF($A172="","",IF((AND($A172="ADD",OR(BM172="",BM172="Local Authority"))),"17",(_xlfn.XLOOKUP(BM172,ud_sub_organisation[lookupValue],ud_sub_organisation[lookupKey],""))))</f>
        <v/>
      </c>
      <c r="BO172" s="3" t="str">
        <f t="shared" si="23"/>
        <v/>
      </c>
      <c r="BP172" s="3" t="str">
        <f>IF($A172="","",IF((AND($A172="ADD",OR(BO172="",BO172="Vested Assets"))),"12",(_xlfn.XLOOKUP(BO172,ud_work_category[lookupValue],ud_work_category[lookupKey],""))))</f>
        <v/>
      </c>
      <c r="BQ172" s="6"/>
      <c r="BR172" s="2" t="str">
        <f t="shared" si="24"/>
        <v/>
      </c>
      <c r="BS172" s="3" t="str">
        <f t="shared" si="25"/>
        <v/>
      </c>
      <c r="BT172" s="3" t="str">
        <f>IF($A172="","",IF((AND($A172="ADD",OR(BS172="",BS172="Excellent"))),"1",(_xlfn.XLOOKUP(BS172,condition[lookupValue],condition[lookupKey],""))))</f>
        <v/>
      </c>
      <c r="BU172" s="7" t="str">
        <f t="shared" si="26"/>
        <v/>
      </c>
      <c r="BV172" s="8"/>
    </row>
    <row r="173" spans="2:74" x14ac:dyDescent="0.25">
      <c r="B173" s="4"/>
      <c r="E173" s="3" t="str">
        <f>IF($A173="ADD",IF(NOT(ISBLANK(D173)),_xlfn.XLOOKUP(D173,ud_amds_table_list[lookupValue],ud_amds_table_list[lookupKey],"ERROR"),""), "")</f>
        <v/>
      </c>
      <c r="G173" s="8"/>
      <c r="I173" s="3" t="str">
        <f>IF($A173="ADD",IF(NOT(ISBLANK(H173)),_xlfn.XLOOKUP(H173,roadnames[lookupValue],roadnames[lookupKey],"ERROR"),""), "")</f>
        <v/>
      </c>
      <c r="J173" s="5"/>
      <c r="K173" s="5"/>
      <c r="L173" s="4"/>
      <c r="M173" s="22"/>
      <c r="O173" s="3" t="str">
        <f>IF($A173="ADD",IF(NOT(ISBLANK(N173)),_xlfn.XLOOKUP(N173,side[lookupValue],side[lookupKey],"ERROR"),""), "")</f>
        <v/>
      </c>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V173" s="4"/>
      <c r="AX173" s="3" t="str">
        <f>IF($A173="ADD",IF(NOT(ISBLANK(AW173)),_xlfn.XLOOKUP(AW173,post_joint_type[lookupValue],post_joint_type[lookupKey],"ERROR"),""), "")</f>
        <v/>
      </c>
      <c r="AY173" s="7"/>
      <c r="AZ173" s="7"/>
      <c r="BA173" s="4"/>
      <c r="BB173" s="3" t="str">
        <f t="shared" si="18"/>
        <v/>
      </c>
      <c r="BC173" s="3" t="str">
        <f>IF($A173="","",IF((AND($A173="ADD",OR(BB173="",BB173="Neither"))),"3",(_xlfn.XLOOKUP(BB173,ud_replacement_status[lookupValue],ud_replacement_status[lookupKey],""))))</f>
        <v/>
      </c>
      <c r="BD173" s="3" t="str">
        <f t="shared" si="19"/>
        <v/>
      </c>
      <c r="BE173" s="3" t="str">
        <f>IF($A173="","",IF((AND($A173="ADD",OR(BD173="",BD173="In Use"))),"5",(_xlfn.XLOOKUP(BD173,ud_asset_status[lookupValue],ud_asset_status[lookupKey],""))))</f>
        <v/>
      </c>
      <c r="BF173" s="7"/>
      <c r="BH173" s="3" t="str">
        <f>IF($A173="ADD",IF(NOT(ISBLANK(BG173)),_xlfn.XLOOKUP(BG173,ar_replace_reason[lookupValue],ar_replace_reason[lookupKey],"ERROR"),""), "")</f>
        <v/>
      </c>
      <c r="BI173" s="3" t="str">
        <f t="shared" si="20"/>
        <v/>
      </c>
      <c r="BJ173" s="3" t="str">
        <f>IF($A173="","",IF((AND($A173="ADD",OR(BI173="",BI173="Queenstown-Lakes District Council"))),"70",(_xlfn.XLOOKUP(BI173,ud_organisation_owner[lookupValue],ud_organisation_owner[lookupKey],""))))</f>
        <v/>
      </c>
      <c r="BK173" s="3" t="str">
        <f t="shared" si="21"/>
        <v/>
      </c>
      <c r="BL173" s="3" t="str">
        <f>IF($A173="","",IF((AND($A173="ADD",OR(BK173="",BK173="Queenstown-Lakes District Council"))),"70",(_xlfn.XLOOKUP(BK173,ud_organisation_owner[lookupValue],ud_organisation_owner[lookupKey],""))))</f>
        <v/>
      </c>
      <c r="BM173" s="3" t="str">
        <f t="shared" si="22"/>
        <v/>
      </c>
      <c r="BN173" s="3" t="str">
        <f>IF($A173="","",IF((AND($A173="ADD",OR(BM173="",BM173="Local Authority"))),"17",(_xlfn.XLOOKUP(BM173,ud_sub_organisation[lookupValue],ud_sub_organisation[lookupKey],""))))</f>
        <v/>
      </c>
      <c r="BO173" s="3" t="str">
        <f t="shared" si="23"/>
        <v/>
      </c>
      <c r="BP173" s="3" t="str">
        <f>IF($A173="","",IF((AND($A173="ADD",OR(BO173="",BO173="Vested Assets"))),"12",(_xlfn.XLOOKUP(BO173,ud_work_category[lookupValue],ud_work_category[lookupKey],""))))</f>
        <v/>
      </c>
      <c r="BQ173" s="6"/>
      <c r="BR173" s="2" t="str">
        <f t="shared" si="24"/>
        <v/>
      </c>
      <c r="BS173" s="3" t="str">
        <f t="shared" si="25"/>
        <v/>
      </c>
      <c r="BT173" s="3" t="str">
        <f>IF($A173="","",IF((AND($A173="ADD",OR(BS173="",BS173="Excellent"))),"1",(_xlfn.XLOOKUP(BS173,condition[lookupValue],condition[lookupKey],""))))</f>
        <v/>
      </c>
      <c r="BU173" s="7" t="str">
        <f t="shared" si="26"/>
        <v/>
      </c>
      <c r="BV173" s="8"/>
    </row>
    <row r="174" spans="2:74" x14ac:dyDescent="0.25">
      <c r="B174" s="4"/>
      <c r="E174" s="3" t="str">
        <f>IF($A174="ADD",IF(NOT(ISBLANK(D174)),_xlfn.XLOOKUP(D174,ud_amds_table_list[lookupValue],ud_amds_table_list[lookupKey],"ERROR"),""), "")</f>
        <v/>
      </c>
      <c r="G174" s="8"/>
      <c r="I174" s="3" t="str">
        <f>IF($A174="ADD",IF(NOT(ISBLANK(H174)),_xlfn.XLOOKUP(H174,roadnames[lookupValue],roadnames[lookupKey],"ERROR"),""), "")</f>
        <v/>
      </c>
      <c r="J174" s="5"/>
      <c r="K174" s="5"/>
      <c r="L174" s="4"/>
      <c r="M174" s="22"/>
      <c r="O174" s="3" t="str">
        <f>IF($A174="ADD",IF(NOT(ISBLANK(N174)),_xlfn.XLOOKUP(N174,side[lookupValue],side[lookupKey],"ERROR"),""), "")</f>
        <v/>
      </c>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V174" s="4"/>
      <c r="AX174" s="3" t="str">
        <f>IF($A174="ADD",IF(NOT(ISBLANK(AW174)),_xlfn.XLOOKUP(AW174,post_joint_type[lookupValue],post_joint_type[lookupKey],"ERROR"),""), "")</f>
        <v/>
      </c>
      <c r="AY174" s="7"/>
      <c r="AZ174" s="7"/>
      <c r="BA174" s="4"/>
      <c r="BB174" s="3" t="str">
        <f t="shared" si="18"/>
        <v/>
      </c>
      <c r="BC174" s="3" t="str">
        <f>IF($A174="","",IF((AND($A174="ADD",OR(BB174="",BB174="Neither"))),"3",(_xlfn.XLOOKUP(BB174,ud_replacement_status[lookupValue],ud_replacement_status[lookupKey],""))))</f>
        <v/>
      </c>
      <c r="BD174" s="3" t="str">
        <f t="shared" si="19"/>
        <v/>
      </c>
      <c r="BE174" s="3" t="str">
        <f>IF($A174="","",IF((AND($A174="ADD",OR(BD174="",BD174="In Use"))),"5",(_xlfn.XLOOKUP(BD174,ud_asset_status[lookupValue],ud_asset_status[lookupKey],""))))</f>
        <v/>
      </c>
      <c r="BF174" s="7"/>
      <c r="BH174" s="3" t="str">
        <f>IF($A174="ADD",IF(NOT(ISBLANK(BG174)),_xlfn.XLOOKUP(BG174,ar_replace_reason[lookupValue],ar_replace_reason[lookupKey],"ERROR"),""), "")</f>
        <v/>
      </c>
      <c r="BI174" s="3" t="str">
        <f t="shared" si="20"/>
        <v/>
      </c>
      <c r="BJ174" s="3" t="str">
        <f>IF($A174="","",IF((AND($A174="ADD",OR(BI174="",BI174="Queenstown-Lakes District Council"))),"70",(_xlfn.XLOOKUP(BI174,ud_organisation_owner[lookupValue],ud_organisation_owner[lookupKey],""))))</f>
        <v/>
      </c>
      <c r="BK174" s="3" t="str">
        <f t="shared" si="21"/>
        <v/>
      </c>
      <c r="BL174" s="3" t="str">
        <f>IF($A174="","",IF((AND($A174="ADD",OR(BK174="",BK174="Queenstown-Lakes District Council"))),"70",(_xlfn.XLOOKUP(BK174,ud_organisation_owner[lookupValue],ud_organisation_owner[lookupKey],""))))</f>
        <v/>
      </c>
      <c r="BM174" s="3" t="str">
        <f t="shared" si="22"/>
        <v/>
      </c>
      <c r="BN174" s="3" t="str">
        <f>IF($A174="","",IF((AND($A174="ADD",OR(BM174="",BM174="Local Authority"))),"17",(_xlfn.XLOOKUP(BM174,ud_sub_organisation[lookupValue],ud_sub_organisation[lookupKey],""))))</f>
        <v/>
      </c>
      <c r="BO174" s="3" t="str">
        <f t="shared" si="23"/>
        <v/>
      </c>
      <c r="BP174" s="3" t="str">
        <f>IF($A174="","",IF((AND($A174="ADD",OR(BO174="",BO174="Vested Assets"))),"12",(_xlfn.XLOOKUP(BO174,ud_work_category[lookupValue],ud_work_category[lookupKey],""))))</f>
        <v/>
      </c>
      <c r="BQ174" s="6"/>
      <c r="BR174" s="2" t="str">
        <f t="shared" si="24"/>
        <v/>
      </c>
      <c r="BS174" s="3" t="str">
        <f t="shared" si="25"/>
        <v/>
      </c>
      <c r="BT174" s="3" t="str">
        <f>IF($A174="","",IF((AND($A174="ADD",OR(BS174="",BS174="Excellent"))),"1",(_xlfn.XLOOKUP(BS174,condition[lookupValue],condition[lookupKey],""))))</f>
        <v/>
      </c>
      <c r="BU174" s="7" t="str">
        <f t="shared" si="26"/>
        <v/>
      </c>
      <c r="BV174" s="8"/>
    </row>
    <row r="175" spans="2:74" x14ac:dyDescent="0.25">
      <c r="B175" s="4"/>
      <c r="E175" s="3" t="str">
        <f>IF($A175="ADD",IF(NOT(ISBLANK(D175)),_xlfn.XLOOKUP(D175,ud_amds_table_list[lookupValue],ud_amds_table_list[lookupKey],"ERROR"),""), "")</f>
        <v/>
      </c>
      <c r="G175" s="8"/>
      <c r="I175" s="3" t="str">
        <f>IF($A175="ADD",IF(NOT(ISBLANK(H175)),_xlfn.XLOOKUP(H175,roadnames[lookupValue],roadnames[lookupKey],"ERROR"),""), "")</f>
        <v/>
      </c>
      <c r="J175" s="5"/>
      <c r="K175" s="5"/>
      <c r="L175" s="4"/>
      <c r="M175" s="22"/>
      <c r="O175" s="3" t="str">
        <f>IF($A175="ADD",IF(NOT(ISBLANK(N175)),_xlfn.XLOOKUP(N175,side[lookupValue],side[lookupKey],"ERROR"),""), "")</f>
        <v/>
      </c>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V175" s="4"/>
      <c r="AX175" s="3" t="str">
        <f>IF($A175="ADD",IF(NOT(ISBLANK(AW175)),_xlfn.XLOOKUP(AW175,post_joint_type[lookupValue],post_joint_type[lookupKey],"ERROR"),""), "")</f>
        <v/>
      </c>
      <c r="AY175" s="7"/>
      <c r="AZ175" s="7"/>
      <c r="BA175" s="4"/>
      <c r="BB175" s="3" t="str">
        <f t="shared" si="18"/>
        <v/>
      </c>
      <c r="BC175" s="3" t="str">
        <f>IF($A175="","",IF((AND($A175="ADD",OR(BB175="",BB175="Neither"))),"3",(_xlfn.XLOOKUP(BB175,ud_replacement_status[lookupValue],ud_replacement_status[lookupKey],""))))</f>
        <v/>
      </c>
      <c r="BD175" s="3" t="str">
        <f t="shared" si="19"/>
        <v/>
      </c>
      <c r="BE175" s="3" t="str">
        <f>IF($A175="","",IF((AND($A175="ADD",OR(BD175="",BD175="In Use"))),"5",(_xlfn.XLOOKUP(BD175,ud_asset_status[lookupValue],ud_asset_status[lookupKey],""))))</f>
        <v/>
      </c>
      <c r="BF175" s="7"/>
      <c r="BH175" s="3" t="str">
        <f>IF($A175="ADD",IF(NOT(ISBLANK(BG175)),_xlfn.XLOOKUP(BG175,ar_replace_reason[lookupValue],ar_replace_reason[lookupKey],"ERROR"),""), "")</f>
        <v/>
      </c>
      <c r="BI175" s="3" t="str">
        <f t="shared" si="20"/>
        <v/>
      </c>
      <c r="BJ175" s="3" t="str">
        <f>IF($A175="","",IF((AND($A175="ADD",OR(BI175="",BI175="Queenstown-Lakes District Council"))),"70",(_xlfn.XLOOKUP(BI175,ud_organisation_owner[lookupValue],ud_organisation_owner[lookupKey],""))))</f>
        <v/>
      </c>
      <c r="BK175" s="3" t="str">
        <f t="shared" si="21"/>
        <v/>
      </c>
      <c r="BL175" s="3" t="str">
        <f>IF($A175="","",IF((AND($A175="ADD",OR(BK175="",BK175="Queenstown-Lakes District Council"))),"70",(_xlfn.XLOOKUP(BK175,ud_organisation_owner[lookupValue],ud_organisation_owner[lookupKey],""))))</f>
        <v/>
      </c>
      <c r="BM175" s="3" t="str">
        <f t="shared" si="22"/>
        <v/>
      </c>
      <c r="BN175" s="3" t="str">
        <f>IF($A175="","",IF((AND($A175="ADD",OR(BM175="",BM175="Local Authority"))),"17",(_xlfn.XLOOKUP(BM175,ud_sub_organisation[lookupValue],ud_sub_organisation[lookupKey],""))))</f>
        <v/>
      </c>
      <c r="BO175" s="3" t="str">
        <f t="shared" si="23"/>
        <v/>
      </c>
      <c r="BP175" s="3" t="str">
        <f>IF($A175="","",IF((AND($A175="ADD",OR(BO175="",BO175="Vested Assets"))),"12",(_xlfn.XLOOKUP(BO175,ud_work_category[lookupValue],ud_work_category[lookupKey],""))))</f>
        <v/>
      </c>
      <c r="BQ175" s="6"/>
      <c r="BR175" s="2" t="str">
        <f t="shared" si="24"/>
        <v/>
      </c>
      <c r="BS175" s="3" t="str">
        <f t="shared" si="25"/>
        <v/>
      </c>
      <c r="BT175" s="3" t="str">
        <f>IF($A175="","",IF((AND($A175="ADD",OR(BS175="",BS175="Excellent"))),"1",(_xlfn.XLOOKUP(BS175,condition[lookupValue],condition[lookupKey],""))))</f>
        <v/>
      </c>
      <c r="BU175" s="7" t="str">
        <f t="shared" si="26"/>
        <v/>
      </c>
      <c r="BV175" s="8"/>
    </row>
    <row r="176" spans="2:74" x14ac:dyDescent="0.25">
      <c r="B176" s="4"/>
      <c r="E176" s="3" t="str">
        <f>IF($A176="ADD",IF(NOT(ISBLANK(D176)),_xlfn.XLOOKUP(D176,ud_amds_table_list[lookupValue],ud_amds_table_list[lookupKey],"ERROR"),""), "")</f>
        <v/>
      </c>
      <c r="G176" s="8"/>
      <c r="I176" s="3" t="str">
        <f>IF($A176="ADD",IF(NOT(ISBLANK(H176)),_xlfn.XLOOKUP(H176,roadnames[lookupValue],roadnames[lookupKey],"ERROR"),""), "")</f>
        <v/>
      </c>
      <c r="J176" s="5"/>
      <c r="K176" s="5"/>
      <c r="L176" s="4"/>
      <c r="M176" s="22"/>
      <c r="O176" s="3" t="str">
        <f>IF($A176="ADD",IF(NOT(ISBLANK(N176)),_xlfn.XLOOKUP(N176,side[lookupValue],side[lookupKey],"ERROR"),""), "")</f>
        <v/>
      </c>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V176" s="4"/>
      <c r="AX176" s="3" t="str">
        <f>IF($A176="ADD",IF(NOT(ISBLANK(AW176)),_xlfn.XLOOKUP(AW176,post_joint_type[lookupValue],post_joint_type[lookupKey],"ERROR"),""), "")</f>
        <v/>
      </c>
      <c r="AY176" s="7"/>
      <c r="AZ176" s="7"/>
      <c r="BA176" s="4"/>
      <c r="BB176" s="3" t="str">
        <f t="shared" si="18"/>
        <v/>
      </c>
      <c r="BC176" s="3" t="str">
        <f>IF($A176="","",IF((AND($A176="ADD",OR(BB176="",BB176="Neither"))),"3",(_xlfn.XLOOKUP(BB176,ud_replacement_status[lookupValue],ud_replacement_status[lookupKey],""))))</f>
        <v/>
      </c>
      <c r="BD176" s="3" t="str">
        <f t="shared" si="19"/>
        <v/>
      </c>
      <c r="BE176" s="3" t="str">
        <f>IF($A176="","",IF((AND($A176="ADD",OR(BD176="",BD176="In Use"))),"5",(_xlfn.XLOOKUP(BD176,ud_asset_status[lookupValue],ud_asset_status[lookupKey],""))))</f>
        <v/>
      </c>
      <c r="BF176" s="7"/>
      <c r="BH176" s="3" t="str">
        <f>IF($A176="ADD",IF(NOT(ISBLANK(BG176)),_xlfn.XLOOKUP(BG176,ar_replace_reason[lookupValue],ar_replace_reason[lookupKey],"ERROR"),""), "")</f>
        <v/>
      </c>
      <c r="BI176" s="3" t="str">
        <f t="shared" si="20"/>
        <v/>
      </c>
      <c r="BJ176" s="3" t="str">
        <f>IF($A176="","",IF((AND($A176="ADD",OR(BI176="",BI176="Queenstown-Lakes District Council"))),"70",(_xlfn.XLOOKUP(BI176,ud_organisation_owner[lookupValue],ud_organisation_owner[lookupKey],""))))</f>
        <v/>
      </c>
      <c r="BK176" s="3" t="str">
        <f t="shared" si="21"/>
        <v/>
      </c>
      <c r="BL176" s="3" t="str">
        <f>IF($A176="","",IF((AND($A176="ADD",OR(BK176="",BK176="Queenstown-Lakes District Council"))),"70",(_xlfn.XLOOKUP(BK176,ud_organisation_owner[lookupValue],ud_organisation_owner[lookupKey],""))))</f>
        <v/>
      </c>
      <c r="BM176" s="3" t="str">
        <f t="shared" si="22"/>
        <v/>
      </c>
      <c r="BN176" s="3" t="str">
        <f>IF($A176="","",IF((AND($A176="ADD",OR(BM176="",BM176="Local Authority"))),"17",(_xlfn.XLOOKUP(BM176,ud_sub_organisation[lookupValue],ud_sub_organisation[lookupKey],""))))</f>
        <v/>
      </c>
      <c r="BO176" s="3" t="str">
        <f t="shared" si="23"/>
        <v/>
      </c>
      <c r="BP176" s="3" t="str">
        <f>IF($A176="","",IF((AND($A176="ADD",OR(BO176="",BO176="Vested Assets"))),"12",(_xlfn.XLOOKUP(BO176,ud_work_category[lookupValue],ud_work_category[lookupKey],""))))</f>
        <v/>
      </c>
      <c r="BQ176" s="6"/>
      <c r="BR176" s="2" t="str">
        <f t="shared" si="24"/>
        <v/>
      </c>
      <c r="BS176" s="3" t="str">
        <f t="shared" si="25"/>
        <v/>
      </c>
      <c r="BT176" s="3" t="str">
        <f>IF($A176="","",IF((AND($A176="ADD",OR(BS176="",BS176="Excellent"))),"1",(_xlfn.XLOOKUP(BS176,condition[lookupValue],condition[lookupKey],""))))</f>
        <v/>
      </c>
      <c r="BU176" s="7" t="str">
        <f t="shared" si="26"/>
        <v/>
      </c>
      <c r="BV176" s="8"/>
    </row>
    <row r="177" spans="2:74" x14ac:dyDescent="0.25">
      <c r="B177" s="4"/>
      <c r="E177" s="3" t="str">
        <f>IF($A177="ADD",IF(NOT(ISBLANK(D177)),_xlfn.XLOOKUP(D177,ud_amds_table_list[lookupValue],ud_amds_table_list[lookupKey],"ERROR"),""), "")</f>
        <v/>
      </c>
      <c r="G177" s="8"/>
      <c r="I177" s="3" t="str">
        <f>IF($A177="ADD",IF(NOT(ISBLANK(H177)),_xlfn.XLOOKUP(H177,roadnames[lookupValue],roadnames[lookupKey],"ERROR"),""), "")</f>
        <v/>
      </c>
      <c r="J177" s="5"/>
      <c r="K177" s="5"/>
      <c r="L177" s="4"/>
      <c r="M177" s="22"/>
      <c r="O177" s="3" t="str">
        <f>IF($A177="ADD",IF(NOT(ISBLANK(N177)),_xlfn.XLOOKUP(N177,side[lookupValue],side[lookupKey],"ERROR"),""), "")</f>
        <v/>
      </c>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V177" s="4"/>
      <c r="AX177" s="3" t="str">
        <f>IF($A177="ADD",IF(NOT(ISBLANK(AW177)),_xlfn.XLOOKUP(AW177,post_joint_type[lookupValue],post_joint_type[lookupKey],"ERROR"),""), "")</f>
        <v/>
      </c>
      <c r="AY177" s="7"/>
      <c r="AZ177" s="7"/>
      <c r="BA177" s="4"/>
      <c r="BB177" s="3" t="str">
        <f t="shared" si="18"/>
        <v/>
      </c>
      <c r="BC177" s="3" t="str">
        <f>IF($A177="","",IF((AND($A177="ADD",OR(BB177="",BB177="Neither"))),"3",(_xlfn.XLOOKUP(BB177,ud_replacement_status[lookupValue],ud_replacement_status[lookupKey],""))))</f>
        <v/>
      </c>
      <c r="BD177" s="3" t="str">
        <f t="shared" si="19"/>
        <v/>
      </c>
      <c r="BE177" s="3" t="str">
        <f>IF($A177="","",IF((AND($A177="ADD",OR(BD177="",BD177="In Use"))),"5",(_xlfn.XLOOKUP(BD177,ud_asset_status[lookupValue],ud_asset_status[lookupKey],""))))</f>
        <v/>
      </c>
      <c r="BF177" s="7"/>
      <c r="BH177" s="3" t="str">
        <f>IF($A177="ADD",IF(NOT(ISBLANK(BG177)),_xlfn.XLOOKUP(BG177,ar_replace_reason[lookupValue],ar_replace_reason[lookupKey],"ERROR"),""), "")</f>
        <v/>
      </c>
      <c r="BI177" s="3" t="str">
        <f t="shared" si="20"/>
        <v/>
      </c>
      <c r="BJ177" s="3" t="str">
        <f>IF($A177="","",IF((AND($A177="ADD",OR(BI177="",BI177="Queenstown-Lakes District Council"))),"70",(_xlfn.XLOOKUP(BI177,ud_organisation_owner[lookupValue],ud_organisation_owner[lookupKey],""))))</f>
        <v/>
      </c>
      <c r="BK177" s="3" t="str">
        <f t="shared" si="21"/>
        <v/>
      </c>
      <c r="BL177" s="3" t="str">
        <f>IF($A177="","",IF((AND($A177="ADD",OR(BK177="",BK177="Queenstown-Lakes District Council"))),"70",(_xlfn.XLOOKUP(BK177,ud_organisation_owner[lookupValue],ud_organisation_owner[lookupKey],""))))</f>
        <v/>
      </c>
      <c r="BM177" s="3" t="str">
        <f t="shared" si="22"/>
        <v/>
      </c>
      <c r="BN177" s="3" t="str">
        <f>IF($A177="","",IF((AND($A177="ADD",OR(BM177="",BM177="Local Authority"))),"17",(_xlfn.XLOOKUP(BM177,ud_sub_organisation[lookupValue],ud_sub_organisation[lookupKey],""))))</f>
        <v/>
      </c>
      <c r="BO177" s="3" t="str">
        <f t="shared" si="23"/>
        <v/>
      </c>
      <c r="BP177" s="3" t="str">
        <f>IF($A177="","",IF((AND($A177="ADD",OR(BO177="",BO177="Vested Assets"))),"12",(_xlfn.XLOOKUP(BO177,ud_work_category[lookupValue],ud_work_category[lookupKey],""))))</f>
        <v/>
      </c>
      <c r="BQ177" s="6"/>
      <c r="BR177" s="2" t="str">
        <f t="shared" si="24"/>
        <v/>
      </c>
      <c r="BS177" s="3" t="str">
        <f t="shared" si="25"/>
        <v/>
      </c>
      <c r="BT177" s="3" t="str">
        <f>IF($A177="","",IF((AND($A177="ADD",OR(BS177="",BS177="Excellent"))),"1",(_xlfn.XLOOKUP(BS177,condition[lookupValue],condition[lookupKey],""))))</f>
        <v/>
      </c>
      <c r="BU177" s="7" t="str">
        <f t="shared" si="26"/>
        <v/>
      </c>
      <c r="BV177" s="8"/>
    </row>
    <row r="178" spans="2:74" x14ac:dyDescent="0.25">
      <c r="B178" s="4"/>
      <c r="E178" s="3" t="str">
        <f>IF($A178="ADD",IF(NOT(ISBLANK(D178)),_xlfn.XLOOKUP(D178,ud_amds_table_list[lookupValue],ud_amds_table_list[lookupKey],"ERROR"),""), "")</f>
        <v/>
      </c>
      <c r="G178" s="8"/>
      <c r="I178" s="3" t="str">
        <f>IF($A178="ADD",IF(NOT(ISBLANK(H178)),_xlfn.XLOOKUP(H178,roadnames[lookupValue],roadnames[lookupKey],"ERROR"),""), "")</f>
        <v/>
      </c>
      <c r="J178" s="5"/>
      <c r="K178" s="5"/>
      <c r="L178" s="4"/>
      <c r="M178" s="22"/>
      <c r="O178" s="3" t="str">
        <f>IF($A178="ADD",IF(NOT(ISBLANK(N178)),_xlfn.XLOOKUP(N178,side[lookupValue],side[lookupKey],"ERROR"),""), "")</f>
        <v/>
      </c>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V178" s="4"/>
      <c r="AX178" s="3" t="str">
        <f>IF($A178="ADD",IF(NOT(ISBLANK(AW178)),_xlfn.XLOOKUP(AW178,post_joint_type[lookupValue],post_joint_type[lookupKey],"ERROR"),""), "")</f>
        <v/>
      </c>
      <c r="AY178" s="7"/>
      <c r="AZ178" s="7"/>
      <c r="BA178" s="4"/>
      <c r="BB178" s="3" t="str">
        <f t="shared" si="18"/>
        <v/>
      </c>
      <c r="BC178" s="3" t="str">
        <f>IF($A178="","",IF((AND($A178="ADD",OR(BB178="",BB178="Neither"))),"3",(_xlfn.XLOOKUP(BB178,ud_replacement_status[lookupValue],ud_replacement_status[lookupKey],""))))</f>
        <v/>
      </c>
      <c r="BD178" s="3" t="str">
        <f t="shared" si="19"/>
        <v/>
      </c>
      <c r="BE178" s="3" t="str">
        <f>IF($A178="","",IF((AND($A178="ADD",OR(BD178="",BD178="In Use"))),"5",(_xlfn.XLOOKUP(BD178,ud_asset_status[lookupValue],ud_asset_status[lookupKey],""))))</f>
        <v/>
      </c>
      <c r="BF178" s="7"/>
      <c r="BH178" s="3" t="str">
        <f>IF($A178="ADD",IF(NOT(ISBLANK(BG178)),_xlfn.XLOOKUP(BG178,ar_replace_reason[lookupValue],ar_replace_reason[lookupKey],"ERROR"),""), "")</f>
        <v/>
      </c>
      <c r="BI178" s="3" t="str">
        <f t="shared" si="20"/>
        <v/>
      </c>
      <c r="BJ178" s="3" t="str">
        <f>IF($A178="","",IF((AND($A178="ADD",OR(BI178="",BI178="Queenstown-Lakes District Council"))),"70",(_xlfn.XLOOKUP(BI178,ud_organisation_owner[lookupValue],ud_organisation_owner[lookupKey],""))))</f>
        <v/>
      </c>
      <c r="BK178" s="3" t="str">
        <f t="shared" si="21"/>
        <v/>
      </c>
      <c r="BL178" s="3" t="str">
        <f>IF($A178="","",IF((AND($A178="ADD",OR(BK178="",BK178="Queenstown-Lakes District Council"))),"70",(_xlfn.XLOOKUP(BK178,ud_organisation_owner[lookupValue],ud_organisation_owner[lookupKey],""))))</f>
        <v/>
      </c>
      <c r="BM178" s="3" t="str">
        <f t="shared" si="22"/>
        <v/>
      </c>
      <c r="BN178" s="3" t="str">
        <f>IF($A178="","",IF((AND($A178="ADD",OR(BM178="",BM178="Local Authority"))),"17",(_xlfn.XLOOKUP(BM178,ud_sub_organisation[lookupValue],ud_sub_organisation[lookupKey],""))))</f>
        <v/>
      </c>
      <c r="BO178" s="3" t="str">
        <f t="shared" si="23"/>
        <v/>
      </c>
      <c r="BP178" s="3" t="str">
        <f>IF($A178="","",IF((AND($A178="ADD",OR(BO178="",BO178="Vested Assets"))),"12",(_xlfn.XLOOKUP(BO178,ud_work_category[lookupValue],ud_work_category[lookupKey],""))))</f>
        <v/>
      </c>
      <c r="BQ178" s="6"/>
      <c r="BR178" s="2" t="str">
        <f t="shared" si="24"/>
        <v/>
      </c>
      <c r="BS178" s="3" t="str">
        <f t="shared" si="25"/>
        <v/>
      </c>
      <c r="BT178" s="3" t="str">
        <f>IF($A178="","",IF((AND($A178="ADD",OR(BS178="",BS178="Excellent"))),"1",(_xlfn.XLOOKUP(BS178,condition[lookupValue],condition[lookupKey],""))))</f>
        <v/>
      </c>
      <c r="BU178" s="7" t="str">
        <f t="shared" si="26"/>
        <v/>
      </c>
      <c r="BV178" s="8"/>
    </row>
    <row r="179" spans="2:74" x14ac:dyDescent="0.25">
      <c r="B179" s="4"/>
      <c r="E179" s="3" t="str">
        <f>IF($A179="ADD",IF(NOT(ISBLANK(D179)),_xlfn.XLOOKUP(D179,ud_amds_table_list[lookupValue],ud_amds_table_list[lookupKey],"ERROR"),""), "")</f>
        <v/>
      </c>
      <c r="G179" s="8"/>
      <c r="I179" s="3" t="str">
        <f>IF($A179="ADD",IF(NOT(ISBLANK(H179)),_xlfn.XLOOKUP(H179,roadnames[lookupValue],roadnames[lookupKey],"ERROR"),""), "")</f>
        <v/>
      </c>
      <c r="J179" s="5"/>
      <c r="K179" s="5"/>
      <c r="L179" s="4"/>
      <c r="M179" s="22"/>
      <c r="O179" s="3" t="str">
        <f>IF($A179="ADD",IF(NOT(ISBLANK(N179)),_xlfn.XLOOKUP(N179,side[lookupValue],side[lookupKey],"ERROR"),""), "")</f>
        <v/>
      </c>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V179" s="4"/>
      <c r="AX179" s="3" t="str">
        <f>IF($A179="ADD",IF(NOT(ISBLANK(AW179)),_xlfn.XLOOKUP(AW179,post_joint_type[lookupValue],post_joint_type[lookupKey],"ERROR"),""), "")</f>
        <v/>
      </c>
      <c r="AY179" s="7"/>
      <c r="AZ179" s="7"/>
      <c r="BA179" s="4"/>
      <c r="BB179" s="3" t="str">
        <f t="shared" si="18"/>
        <v/>
      </c>
      <c r="BC179" s="3" t="str">
        <f>IF($A179="","",IF((AND($A179="ADD",OR(BB179="",BB179="Neither"))),"3",(_xlfn.XLOOKUP(BB179,ud_replacement_status[lookupValue],ud_replacement_status[lookupKey],""))))</f>
        <v/>
      </c>
      <c r="BD179" s="3" t="str">
        <f t="shared" si="19"/>
        <v/>
      </c>
      <c r="BE179" s="3" t="str">
        <f>IF($A179="","",IF((AND($A179="ADD",OR(BD179="",BD179="In Use"))),"5",(_xlfn.XLOOKUP(BD179,ud_asset_status[lookupValue],ud_asset_status[lookupKey],""))))</f>
        <v/>
      </c>
      <c r="BF179" s="7"/>
      <c r="BH179" s="3" t="str">
        <f>IF($A179="ADD",IF(NOT(ISBLANK(BG179)),_xlfn.XLOOKUP(BG179,ar_replace_reason[lookupValue],ar_replace_reason[lookupKey],"ERROR"),""), "")</f>
        <v/>
      </c>
      <c r="BI179" s="3" t="str">
        <f t="shared" si="20"/>
        <v/>
      </c>
      <c r="BJ179" s="3" t="str">
        <f>IF($A179="","",IF((AND($A179="ADD",OR(BI179="",BI179="Queenstown-Lakes District Council"))),"70",(_xlfn.XLOOKUP(BI179,ud_organisation_owner[lookupValue],ud_organisation_owner[lookupKey],""))))</f>
        <v/>
      </c>
      <c r="BK179" s="3" t="str">
        <f t="shared" si="21"/>
        <v/>
      </c>
      <c r="BL179" s="3" t="str">
        <f>IF($A179="","",IF((AND($A179="ADD",OR(BK179="",BK179="Queenstown-Lakes District Council"))),"70",(_xlfn.XLOOKUP(BK179,ud_organisation_owner[lookupValue],ud_organisation_owner[lookupKey],""))))</f>
        <v/>
      </c>
      <c r="BM179" s="3" t="str">
        <f t="shared" si="22"/>
        <v/>
      </c>
      <c r="BN179" s="3" t="str">
        <f>IF($A179="","",IF((AND($A179="ADD",OR(BM179="",BM179="Local Authority"))),"17",(_xlfn.XLOOKUP(BM179,ud_sub_organisation[lookupValue],ud_sub_organisation[lookupKey],""))))</f>
        <v/>
      </c>
      <c r="BO179" s="3" t="str">
        <f t="shared" si="23"/>
        <v/>
      </c>
      <c r="BP179" s="3" t="str">
        <f>IF($A179="","",IF((AND($A179="ADD",OR(BO179="",BO179="Vested Assets"))),"12",(_xlfn.XLOOKUP(BO179,ud_work_category[lookupValue],ud_work_category[lookupKey],""))))</f>
        <v/>
      </c>
      <c r="BQ179" s="6"/>
      <c r="BR179" s="2" t="str">
        <f t="shared" si="24"/>
        <v/>
      </c>
      <c r="BS179" s="3" t="str">
        <f t="shared" si="25"/>
        <v/>
      </c>
      <c r="BT179" s="3" t="str">
        <f>IF($A179="","",IF((AND($A179="ADD",OR(BS179="",BS179="Excellent"))),"1",(_xlfn.XLOOKUP(BS179,condition[lookupValue],condition[lookupKey],""))))</f>
        <v/>
      </c>
      <c r="BU179" s="7" t="str">
        <f t="shared" si="26"/>
        <v/>
      </c>
      <c r="BV179" s="8"/>
    </row>
    <row r="180" spans="2:74" x14ac:dyDescent="0.25">
      <c r="B180" s="4"/>
      <c r="E180" s="3" t="str">
        <f>IF($A180="ADD",IF(NOT(ISBLANK(D180)),_xlfn.XLOOKUP(D180,ud_amds_table_list[lookupValue],ud_amds_table_list[lookupKey],"ERROR"),""), "")</f>
        <v/>
      </c>
      <c r="G180" s="8"/>
      <c r="I180" s="3" t="str">
        <f>IF($A180="ADD",IF(NOT(ISBLANK(H180)),_xlfn.XLOOKUP(H180,roadnames[lookupValue],roadnames[lookupKey],"ERROR"),""), "")</f>
        <v/>
      </c>
      <c r="J180" s="5"/>
      <c r="K180" s="5"/>
      <c r="L180" s="4"/>
      <c r="M180" s="22"/>
      <c r="O180" s="3" t="str">
        <f>IF($A180="ADD",IF(NOT(ISBLANK(N180)),_xlfn.XLOOKUP(N180,side[lookupValue],side[lookupKey],"ERROR"),""), "")</f>
        <v/>
      </c>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V180" s="4"/>
      <c r="AX180" s="3" t="str">
        <f>IF($A180="ADD",IF(NOT(ISBLANK(AW180)),_xlfn.XLOOKUP(AW180,post_joint_type[lookupValue],post_joint_type[lookupKey],"ERROR"),""), "")</f>
        <v/>
      </c>
      <c r="AY180" s="7"/>
      <c r="AZ180" s="7"/>
      <c r="BA180" s="4"/>
      <c r="BB180" s="3" t="str">
        <f t="shared" si="18"/>
        <v/>
      </c>
      <c r="BC180" s="3" t="str">
        <f>IF($A180="","",IF((AND($A180="ADD",OR(BB180="",BB180="Neither"))),"3",(_xlfn.XLOOKUP(BB180,ud_replacement_status[lookupValue],ud_replacement_status[lookupKey],""))))</f>
        <v/>
      </c>
      <c r="BD180" s="3" t="str">
        <f t="shared" si="19"/>
        <v/>
      </c>
      <c r="BE180" s="3" t="str">
        <f>IF($A180="","",IF((AND($A180="ADD",OR(BD180="",BD180="In Use"))),"5",(_xlfn.XLOOKUP(BD180,ud_asset_status[lookupValue],ud_asset_status[lookupKey],""))))</f>
        <v/>
      </c>
      <c r="BF180" s="7"/>
      <c r="BH180" s="3" t="str">
        <f>IF($A180="ADD",IF(NOT(ISBLANK(BG180)),_xlfn.XLOOKUP(BG180,ar_replace_reason[lookupValue],ar_replace_reason[lookupKey],"ERROR"),""), "")</f>
        <v/>
      </c>
      <c r="BI180" s="3" t="str">
        <f t="shared" si="20"/>
        <v/>
      </c>
      <c r="BJ180" s="3" t="str">
        <f>IF($A180="","",IF((AND($A180="ADD",OR(BI180="",BI180="Queenstown-Lakes District Council"))),"70",(_xlfn.XLOOKUP(BI180,ud_organisation_owner[lookupValue],ud_organisation_owner[lookupKey],""))))</f>
        <v/>
      </c>
      <c r="BK180" s="3" t="str">
        <f t="shared" si="21"/>
        <v/>
      </c>
      <c r="BL180" s="3" t="str">
        <f>IF($A180="","",IF((AND($A180="ADD",OR(BK180="",BK180="Queenstown-Lakes District Council"))),"70",(_xlfn.XLOOKUP(BK180,ud_organisation_owner[lookupValue],ud_organisation_owner[lookupKey],""))))</f>
        <v/>
      </c>
      <c r="BM180" s="3" t="str">
        <f t="shared" si="22"/>
        <v/>
      </c>
      <c r="BN180" s="3" t="str">
        <f>IF($A180="","",IF((AND($A180="ADD",OR(BM180="",BM180="Local Authority"))),"17",(_xlfn.XLOOKUP(BM180,ud_sub_organisation[lookupValue],ud_sub_organisation[lookupKey],""))))</f>
        <v/>
      </c>
      <c r="BO180" s="3" t="str">
        <f t="shared" si="23"/>
        <v/>
      </c>
      <c r="BP180" s="3" t="str">
        <f>IF($A180="","",IF((AND($A180="ADD",OR(BO180="",BO180="Vested Assets"))),"12",(_xlfn.XLOOKUP(BO180,ud_work_category[lookupValue],ud_work_category[lookupKey],""))))</f>
        <v/>
      </c>
      <c r="BQ180" s="6"/>
      <c r="BR180" s="2" t="str">
        <f t="shared" si="24"/>
        <v/>
      </c>
      <c r="BS180" s="3" t="str">
        <f t="shared" si="25"/>
        <v/>
      </c>
      <c r="BT180" s="3" t="str">
        <f>IF($A180="","",IF((AND($A180="ADD",OR(BS180="",BS180="Excellent"))),"1",(_xlfn.XLOOKUP(BS180,condition[lookupValue],condition[lookupKey],""))))</f>
        <v/>
      </c>
      <c r="BU180" s="7" t="str">
        <f t="shared" si="26"/>
        <v/>
      </c>
      <c r="BV180" s="8"/>
    </row>
    <row r="181" spans="2:74" x14ac:dyDescent="0.25">
      <c r="B181" s="4"/>
      <c r="E181" s="3" t="str">
        <f>IF($A181="ADD",IF(NOT(ISBLANK(D181)),_xlfn.XLOOKUP(D181,ud_amds_table_list[lookupValue],ud_amds_table_list[lookupKey],"ERROR"),""), "")</f>
        <v/>
      </c>
      <c r="G181" s="8"/>
      <c r="I181" s="3" t="str">
        <f>IF($A181="ADD",IF(NOT(ISBLANK(H181)),_xlfn.XLOOKUP(H181,roadnames[lookupValue],roadnames[lookupKey],"ERROR"),""), "")</f>
        <v/>
      </c>
      <c r="J181" s="5"/>
      <c r="K181" s="5"/>
      <c r="L181" s="4"/>
      <c r="M181" s="22"/>
      <c r="O181" s="3" t="str">
        <f>IF($A181="ADD",IF(NOT(ISBLANK(N181)),_xlfn.XLOOKUP(N181,side[lookupValue],side[lookupKey],"ERROR"),""), "")</f>
        <v/>
      </c>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V181" s="4"/>
      <c r="AX181" s="3" t="str">
        <f>IF($A181="ADD",IF(NOT(ISBLANK(AW181)),_xlfn.XLOOKUP(AW181,post_joint_type[lookupValue],post_joint_type[lookupKey],"ERROR"),""), "")</f>
        <v/>
      </c>
      <c r="AY181" s="7"/>
      <c r="AZ181" s="7"/>
      <c r="BA181" s="4"/>
      <c r="BB181" s="3" t="str">
        <f t="shared" si="18"/>
        <v/>
      </c>
      <c r="BC181" s="3" t="str">
        <f>IF($A181="","",IF((AND($A181="ADD",OR(BB181="",BB181="Neither"))),"3",(_xlfn.XLOOKUP(BB181,ud_replacement_status[lookupValue],ud_replacement_status[lookupKey],""))))</f>
        <v/>
      </c>
      <c r="BD181" s="3" t="str">
        <f t="shared" si="19"/>
        <v/>
      </c>
      <c r="BE181" s="3" t="str">
        <f>IF($A181="","",IF((AND($A181="ADD",OR(BD181="",BD181="In Use"))),"5",(_xlfn.XLOOKUP(BD181,ud_asset_status[lookupValue],ud_asset_status[lookupKey],""))))</f>
        <v/>
      </c>
      <c r="BF181" s="7"/>
      <c r="BH181" s="3" t="str">
        <f>IF($A181="ADD",IF(NOT(ISBLANK(BG181)),_xlfn.XLOOKUP(BG181,ar_replace_reason[lookupValue],ar_replace_reason[lookupKey],"ERROR"),""), "")</f>
        <v/>
      </c>
      <c r="BI181" s="3" t="str">
        <f t="shared" si="20"/>
        <v/>
      </c>
      <c r="BJ181" s="3" t="str">
        <f>IF($A181="","",IF((AND($A181="ADD",OR(BI181="",BI181="Queenstown-Lakes District Council"))),"70",(_xlfn.XLOOKUP(BI181,ud_organisation_owner[lookupValue],ud_organisation_owner[lookupKey],""))))</f>
        <v/>
      </c>
      <c r="BK181" s="3" t="str">
        <f t="shared" si="21"/>
        <v/>
      </c>
      <c r="BL181" s="3" t="str">
        <f>IF($A181="","",IF((AND($A181="ADD",OR(BK181="",BK181="Queenstown-Lakes District Council"))),"70",(_xlfn.XLOOKUP(BK181,ud_organisation_owner[lookupValue],ud_organisation_owner[lookupKey],""))))</f>
        <v/>
      </c>
      <c r="BM181" s="3" t="str">
        <f t="shared" si="22"/>
        <v/>
      </c>
      <c r="BN181" s="3" t="str">
        <f>IF($A181="","",IF((AND($A181="ADD",OR(BM181="",BM181="Local Authority"))),"17",(_xlfn.XLOOKUP(BM181,ud_sub_organisation[lookupValue],ud_sub_organisation[lookupKey],""))))</f>
        <v/>
      </c>
      <c r="BO181" s="3" t="str">
        <f t="shared" si="23"/>
        <v/>
      </c>
      <c r="BP181" s="3" t="str">
        <f>IF($A181="","",IF((AND($A181="ADD",OR(BO181="",BO181="Vested Assets"))),"12",(_xlfn.XLOOKUP(BO181,ud_work_category[lookupValue],ud_work_category[lookupKey],""))))</f>
        <v/>
      </c>
      <c r="BQ181" s="6"/>
      <c r="BR181" s="2" t="str">
        <f t="shared" si="24"/>
        <v/>
      </c>
      <c r="BS181" s="3" t="str">
        <f t="shared" si="25"/>
        <v/>
      </c>
      <c r="BT181" s="3" t="str">
        <f>IF($A181="","",IF((AND($A181="ADD",OR(BS181="",BS181="Excellent"))),"1",(_xlfn.XLOOKUP(BS181,condition[lookupValue],condition[lookupKey],""))))</f>
        <v/>
      </c>
      <c r="BU181" s="7" t="str">
        <f t="shared" si="26"/>
        <v/>
      </c>
      <c r="BV181" s="8"/>
    </row>
    <row r="182" spans="2:74" x14ac:dyDescent="0.25">
      <c r="B182" s="4"/>
      <c r="E182" s="3" t="str">
        <f>IF($A182="ADD",IF(NOT(ISBLANK(D182)),_xlfn.XLOOKUP(D182,ud_amds_table_list[lookupValue],ud_amds_table_list[lookupKey],"ERROR"),""), "")</f>
        <v/>
      </c>
      <c r="G182" s="8"/>
      <c r="I182" s="3" t="str">
        <f>IF($A182="ADD",IF(NOT(ISBLANK(H182)),_xlfn.XLOOKUP(H182,roadnames[lookupValue],roadnames[lookupKey],"ERROR"),""), "")</f>
        <v/>
      </c>
      <c r="J182" s="5"/>
      <c r="K182" s="5"/>
      <c r="L182" s="4"/>
      <c r="M182" s="22"/>
      <c r="O182" s="3" t="str">
        <f>IF($A182="ADD",IF(NOT(ISBLANK(N182)),_xlfn.XLOOKUP(N182,side[lookupValue],side[lookupKey],"ERROR"),""), "")</f>
        <v/>
      </c>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V182" s="4"/>
      <c r="AX182" s="3" t="str">
        <f>IF($A182="ADD",IF(NOT(ISBLANK(AW182)),_xlfn.XLOOKUP(AW182,post_joint_type[lookupValue],post_joint_type[lookupKey],"ERROR"),""), "")</f>
        <v/>
      </c>
      <c r="AY182" s="7"/>
      <c r="AZ182" s="7"/>
      <c r="BA182" s="4"/>
      <c r="BB182" s="3" t="str">
        <f t="shared" si="18"/>
        <v/>
      </c>
      <c r="BC182" s="3" t="str">
        <f>IF($A182="","",IF((AND($A182="ADD",OR(BB182="",BB182="Neither"))),"3",(_xlfn.XLOOKUP(BB182,ud_replacement_status[lookupValue],ud_replacement_status[lookupKey],""))))</f>
        <v/>
      </c>
      <c r="BD182" s="3" t="str">
        <f t="shared" si="19"/>
        <v/>
      </c>
      <c r="BE182" s="3" t="str">
        <f>IF($A182="","",IF((AND($A182="ADD",OR(BD182="",BD182="In Use"))),"5",(_xlfn.XLOOKUP(BD182,ud_asset_status[lookupValue],ud_asset_status[lookupKey],""))))</f>
        <v/>
      </c>
      <c r="BF182" s="7"/>
      <c r="BH182" s="3" t="str">
        <f>IF($A182="ADD",IF(NOT(ISBLANK(BG182)),_xlfn.XLOOKUP(BG182,ar_replace_reason[lookupValue],ar_replace_reason[lookupKey],"ERROR"),""), "")</f>
        <v/>
      </c>
      <c r="BI182" s="3" t="str">
        <f t="shared" si="20"/>
        <v/>
      </c>
      <c r="BJ182" s="3" t="str">
        <f>IF($A182="","",IF((AND($A182="ADD",OR(BI182="",BI182="Queenstown-Lakes District Council"))),"70",(_xlfn.XLOOKUP(BI182,ud_organisation_owner[lookupValue],ud_organisation_owner[lookupKey],""))))</f>
        <v/>
      </c>
      <c r="BK182" s="3" t="str">
        <f t="shared" si="21"/>
        <v/>
      </c>
      <c r="BL182" s="3" t="str">
        <f>IF($A182="","",IF((AND($A182="ADD",OR(BK182="",BK182="Queenstown-Lakes District Council"))),"70",(_xlfn.XLOOKUP(BK182,ud_organisation_owner[lookupValue],ud_organisation_owner[lookupKey],""))))</f>
        <v/>
      </c>
      <c r="BM182" s="3" t="str">
        <f t="shared" si="22"/>
        <v/>
      </c>
      <c r="BN182" s="3" t="str">
        <f>IF($A182="","",IF((AND($A182="ADD",OR(BM182="",BM182="Local Authority"))),"17",(_xlfn.XLOOKUP(BM182,ud_sub_organisation[lookupValue],ud_sub_organisation[lookupKey],""))))</f>
        <v/>
      </c>
      <c r="BO182" s="3" t="str">
        <f t="shared" si="23"/>
        <v/>
      </c>
      <c r="BP182" s="3" t="str">
        <f>IF($A182="","",IF((AND($A182="ADD",OR(BO182="",BO182="Vested Assets"))),"12",(_xlfn.XLOOKUP(BO182,ud_work_category[lookupValue],ud_work_category[lookupKey],""))))</f>
        <v/>
      </c>
      <c r="BQ182" s="6"/>
      <c r="BR182" s="2" t="str">
        <f t="shared" si="24"/>
        <v/>
      </c>
      <c r="BS182" s="3" t="str">
        <f t="shared" si="25"/>
        <v/>
      </c>
      <c r="BT182" s="3" t="str">
        <f>IF($A182="","",IF((AND($A182="ADD",OR(BS182="",BS182="Excellent"))),"1",(_xlfn.XLOOKUP(BS182,condition[lookupValue],condition[lookupKey],""))))</f>
        <v/>
      </c>
      <c r="BU182" s="7" t="str">
        <f t="shared" si="26"/>
        <v/>
      </c>
      <c r="BV182" s="8"/>
    </row>
    <row r="183" spans="2:74" x14ac:dyDescent="0.25">
      <c r="B183" s="4"/>
      <c r="E183" s="3" t="str">
        <f>IF($A183="ADD",IF(NOT(ISBLANK(D183)),_xlfn.XLOOKUP(D183,ud_amds_table_list[lookupValue],ud_amds_table_list[lookupKey],"ERROR"),""), "")</f>
        <v/>
      </c>
      <c r="G183" s="8"/>
      <c r="I183" s="3" t="str">
        <f>IF($A183="ADD",IF(NOT(ISBLANK(H183)),_xlfn.XLOOKUP(H183,roadnames[lookupValue],roadnames[lookupKey],"ERROR"),""), "")</f>
        <v/>
      </c>
      <c r="J183" s="5"/>
      <c r="K183" s="5"/>
      <c r="L183" s="4"/>
      <c r="M183" s="22"/>
      <c r="O183" s="3" t="str">
        <f>IF($A183="ADD",IF(NOT(ISBLANK(N183)),_xlfn.XLOOKUP(N183,side[lookupValue],side[lookupKey],"ERROR"),""), "")</f>
        <v/>
      </c>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V183" s="4"/>
      <c r="AX183" s="3" t="str">
        <f>IF($A183="ADD",IF(NOT(ISBLANK(AW183)),_xlfn.XLOOKUP(AW183,post_joint_type[lookupValue],post_joint_type[lookupKey],"ERROR"),""), "")</f>
        <v/>
      </c>
      <c r="AY183" s="7"/>
      <c r="AZ183" s="7"/>
      <c r="BA183" s="4"/>
      <c r="BB183" s="3" t="str">
        <f t="shared" si="18"/>
        <v/>
      </c>
      <c r="BC183" s="3" t="str">
        <f>IF($A183="","",IF((AND($A183="ADD",OR(BB183="",BB183="Neither"))),"3",(_xlfn.XLOOKUP(BB183,ud_replacement_status[lookupValue],ud_replacement_status[lookupKey],""))))</f>
        <v/>
      </c>
      <c r="BD183" s="3" t="str">
        <f t="shared" si="19"/>
        <v/>
      </c>
      <c r="BE183" s="3" t="str">
        <f>IF($A183="","",IF((AND($A183="ADD",OR(BD183="",BD183="In Use"))),"5",(_xlfn.XLOOKUP(BD183,ud_asset_status[lookupValue],ud_asset_status[lookupKey],""))))</f>
        <v/>
      </c>
      <c r="BF183" s="7"/>
      <c r="BH183" s="3" t="str">
        <f>IF($A183="ADD",IF(NOT(ISBLANK(BG183)),_xlfn.XLOOKUP(BG183,ar_replace_reason[lookupValue],ar_replace_reason[lookupKey],"ERROR"),""), "")</f>
        <v/>
      </c>
      <c r="BI183" s="3" t="str">
        <f t="shared" si="20"/>
        <v/>
      </c>
      <c r="BJ183" s="3" t="str">
        <f>IF($A183="","",IF((AND($A183="ADD",OR(BI183="",BI183="Queenstown-Lakes District Council"))),"70",(_xlfn.XLOOKUP(BI183,ud_organisation_owner[lookupValue],ud_organisation_owner[lookupKey],""))))</f>
        <v/>
      </c>
      <c r="BK183" s="3" t="str">
        <f t="shared" si="21"/>
        <v/>
      </c>
      <c r="BL183" s="3" t="str">
        <f>IF($A183="","",IF((AND($A183="ADD",OR(BK183="",BK183="Queenstown-Lakes District Council"))),"70",(_xlfn.XLOOKUP(BK183,ud_organisation_owner[lookupValue],ud_organisation_owner[lookupKey],""))))</f>
        <v/>
      </c>
      <c r="BM183" s="3" t="str">
        <f t="shared" si="22"/>
        <v/>
      </c>
      <c r="BN183" s="3" t="str">
        <f>IF($A183="","",IF((AND($A183="ADD",OR(BM183="",BM183="Local Authority"))),"17",(_xlfn.XLOOKUP(BM183,ud_sub_organisation[lookupValue],ud_sub_organisation[lookupKey],""))))</f>
        <v/>
      </c>
      <c r="BO183" s="3" t="str">
        <f t="shared" si="23"/>
        <v/>
      </c>
      <c r="BP183" s="3" t="str">
        <f>IF($A183="","",IF((AND($A183="ADD",OR(BO183="",BO183="Vested Assets"))),"12",(_xlfn.XLOOKUP(BO183,ud_work_category[lookupValue],ud_work_category[lookupKey],""))))</f>
        <v/>
      </c>
      <c r="BQ183" s="6"/>
      <c r="BR183" s="2" t="str">
        <f t="shared" si="24"/>
        <v/>
      </c>
      <c r="BS183" s="3" t="str">
        <f t="shared" si="25"/>
        <v/>
      </c>
      <c r="BT183" s="3" t="str">
        <f>IF($A183="","",IF((AND($A183="ADD",OR(BS183="",BS183="Excellent"))),"1",(_xlfn.XLOOKUP(BS183,condition[lookupValue],condition[lookupKey],""))))</f>
        <v/>
      </c>
      <c r="BU183" s="7" t="str">
        <f t="shared" si="26"/>
        <v/>
      </c>
      <c r="BV183" s="8"/>
    </row>
    <row r="184" spans="2:74" x14ac:dyDescent="0.25">
      <c r="B184" s="4"/>
      <c r="E184" s="3" t="str">
        <f>IF($A184="ADD",IF(NOT(ISBLANK(D184)),_xlfn.XLOOKUP(D184,ud_amds_table_list[lookupValue],ud_amds_table_list[lookupKey],"ERROR"),""), "")</f>
        <v/>
      </c>
      <c r="G184" s="8"/>
      <c r="I184" s="3" t="str">
        <f>IF($A184="ADD",IF(NOT(ISBLANK(H184)),_xlfn.XLOOKUP(H184,roadnames[lookupValue],roadnames[lookupKey],"ERROR"),""), "")</f>
        <v/>
      </c>
      <c r="J184" s="5"/>
      <c r="K184" s="5"/>
      <c r="L184" s="4"/>
      <c r="M184" s="22"/>
      <c r="O184" s="3" t="str">
        <f>IF($A184="ADD",IF(NOT(ISBLANK(N184)),_xlfn.XLOOKUP(N184,side[lookupValue],side[lookupKey],"ERROR"),""), "")</f>
        <v/>
      </c>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V184" s="4"/>
      <c r="AX184" s="3" t="str">
        <f>IF($A184="ADD",IF(NOT(ISBLANK(AW184)),_xlfn.XLOOKUP(AW184,post_joint_type[lookupValue],post_joint_type[lookupKey],"ERROR"),""), "")</f>
        <v/>
      </c>
      <c r="AY184" s="7"/>
      <c r="AZ184" s="7"/>
      <c r="BA184" s="4"/>
      <c r="BB184" s="3" t="str">
        <f t="shared" si="18"/>
        <v/>
      </c>
      <c r="BC184" s="3" t="str">
        <f>IF($A184="","",IF((AND($A184="ADD",OR(BB184="",BB184="Neither"))),"3",(_xlfn.XLOOKUP(BB184,ud_replacement_status[lookupValue],ud_replacement_status[lookupKey],""))))</f>
        <v/>
      </c>
      <c r="BD184" s="3" t="str">
        <f t="shared" si="19"/>
        <v/>
      </c>
      <c r="BE184" s="3" t="str">
        <f>IF($A184="","",IF((AND($A184="ADD",OR(BD184="",BD184="In Use"))),"5",(_xlfn.XLOOKUP(BD184,ud_asset_status[lookupValue],ud_asset_status[lookupKey],""))))</f>
        <v/>
      </c>
      <c r="BF184" s="7"/>
      <c r="BH184" s="3" t="str">
        <f>IF($A184="ADD",IF(NOT(ISBLANK(BG184)),_xlfn.XLOOKUP(BG184,ar_replace_reason[lookupValue],ar_replace_reason[lookupKey],"ERROR"),""), "")</f>
        <v/>
      </c>
      <c r="BI184" s="3" t="str">
        <f t="shared" si="20"/>
        <v/>
      </c>
      <c r="BJ184" s="3" t="str">
        <f>IF($A184="","",IF((AND($A184="ADD",OR(BI184="",BI184="Queenstown-Lakes District Council"))),"70",(_xlfn.XLOOKUP(BI184,ud_organisation_owner[lookupValue],ud_organisation_owner[lookupKey],""))))</f>
        <v/>
      </c>
      <c r="BK184" s="3" t="str">
        <f t="shared" si="21"/>
        <v/>
      </c>
      <c r="BL184" s="3" t="str">
        <f>IF($A184="","",IF((AND($A184="ADD",OR(BK184="",BK184="Queenstown-Lakes District Council"))),"70",(_xlfn.XLOOKUP(BK184,ud_organisation_owner[lookupValue],ud_organisation_owner[lookupKey],""))))</f>
        <v/>
      </c>
      <c r="BM184" s="3" t="str">
        <f t="shared" si="22"/>
        <v/>
      </c>
      <c r="BN184" s="3" t="str">
        <f>IF($A184="","",IF((AND($A184="ADD",OR(BM184="",BM184="Local Authority"))),"17",(_xlfn.XLOOKUP(BM184,ud_sub_organisation[lookupValue],ud_sub_organisation[lookupKey],""))))</f>
        <v/>
      </c>
      <c r="BO184" s="3" t="str">
        <f t="shared" si="23"/>
        <v/>
      </c>
      <c r="BP184" s="3" t="str">
        <f>IF($A184="","",IF((AND($A184="ADD",OR(BO184="",BO184="Vested Assets"))),"12",(_xlfn.XLOOKUP(BO184,ud_work_category[lookupValue],ud_work_category[lookupKey],""))))</f>
        <v/>
      </c>
      <c r="BQ184" s="6"/>
      <c r="BR184" s="2" t="str">
        <f t="shared" si="24"/>
        <v/>
      </c>
      <c r="BS184" s="3" t="str">
        <f t="shared" si="25"/>
        <v/>
      </c>
      <c r="BT184" s="3" t="str">
        <f>IF($A184="","",IF((AND($A184="ADD",OR(BS184="",BS184="Excellent"))),"1",(_xlfn.XLOOKUP(BS184,condition[lookupValue],condition[lookupKey],""))))</f>
        <v/>
      </c>
      <c r="BU184" s="7" t="str">
        <f t="shared" si="26"/>
        <v/>
      </c>
      <c r="BV184" s="8"/>
    </row>
    <row r="185" spans="2:74" x14ac:dyDescent="0.25">
      <c r="B185" s="4"/>
      <c r="E185" s="3" t="str">
        <f>IF($A185="ADD",IF(NOT(ISBLANK(D185)),_xlfn.XLOOKUP(D185,ud_amds_table_list[lookupValue],ud_amds_table_list[lookupKey],"ERROR"),""), "")</f>
        <v/>
      </c>
      <c r="G185" s="8"/>
      <c r="I185" s="3" t="str">
        <f>IF($A185="ADD",IF(NOT(ISBLANK(H185)),_xlfn.XLOOKUP(H185,roadnames[lookupValue],roadnames[lookupKey],"ERROR"),""), "")</f>
        <v/>
      </c>
      <c r="J185" s="5"/>
      <c r="K185" s="5"/>
      <c r="L185" s="4"/>
      <c r="M185" s="22"/>
      <c r="O185" s="3" t="str">
        <f>IF($A185="ADD",IF(NOT(ISBLANK(N185)),_xlfn.XLOOKUP(N185,side[lookupValue],side[lookupKey],"ERROR"),""), "")</f>
        <v/>
      </c>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V185" s="4"/>
      <c r="AX185" s="3" t="str">
        <f>IF($A185="ADD",IF(NOT(ISBLANK(AW185)),_xlfn.XLOOKUP(AW185,post_joint_type[lookupValue],post_joint_type[lookupKey],"ERROR"),""), "")</f>
        <v/>
      </c>
      <c r="AY185" s="7"/>
      <c r="AZ185" s="7"/>
      <c r="BA185" s="4"/>
      <c r="BB185" s="3" t="str">
        <f t="shared" si="18"/>
        <v/>
      </c>
      <c r="BC185" s="3" t="str">
        <f>IF($A185="","",IF((AND($A185="ADD",OR(BB185="",BB185="Neither"))),"3",(_xlfn.XLOOKUP(BB185,ud_replacement_status[lookupValue],ud_replacement_status[lookupKey],""))))</f>
        <v/>
      </c>
      <c r="BD185" s="3" t="str">
        <f t="shared" si="19"/>
        <v/>
      </c>
      <c r="BE185" s="3" t="str">
        <f>IF($A185="","",IF((AND($A185="ADD",OR(BD185="",BD185="In Use"))),"5",(_xlfn.XLOOKUP(BD185,ud_asset_status[lookupValue],ud_asset_status[lookupKey],""))))</f>
        <v/>
      </c>
      <c r="BF185" s="7"/>
      <c r="BH185" s="3" t="str">
        <f>IF($A185="ADD",IF(NOT(ISBLANK(BG185)),_xlfn.XLOOKUP(BG185,ar_replace_reason[lookupValue],ar_replace_reason[lookupKey],"ERROR"),""), "")</f>
        <v/>
      </c>
      <c r="BI185" s="3" t="str">
        <f t="shared" si="20"/>
        <v/>
      </c>
      <c r="BJ185" s="3" t="str">
        <f>IF($A185="","",IF((AND($A185="ADD",OR(BI185="",BI185="Queenstown-Lakes District Council"))),"70",(_xlfn.XLOOKUP(BI185,ud_organisation_owner[lookupValue],ud_organisation_owner[lookupKey],""))))</f>
        <v/>
      </c>
      <c r="BK185" s="3" t="str">
        <f t="shared" si="21"/>
        <v/>
      </c>
      <c r="BL185" s="3" t="str">
        <f>IF($A185="","",IF((AND($A185="ADD",OR(BK185="",BK185="Queenstown-Lakes District Council"))),"70",(_xlfn.XLOOKUP(BK185,ud_organisation_owner[lookupValue],ud_organisation_owner[lookupKey],""))))</f>
        <v/>
      </c>
      <c r="BM185" s="3" t="str">
        <f t="shared" si="22"/>
        <v/>
      </c>
      <c r="BN185" s="3" t="str">
        <f>IF($A185="","",IF((AND($A185="ADD",OR(BM185="",BM185="Local Authority"))),"17",(_xlfn.XLOOKUP(BM185,ud_sub_organisation[lookupValue],ud_sub_organisation[lookupKey],""))))</f>
        <v/>
      </c>
      <c r="BO185" s="3" t="str">
        <f t="shared" si="23"/>
        <v/>
      </c>
      <c r="BP185" s="3" t="str">
        <f>IF($A185="","",IF((AND($A185="ADD",OR(BO185="",BO185="Vested Assets"))),"12",(_xlfn.XLOOKUP(BO185,ud_work_category[lookupValue],ud_work_category[lookupKey],""))))</f>
        <v/>
      </c>
      <c r="BQ185" s="6"/>
      <c r="BR185" s="2" t="str">
        <f t="shared" si="24"/>
        <v/>
      </c>
      <c r="BS185" s="3" t="str">
        <f t="shared" si="25"/>
        <v/>
      </c>
      <c r="BT185" s="3" t="str">
        <f>IF($A185="","",IF((AND($A185="ADD",OR(BS185="",BS185="Excellent"))),"1",(_xlfn.XLOOKUP(BS185,condition[lookupValue],condition[lookupKey],""))))</f>
        <v/>
      </c>
      <c r="BU185" s="7" t="str">
        <f t="shared" si="26"/>
        <v/>
      </c>
      <c r="BV185" s="8"/>
    </row>
    <row r="186" spans="2:74" x14ac:dyDescent="0.25">
      <c r="B186" s="4"/>
      <c r="E186" s="3" t="str">
        <f>IF($A186="ADD",IF(NOT(ISBLANK(D186)),_xlfn.XLOOKUP(D186,ud_amds_table_list[lookupValue],ud_amds_table_list[lookupKey],"ERROR"),""), "")</f>
        <v/>
      </c>
      <c r="G186" s="8"/>
      <c r="I186" s="3" t="str">
        <f>IF($A186="ADD",IF(NOT(ISBLANK(H186)),_xlfn.XLOOKUP(H186,roadnames[lookupValue],roadnames[lookupKey],"ERROR"),""), "")</f>
        <v/>
      </c>
      <c r="J186" s="5"/>
      <c r="K186" s="5"/>
      <c r="L186" s="4"/>
      <c r="M186" s="22"/>
      <c r="O186" s="3" t="str">
        <f>IF($A186="ADD",IF(NOT(ISBLANK(N186)),_xlfn.XLOOKUP(N186,side[lookupValue],side[lookupKey],"ERROR"),""), "")</f>
        <v/>
      </c>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V186" s="4"/>
      <c r="AX186" s="3" t="str">
        <f>IF($A186="ADD",IF(NOT(ISBLANK(AW186)),_xlfn.XLOOKUP(AW186,post_joint_type[lookupValue],post_joint_type[lookupKey],"ERROR"),""), "")</f>
        <v/>
      </c>
      <c r="AY186" s="7"/>
      <c r="AZ186" s="7"/>
      <c r="BA186" s="4"/>
      <c r="BB186" s="3" t="str">
        <f t="shared" si="18"/>
        <v/>
      </c>
      <c r="BC186" s="3" t="str">
        <f>IF($A186="","",IF((AND($A186="ADD",OR(BB186="",BB186="Neither"))),"3",(_xlfn.XLOOKUP(BB186,ud_replacement_status[lookupValue],ud_replacement_status[lookupKey],""))))</f>
        <v/>
      </c>
      <c r="BD186" s="3" t="str">
        <f t="shared" si="19"/>
        <v/>
      </c>
      <c r="BE186" s="3" t="str">
        <f>IF($A186="","",IF((AND($A186="ADD",OR(BD186="",BD186="In Use"))),"5",(_xlfn.XLOOKUP(BD186,ud_asset_status[lookupValue],ud_asset_status[lookupKey],""))))</f>
        <v/>
      </c>
      <c r="BF186" s="7"/>
      <c r="BH186" s="3" t="str">
        <f>IF($A186="ADD",IF(NOT(ISBLANK(BG186)),_xlfn.XLOOKUP(BG186,ar_replace_reason[lookupValue],ar_replace_reason[lookupKey],"ERROR"),""), "")</f>
        <v/>
      </c>
      <c r="BI186" s="3" t="str">
        <f t="shared" si="20"/>
        <v/>
      </c>
      <c r="BJ186" s="3" t="str">
        <f>IF($A186="","",IF((AND($A186="ADD",OR(BI186="",BI186="Queenstown-Lakes District Council"))),"70",(_xlfn.XLOOKUP(BI186,ud_organisation_owner[lookupValue],ud_organisation_owner[lookupKey],""))))</f>
        <v/>
      </c>
      <c r="BK186" s="3" t="str">
        <f t="shared" si="21"/>
        <v/>
      </c>
      <c r="BL186" s="3" t="str">
        <f>IF($A186="","",IF((AND($A186="ADD",OR(BK186="",BK186="Queenstown-Lakes District Council"))),"70",(_xlfn.XLOOKUP(BK186,ud_organisation_owner[lookupValue],ud_organisation_owner[lookupKey],""))))</f>
        <v/>
      </c>
      <c r="BM186" s="3" t="str">
        <f t="shared" si="22"/>
        <v/>
      </c>
      <c r="BN186" s="3" t="str">
        <f>IF($A186="","",IF((AND($A186="ADD",OR(BM186="",BM186="Local Authority"))),"17",(_xlfn.XLOOKUP(BM186,ud_sub_organisation[lookupValue],ud_sub_organisation[lookupKey],""))))</f>
        <v/>
      </c>
      <c r="BO186" s="3" t="str">
        <f t="shared" si="23"/>
        <v/>
      </c>
      <c r="BP186" s="3" t="str">
        <f>IF($A186="","",IF((AND($A186="ADD",OR(BO186="",BO186="Vested Assets"))),"12",(_xlfn.XLOOKUP(BO186,ud_work_category[lookupValue],ud_work_category[lookupKey],""))))</f>
        <v/>
      </c>
      <c r="BQ186" s="6"/>
      <c r="BR186" s="2" t="str">
        <f t="shared" si="24"/>
        <v/>
      </c>
      <c r="BS186" s="3" t="str">
        <f t="shared" si="25"/>
        <v/>
      </c>
      <c r="BT186" s="3" t="str">
        <f>IF($A186="","",IF((AND($A186="ADD",OR(BS186="",BS186="Excellent"))),"1",(_xlfn.XLOOKUP(BS186,condition[lookupValue],condition[lookupKey],""))))</f>
        <v/>
      </c>
      <c r="BU186" s="7" t="str">
        <f t="shared" si="26"/>
        <v/>
      </c>
      <c r="BV186" s="8"/>
    </row>
    <row r="187" spans="2:74" x14ac:dyDescent="0.25">
      <c r="B187" s="4"/>
      <c r="E187" s="3" t="str">
        <f>IF($A187="ADD",IF(NOT(ISBLANK(D187)),_xlfn.XLOOKUP(D187,ud_amds_table_list[lookupValue],ud_amds_table_list[lookupKey],"ERROR"),""), "")</f>
        <v/>
      </c>
      <c r="G187" s="8"/>
      <c r="I187" s="3" t="str">
        <f>IF($A187="ADD",IF(NOT(ISBLANK(H187)),_xlfn.XLOOKUP(H187,roadnames[lookupValue],roadnames[lookupKey],"ERROR"),""), "")</f>
        <v/>
      </c>
      <c r="J187" s="5"/>
      <c r="K187" s="5"/>
      <c r="L187" s="4"/>
      <c r="M187" s="22"/>
      <c r="O187" s="3" t="str">
        <f>IF($A187="ADD",IF(NOT(ISBLANK(N187)),_xlfn.XLOOKUP(N187,side[lookupValue],side[lookupKey],"ERROR"),""), "")</f>
        <v/>
      </c>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V187" s="4"/>
      <c r="AX187" s="3" t="str">
        <f>IF($A187="ADD",IF(NOT(ISBLANK(AW187)),_xlfn.XLOOKUP(AW187,post_joint_type[lookupValue],post_joint_type[lookupKey],"ERROR"),""), "")</f>
        <v/>
      </c>
      <c r="AY187" s="7"/>
      <c r="AZ187" s="7"/>
      <c r="BA187" s="4"/>
      <c r="BB187" s="3" t="str">
        <f t="shared" si="18"/>
        <v/>
      </c>
      <c r="BC187" s="3" t="str">
        <f>IF($A187="","",IF((AND($A187="ADD",OR(BB187="",BB187="Neither"))),"3",(_xlfn.XLOOKUP(BB187,ud_replacement_status[lookupValue],ud_replacement_status[lookupKey],""))))</f>
        <v/>
      </c>
      <c r="BD187" s="3" t="str">
        <f t="shared" si="19"/>
        <v/>
      </c>
      <c r="BE187" s="3" t="str">
        <f>IF($A187="","",IF((AND($A187="ADD",OR(BD187="",BD187="In Use"))),"5",(_xlfn.XLOOKUP(BD187,ud_asset_status[lookupValue],ud_asset_status[lookupKey],""))))</f>
        <v/>
      </c>
      <c r="BF187" s="7"/>
      <c r="BH187" s="3" t="str">
        <f>IF($A187="ADD",IF(NOT(ISBLANK(BG187)),_xlfn.XLOOKUP(BG187,ar_replace_reason[lookupValue],ar_replace_reason[lookupKey],"ERROR"),""), "")</f>
        <v/>
      </c>
      <c r="BI187" s="3" t="str">
        <f t="shared" si="20"/>
        <v/>
      </c>
      <c r="BJ187" s="3" t="str">
        <f>IF($A187="","",IF((AND($A187="ADD",OR(BI187="",BI187="Queenstown-Lakes District Council"))),"70",(_xlfn.XLOOKUP(BI187,ud_organisation_owner[lookupValue],ud_organisation_owner[lookupKey],""))))</f>
        <v/>
      </c>
      <c r="BK187" s="3" t="str">
        <f t="shared" si="21"/>
        <v/>
      </c>
      <c r="BL187" s="3" t="str">
        <f>IF($A187="","",IF((AND($A187="ADD",OR(BK187="",BK187="Queenstown-Lakes District Council"))),"70",(_xlfn.XLOOKUP(BK187,ud_organisation_owner[lookupValue],ud_organisation_owner[lookupKey],""))))</f>
        <v/>
      </c>
      <c r="BM187" s="3" t="str">
        <f t="shared" si="22"/>
        <v/>
      </c>
      <c r="BN187" s="3" t="str">
        <f>IF($A187="","",IF((AND($A187="ADD",OR(BM187="",BM187="Local Authority"))),"17",(_xlfn.XLOOKUP(BM187,ud_sub_organisation[lookupValue],ud_sub_organisation[lookupKey],""))))</f>
        <v/>
      </c>
      <c r="BO187" s="3" t="str">
        <f t="shared" si="23"/>
        <v/>
      </c>
      <c r="BP187" s="3" t="str">
        <f>IF($A187="","",IF((AND($A187="ADD",OR(BO187="",BO187="Vested Assets"))),"12",(_xlfn.XLOOKUP(BO187,ud_work_category[lookupValue],ud_work_category[lookupKey],""))))</f>
        <v/>
      </c>
      <c r="BQ187" s="6"/>
      <c r="BR187" s="2" t="str">
        <f t="shared" si="24"/>
        <v/>
      </c>
      <c r="BS187" s="3" t="str">
        <f t="shared" si="25"/>
        <v/>
      </c>
      <c r="BT187" s="3" t="str">
        <f>IF($A187="","",IF((AND($A187="ADD",OR(BS187="",BS187="Excellent"))),"1",(_xlfn.XLOOKUP(BS187,condition[lookupValue],condition[lookupKey],""))))</f>
        <v/>
      </c>
      <c r="BU187" s="7" t="str">
        <f t="shared" si="26"/>
        <v/>
      </c>
      <c r="BV187" s="8"/>
    </row>
    <row r="188" spans="2:74" x14ac:dyDescent="0.25">
      <c r="B188" s="4"/>
      <c r="E188" s="3" t="str">
        <f>IF($A188="ADD",IF(NOT(ISBLANK(D188)),_xlfn.XLOOKUP(D188,ud_amds_table_list[lookupValue],ud_amds_table_list[lookupKey],"ERROR"),""), "")</f>
        <v/>
      </c>
      <c r="G188" s="8"/>
      <c r="I188" s="3" t="str">
        <f>IF($A188="ADD",IF(NOT(ISBLANK(H188)),_xlfn.XLOOKUP(H188,roadnames[lookupValue],roadnames[lookupKey],"ERROR"),""), "")</f>
        <v/>
      </c>
      <c r="J188" s="5"/>
      <c r="K188" s="5"/>
      <c r="L188" s="4"/>
      <c r="M188" s="22"/>
      <c r="O188" s="3" t="str">
        <f>IF($A188="ADD",IF(NOT(ISBLANK(N188)),_xlfn.XLOOKUP(N188,side[lookupValue],side[lookupKey],"ERROR"),""), "")</f>
        <v/>
      </c>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V188" s="4"/>
      <c r="AX188" s="3" t="str">
        <f>IF($A188="ADD",IF(NOT(ISBLANK(AW188)),_xlfn.XLOOKUP(AW188,post_joint_type[lookupValue],post_joint_type[lookupKey],"ERROR"),""), "")</f>
        <v/>
      </c>
      <c r="AY188" s="7"/>
      <c r="AZ188" s="7"/>
      <c r="BA188" s="4"/>
      <c r="BB188" s="3" t="str">
        <f t="shared" si="18"/>
        <v/>
      </c>
      <c r="BC188" s="3" t="str">
        <f>IF($A188="","",IF((AND($A188="ADD",OR(BB188="",BB188="Neither"))),"3",(_xlfn.XLOOKUP(BB188,ud_replacement_status[lookupValue],ud_replacement_status[lookupKey],""))))</f>
        <v/>
      </c>
      <c r="BD188" s="3" t="str">
        <f t="shared" si="19"/>
        <v/>
      </c>
      <c r="BE188" s="3" t="str">
        <f>IF($A188="","",IF((AND($A188="ADD",OR(BD188="",BD188="In Use"))),"5",(_xlfn.XLOOKUP(BD188,ud_asset_status[lookupValue],ud_asset_status[lookupKey],""))))</f>
        <v/>
      </c>
      <c r="BF188" s="7"/>
      <c r="BH188" s="3" t="str">
        <f>IF($A188="ADD",IF(NOT(ISBLANK(BG188)),_xlfn.XLOOKUP(BG188,ar_replace_reason[lookupValue],ar_replace_reason[lookupKey],"ERROR"),""), "")</f>
        <v/>
      </c>
      <c r="BI188" s="3" t="str">
        <f t="shared" si="20"/>
        <v/>
      </c>
      <c r="BJ188" s="3" t="str">
        <f>IF($A188="","",IF((AND($A188="ADD",OR(BI188="",BI188="Queenstown-Lakes District Council"))),"70",(_xlfn.XLOOKUP(BI188,ud_organisation_owner[lookupValue],ud_organisation_owner[lookupKey],""))))</f>
        <v/>
      </c>
      <c r="BK188" s="3" t="str">
        <f t="shared" si="21"/>
        <v/>
      </c>
      <c r="BL188" s="3" t="str">
        <f>IF($A188="","",IF((AND($A188="ADD",OR(BK188="",BK188="Queenstown-Lakes District Council"))),"70",(_xlfn.XLOOKUP(BK188,ud_organisation_owner[lookupValue],ud_organisation_owner[lookupKey],""))))</f>
        <v/>
      </c>
      <c r="BM188" s="3" t="str">
        <f t="shared" si="22"/>
        <v/>
      </c>
      <c r="BN188" s="3" t="str">
        <f>IF($A188="","",IF((AND($A188="ADD",OR(BM188="",BM188="Local Authority"))),"17",(_xlfn.XLOOKUP(BM188,ud_sub_organisation[lookupValue],ud_sub_organisation[lookupKey],""))))</f>
        <v/>
      </c>
      <c r="BO188" s="3" t="str">
        <f t="shared" si="23"/>
        <v/>
      </c>
      <c r="BP188" s="3" t="str">
        <f>IF($A188="","",IF((AND($A188="ADD",OR(BO188="",BO188="Vested Assets"))),"12",(_xlfn.XLOOKUP(BO188,ud_work_category[lookupValue],ud_work_category[lookupKey],""))))</f>
        <v/>
      </c>
      <c r="BQ188" s="6"/>
      <c r="BR188" s="2" t="str">
        <f t="shared" si="24"/>
        <v/>
      </c>
      <c r="BS188" s="3" t="str">
        <f t="shared" si="25"/>
        <v/>
      </c>
      <c r="BT188" s="3" t="str">
        <f>IF($A188="","",IF((AND($A188="ADD",OR(BS188="",BS188="Excellent"))),"1",(_xlfn.XLOOKUP(BS188,condition[lookupValue],condition[lookupKey],""))))</f>
        <v/>
      </c>
      <c r="BU188" s="7" t="str">
        <f t="shared" si="26"/>
        <v/>
      </c>
      <c r="BV188" s="8"/>
    </row>
    <row r="189" spans="2:74" x14ac:dyDescent="0.25">
      <c r="B189" s="4"/>
      <c r="E189" s="3" t="str">
        <f>IF($A189="ADD",IF(NOT(ISBLANK(D189)),_xlfn.XLOOKUP(D189,ud_amds_table_list[lookupValue],ud_amds_table_list[lookupKey],"ERROR"),""), "")</f>
        <v/>
      </c>
      <c r="G189" s="8"/>
      <c r="I189" s="3" t="str">
        <f>IF($A189="ADD",IF(NOT(ISBLANK(H189)),_xlfn.XLOOKUP(H189,roadnames[lookupValue],roadnames[lookupKey],"ERROR"),""), "")</f>
        <v/>
      </c>
      <c r="J189" s="5"/>
      <c r="K189" s="5"/>
      <c r="L189" s="4"/>
      <c r="M189" s="22"/>
      <c r="O189" s="3" t="str">
        <f>IF($A189="ADD",IF(NOT(ISBLANK(N189)),_xlfn.XLOOKUP(N189,side[lookupValue],side[lookupKey],"ERROR"),""), "")</f>
        <v/>
      </c>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V189" s="4"/>
      <c r="AX189" s="3" t="str">
        <f>IF($A189="ADD",IF(NOT(ISBLANK(AW189)),_xlfn.XLOOKUP(AW189,post_joint_type[lookupValue],post_joint_type[lookupKey],"ERROR"),""), "")</f>
        <v/>
      </c>
      <c r="AY189" s="7"/>
      <c r="AZ189" s="7"/>
      <c r="BA189" s="4"/>
      <c r="BB189" s="3" t="str">
        <f t="shared" si="18"/>
        <v/>
      </c>
      <c r="BC189" s="3" t="str">
        <f>IF($A189="","",IF((AND($A189="ADD",OR(BB189="",BB189="Neither"))),"3",(_xlfn.XLOOKUP(BB189,ud_replacement_status[lookupValue],ud_replacement_status[lookupKey],""))))</f>
        <v/>
      </c>
      <c r="BD189" s="3" t="str">
        <f t="shared" si="19"/>
        <v/>
      </c>
      <c r="BE189" s="3" t="str">
        <f>IF($A189="","",IF((AND($A189="ADD",OR(BD189="",BD189="In Use"))),"5",(_xlfn.XLOOKUP(BD189,ud_asset_status[lookupValue],ud_asset_status[lookupKey],""))))</f>
        <v/>
      </c>
      <c r="BF189" s="7"/>
      <c r="BH189" s="3" t="str">
        <f>IF($A189="ADD",IF(NOT(ISBLANK(BG189)),_xlfn.XLOOKUP(BG189,ar_replace_reason[lookupValue],ar_replace_reason[lookupKey],"ERROR"),""), "")</f>
        <v/>
      </c>
      <c r="BI189" s="3" t="str">
        <f t="shared" si="20"/>
        <v/>
      </c>
      <c r="BJ189" s="3" t="str">
        <f>IF($A189="","",IF((AND($A189="ADD",OR(BI189="",BI189="Queenstown-Lakes District Council"))),"70",(_xlfn.XLOOKUP(BI189,ud_organisation_owner[lookupValue],ud_organisation_owner[lookupKey],""))))</f>
        <v/>
      </c>
      <c r="BK189" s="3" t="str">
        <f t="shared" si="21"/>
        <v/>
      </c>
      <c r="BL189" s="3" t="str">
        <f>IF($A189="","",IF((AND($A189="ADD",OR(BK189="",BK189="Queenstown-Lakes District Council"))),"70",(_xlfn.XLOOKUP(BK189,ud_organisation_owner[lookupValue],ud_organisation_owner[lookupKey],""))))</f>
        <v/>
      </c>
      <c r="BM189" s="3" t="str">
        <f t="shared" si="22"/>
        <v/>
      </c>
      <c r="BN189" s="3" t="str">
        <f>IF($A189="","",IF((AND($A189="ADD",OR(BM189="",BM189="Local Authority"))),"17",(_xlfn.XLOOKUP(BM189,ud_sub_organisation[lookupValue],ud_sub_organisation[lookupKey],""))))</f>
        <v/>
      </c>
      <c r="BO189" s="3" t="str">
        <f t="shared" si="23"/>
        <v/>
      </c>
      <c r="BP189" s="3" t="str">
        <f>IF($A189="","",IF((AND($A189="ADD",OR(BO189="",BO189="Vested Assets"))),"12",(_xlfn.XLOOKUP(BO189,ud_work_category[lookupValue],ud_work_category[lookupKey],""))))</f>
        <v/>
      </c>
      <c r="BQ189" s="6"/>
      <c r="BR189" s="2" t="str">
        <f t="shared" si="24"/>
        <v/>
      </c>
      <c r="BS189" s="3" t="str">
        <f t="shared" si="25"/>
        <v/>
      </c>
      <c r="BT189" s="3" t="str">
        <f>IF($A189="","",IF((AND($A189="ADD",OR(BS189="",BS189="Excellent"))),"1",(_xlfn.XLOOKUP(BS189,condition[lookupValue],condition[lookupKey],""))))</f>
        <v/>
      </c>
      <c r="BU189" s="7" t="str">
        <f t="shared" si="26"/>
        <v/>
      </c>
      <c r="BV189" s="8"/>
    </row>
    <row r="190" spans="2:74" x14ac:dyDescent="0.25">
      <c r="B190" s="4"/>
      <c r="E190" s="3" t="str">
        <f>IF($A190="ADD",IF(NOT(ISBLANK(D190)),_xlfn.XLOOKUP(D190,ud_amds_table_list[lookupValue],ud_amds_table_list[lookupKey],"ERROR"),""), "")</f>
        <v/>
      </c>
      <c r="G190" s="8"/>
      <c r="I190" s="3" t="str">
        <f>IF($A190="ADD",IF(NOT(ISBLANK(H190)),_xlfn.XLOOKUP(H190,roadnames[lookupValue],roadnames[lookupKey],"ERROR"),""), "")</f>
        <v/>
      </c>
      <c r="J190" s="5"/>
      <c r="K190" s="5"/>
      <c r="L190" s="4"/>
      <c r="M190" s="22"/>
      <c r="O190" s="3" t="str">
        <f>IF($A190="ADD",IF(NOT(ISBLANK(N190)),_xlfn.XLOOKUP(N190,side[lookupValue],side[lookupKey],"ERROR"),""), "")</f>
        <v/>
      </c>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V190" s="4"/>
      <c r="AX190" s="3" t="str">
        <f>IF($A190="ADD",IF(NOT(ISBLANK(AW190)),_xlfn.XLOOKUP(AW190,post_joint_type[lookupValue],post_joint_type[lookupKey],"ERROR"),""), "")</f>
        <v/>
      </c>
      <c r="AY190" s="7"/>
      <c r="AZ190" s="7"/>
      <c r="BA190" s="4"/>
      <c r="BB190" s="3" t="str">
        <f t="shared" si="18"/>
        <v/>
      </c>
      <c r="BC190" s="3" t="str">
        <f>IF($A190="","",IF((AND($A190="ADD",OR(BB190="",BB190="Neither"))),"3",(_xlfn.XLOOKUP(BB190,ud_replacement_status[lookupValue],ud_replacement_status[lookupKey],""))))</f>
        <v/>
      </c>
      <c r="BD190" s="3" t="str">
        <f t="shared" si="19"/>
        <v/>
      </c>
      <c r="BE190" s="3" t="str">
        <f>IF($A190="","",IF((AND($A190="ADD",OR(BD190="",BD190="In Use"))),"5",(_xlfn.XLOOKUP(BD190,ud_asset_status[lookupValue],ud_asset_status[lookupKey],""))))</f>
        <v/>
      </c>
      <c r="BF190" s="7"/>
      <c r="BH190" s="3" t="str">
        <f>IF($A190="ADD",IF(NOT(ISBLANK(BG190)),_xlfn.XLOOKUP(BG190,ar_replace_reason[lookupValue],ar_replace_reason[lookupKey],"ERROR"),""), "")</f>
        <v/>
      </c>
      <c r="BI190" s="3" t="str">
        <f t="shared" si="20"/>
        <v/>
      </c>
      <c r="BJ190" s="3" t="str">
        <f>IF($A190="","",IF((AND($A190="ADD",OR(BI190="",BI190="Queenstown-Lakes District Council"))),"70",(_xlfn.XLOOKUP(BI190,ud_organisation_owner[lookupValue],ud_organisation_owner[lookupKey],""))))</f>
        <v/>
      </c>
      <c r="BK190" s="3" t="str">
        <f t="shared" si="21"/>
        <v/>
      </c>
      <c r="BL190" s="3" t="str">
        <f>IF($A190="","",IF((AND($A190="ADD",OR(BK190="",BK190="Queenstown-Lakes District Council"))),"70",(_xlfn.XLOOKUP(BK190,ud_organisation_owner[lookupValue],ud_organisation_owner[lookupKey],""))))</f>
        <v/>
      </c>
      <c r="BM190" s="3" t="str">
        <f t="shared" si="22"/>
        <v/>
      </c>
      <c r="BN190" s="3" t="str">
        <f>IF($A190="","",IF((AND($A190="ADD",OR(BM190="",BM190="Local Authority"))),"17",(_xlfn.XLOOKUP(BM190,ud_sub_organisation[lookupValue],ud_sub_organisation[lookupKey],""))))</f>
        <v/>
      </c>
      <c r="BO190" s="3" t="str">
        <f t="shared" si="23"/>
        <v/>
      </c>
      <c r="BP190" s="3" t="str">
        <f>IF($A190="","",IF((AND($A190="ADD",OR(BO190="",BO190="Vested Assets"))),"12",(_xlfn.XLOOKUP(BO190,ud_work_category[lookupValue],ud_work_category[lookupKey],""))))</f>
        <v/>
      </c>
      <c r="BQ190" s="6"/>
      <c r="BR190" s="2" t="str">
        <f t="shared" si="24"/>
        <v/>
      </c>
      <c r="BS190" s="3" t="str">
        <f t="shared" si="25"/>
        <v/>
      </c>
      <c r="BT190" s="3" t="str">
        <f>IF($A190="","",IF((AND($A190="ADD",OR(BS190="",BS190="Excellent"))),"1",(_xlfn.XLOOKUP(BS190,condition[lookupValue],condition[lookupKey],""))))</f>
        <v/>
      </c>
      <c r="BU190" s="7" t="str">
        <f t="shared" si="26"/>
        <v/>
      </c>
      <c r="BV190" s="8"/>
    </row>
    <row r="191" spans="2:74" x14ac:dyDescent="0.25">
      <c r="B191" s="4"/>
      <c r="E191" s="3" t="str">
        <f>IF($A191="ADD",IF(NOT(ISBLANK(D191)),_xlfn.XLOOKUP(D191,ud_amds_table_list[lookupValue],ud_amds_table_list[lookupKey],"ERROR"),""), "")</f>
        <v/>
      </c>
      <c r="G191" s="8"/>
      <c r="I191" s="3" t="str">
        <f>IF($A191="ADD",IF(NOT(ISBLANK(H191)),_xlfn.XLOOKUP(H191,roadnames[lookupValue],roadnames[lookupKey],"ERROR"),""), "")</f>
        <v/>
      </c>
      <c r="J191" s="5"/>
      <c r="K191" s="5"/>
      <c r="L191" s="4"/>
      <c r="M191" s="22"/>
      <c r="O191" s="3" t="str">
        <f>IF($A191="ADD",IF(NOT(ISBLANK(N191)),_xlfn.XLOOKUP(N191,side[lookupValue],side[lookupKey],"ERROR"),""), "")</f>
        <v/>
      </c>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V191" s="4"/>
      <c r="AX191" s="3" t="str">
        <f>IF($A191="ADD",IF(NOT(ISBLANK(AW191)),_xlfn.XLOOKUP(AW191,post_joint_type[lookupValue],post_joint_type[lookupKey],"ERROR"),""), "")</f>
        <v/>
      </c>
      <c r="AY191" s="7"/>
      <c r="AZ191" s="7"/>
      <c r="BA191" s="4"/>
      <c r="BB191" s="3" t="str">
        <f t="shared" si="18"/>
        <v/>
      </c>
      <c r="BC191" s="3" t="str">
        <f>IF($A191="","",IF((AND($A191="ADD",OR(BB191="",BB191="Neither"))),"3",(_xlfn.XLOOKUP(BB191,ud_replacement_status[lookupValue],ud_replacement_status[lookupKey],""))))</f>
        <v/>
      </c>
      <c r="BD191" s="3" t="str">
        <f t="shared" si="19"/>
        <v/>
      </c>
      <c r="BE191" s="3" t="str">
        <f>IF($A191="","",IF((AND($A191="ADD",OR(BD191="",BD191="In Use"))),"5",(_xlfn.XLOOKUP(BD191,ud_asset_status[lookupValue],ud_asset_status[lookupKey],""))))</f>
        <v/>
      </c>
      <c r="BF191" s="7"/>
      <c r="BH191" s="3" t="str">
        <f>IF($A191="ADD",IF(NOT(ISBLANK(BG191)),_xlfn.XLOOKUP(BG191,ar_replace_reason[lookupValue],ar_replace_reason[lookupKey],"ERROR"),""), "")</f>
        <v/>
      </c>
      <c r="BI191" s="3" t="str">
        <f t="shared" si="20"/>
        <v/>
      </c>
      <c r="BJ191" s="3" t="str">
        <f>IF($A191="","",IF((AND($A191="ADD",OR(BI191="",BI191="Queenstown-Lakes District Council"))),"70",(_xlfn.XLOOKUP(BI191,ud_organisation_owner[lookupValue],ud_organisation_owner[lookupKey],""))))</f>
        <v/>
      </c>
      <c r="BK191" s="3" t="str">
        <f t="shared" si="21"/>
        <v/>
      </c>
      <c r="BL191" s="3" t="str">
        <f>IF($A191="","",IF((AND($A191="ADD",OR(BK191="",BK191="Queenstown-Lakes District Council"))),"70",(_xlfn.XLOOKUP(BK191,ud_organisation_owner[lookupValue],ud_organisation_owner[lookupKey],""))))</f>
        <v/>
      </c>
      <c r="BM191" s="3" t="str">
        <f t="shared" si="22"/>
        <v/>
      </c>
      <c r="BN191" s="3" t="str">
        <f>IF($A191="","",IF((AND($A191="ADD",OR(BM191="",BM191="Local Authority"))),"17",(_xlfn.XLOOKUP(BM191,ud_sub_organisation[lookupValue],ud_sub_organisation[lookupKey],""))))</f>
        <v/>
      </c>
      <c r="BO191" s="3" t="str">
        <f t="shared" si="23"/>
        <v/>
      </c>
      <c r="BP191" s="3" t="str">
        <f>IF($A191="","",IF((AND($A191="ADD",OR(BO191="",BO191="Vested Assets"))),"12",(_xlfn.XLOOKUP(BO191,ud_work_category[lookupValue],ud_work_category[lookupKey],""))))</f>
        <v/>
      </c>
      <c r="BQ191" s="6"/>
      <c r="BR191" s="2" t="str">
        <f t="shared" si="24"/>
        <v/>
      </c>
      <c r="BS191" s="3" t="str">
        <f t="shared" si="25"/>
        <v/>
      </c>
      <c r="BT191" s="3" t="str">
        <f>IF($A191="","",IF((AND($A191="ADD",OR(BS191="",BS191="Excellent"))),"1",(_xlfn.XLOOKUP(BS191,condition[lookupValue],condition[lookupKey],""))))</f>
        <v/>
      </c>
      <c r="BU191" s="7" t="str">
        <f t="shared" si="26"/>
        <v/>
      </c>
      <c r="BV191" s="8"/>
    </row>
    <row r="192" spans="2:74" x14ac:dyDescent="0.25">
      <c r="B192" s="4"/>
      <c r="E192" s="3" t="str">
        <f>IF($A192="ADD",IF(NOT(ISBLANK(D192)),_xlfn.XLOOKUP(D192,ud_amds_table_list[lookupValue],ud_amds_table_list[lookupKey],"ERROR"),""), "")</f>
        <v/>
      </c>
      <c r="G192" s="8"/>
      <c r="I192" s="3" t="str">
        <f>IF($A192="ADD",IF(NOT(ISBLANK(H192)),_xlfn.XLOOKUP(H192,roadnames[lookupValue],roadnames[lookupKey],"ERROR"),""), "")</f>
        <v/>
      </c>
      <c r="J192" s="5"/>
      <c r="K192" s="5"/>
      <c r="L192" s="4"/>
      <c r="M192" s="22"/>
      <c r="O192" s="3" t="str">
        <f>IF($A192="ADD",IF(NOT(ISBLANK(N192)),_xlfn.XLOOKUP(N192,side[lookupValue],side[lookupKey],"ERROR"),""), "")</f>
        <v/>
      </c>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V192" s="4"/>
      <c r="AX192" s="3" t="str">
        <f>IF($A192="ADD",IF(NOT(ISBLANK(AW192)),_xlfn.XLOOKUP(AW192,post_joint_type[lookupValue],post_joint_type[lookupKey],"ERROR"),""), "")</f>
        <v/>
      </c>
      <c r="AY192" s="7"/>
      <c r="AZ192" s="7"/>
      <c r="BA192" s="4"/>
      <c r="BB192" s="3" t="str">
        <f t="shared" si="18"/>
        <v/>
      </c>
      <c r="BC192" s="3" t="str">
        <f>IF($A192="","",IF((AND($A192="ADD",OR(BB192="",BB192="Neither"))),"3",(_xlfn.XLOOKUP(BB192,ud_replacement_status[lookupValue],ud_replacement_status[lookupKey],""))))</f>
        <v/>
      </c>
      <c r="BD192" s="3" t="str">
        <f t="shared" si="19"/>
        <v/>
      </c>
      <c r="BE192" s="3" t="str">
        <f>IF($A192="","",IF((AND($A192="ADD",OR(BD192="",BD192="In Use"))),"5",(_xlfn.XLOOKUP(BD192,ud_asset_status[lookupValue],ud_asset_status[lookupKey],""))))</f>
        <v/>
      </c>
      <c r="BF192" s="7"/>
      <c r="BH192" s="3" t="str">
        <f>IF($A192="ADD",IF(NOT(ISBLANK(BG192)),_xlfn.XLOOKUP(BG192,ar_replace_reason[lookupValue],ar_replace_reason[lookupKey],"ERROR"),""), "")</f>
        <v/>
      </c>
      <c r="BI192" s="3" t="str">
        <f t="shared" si="20"/>
        <v/>
      </c>
      <c r="BJ192" s="3" t="str">
        <f>IF($A192="","",IF((AND($A192="ADD",OR(BI192="",BI192="Queenstown-Lakes District Council"))),"70",(_xlfn.XLOOKUP(BI192,ud_organisation_owner[lookupValue],ud_organisation_owner[lookupKey],""))))</f>
        <v/>
      </c>
      <c r="BK192" s="3" t="str">
        <f t="shared" si="21"/>
        <v/>
      </c>
      <c r="BL192" s="3" t="str">
        <f>IF($A192="","",IF((AND($A192="ADD",OR(BK192="",BK192="Queenstown-Lakes District Council"))),"70",(_xlfn.XLOOKUP(BK192,ud_organisation_owner[lookupValue],ud_organisation_owner[lookupKey],""))))</f>
        <v/>
      </c>
      <c r="BM192" s="3" t="str">
        <f t="shared" si="22"/>
        <v/>
      </c>
      <c r="BN192" s="3" t="str">
        <f>IF($A192="","",IF((AND($A192="ADD",OR(BM192="",BM192="Local Authority"))),"17",(_xlfn.XLOOKUP(BM192,ud_sub_organisation[lookupValue],ud_sub_organisation[lookupKey],""))))</f>
        <v/>
      </c>
      <c r="BO192" s="3" t="str">
        <f t="shared" si="23"/>
        <v/>
      </c>
      <c r="BP192" s="3" t="str">
        <f>IF($A192="","",IF((AND($A192="ADD",OR(BO192="",BO192="Vested Assets"))),"12",(_xlfn.XLOOKUP(BO192,ud_work_category[lookupValue],ud_work_category[lookupKey],""))))</f>
        <v/>
      </c>
      <c r="BQ192" s="6"/>
      <c r="BR192" s="2" t="str">
        <f t="shared" si="24"/>
        <v/>
      </c>
      <c r="BS192" s="3" t="str">
        <f t="shared" si="25"/>
        <v/>
      </c>
      <c r="BT192" s="3" t="str">
        <f>IF($A192="","",IF((AND($A192="ADD",OR(BS192="",BS192="Excellent"))),"1",(_xlfn.XLOOKUP(BS192,condition[lookupValue],condition[lookupKey],""))))</f>
        <v/>
      </c>
      <c r="BU192" s="7" t="str">
        <f t="shared" si="26"/>
        <v/>
      </c>
      <c r="BV192" s="8"/>
    </row>
    <row r="193" spans="2:74" x14ac:dyDescent="0.25">
      <c r="B193" s="4"/>
      <c r="E193" s="3" t="str">
        <f>IF($A193="ADD",IF(NOT(ISBLANK(D193)),_xlfn.XLOOKUP(D193,ud_amds_table_list[lookupValue],ud_amds_table_list[lookupKey],"ERROR"),""), "")</f>
        <v/>
      </c>
      <c r="G193" s="8"/>
      <c r="I193" s="3" t="str">
        <f>IF($A193="ADD",IF(NOT(ISBLANK(H193)),_xlfn.XLOOKUP(H193,roadnames[lookupValue],roadnames[lookupKey],"ERROR"),""), "")</f>
        <v/>
      </c>
      <c r="J193" s="5"/>
      <c r="K193" s="5"/>
      <c r="L193" s="4"/>
      <c r="M193" s="22"/>
      <c r="O193" s="3" t="str">
        <f>IF($A193="ADD",IF(NOT(ISBLANK(N193)),_xlfn.XLOOKUP(N193,side[lookupValue],side[lookupKey],"ERROR"),""), "")</f>
        <v/>
      </c>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V193" s="4"/>
      <c r="AX193" s="3" t="str">
        <f>IF($A193="ADD",IF(NOT(ISBLANK(AW193)),_xlfn.XLOOKUP(AW193,post_joint_type[lookupValue],post_joint_type[lookupKey],"ERROR"),""), "")</f>
        <v/>
      </c>
      <c r="AY193" s="7"/>
      <c r="AZ193" s="7"/>
      <c r="BA193" s="4"/>
      <c r="BB193" s="3" t="str">
        <f t="shared" si="18"/>
        <v/>
      </c>
      <c r="BC193" s="3" t="str">
        <f>IF($A193="","",IF((AND($A193="ADD",OR(BB193="",BB193="Neither"))),"3",(_xlfn.XLOOKUP(BB193,ud_replacement_status[lookupValue],ud_replacement_status[lookupKey],""))))</f>
        <v/>
      </c>
      <c r="BD193" s="3" t="str">
        <f t="shared" si="19"/>
        <v/>
      </c>
      <c r="BE193" s="3" t="str">
        <f>IF($A193="","",IF((AND($A193="ADD",OR(BD193="",BD193="In Use"))),"5",(_xlfn.XLOOKUP(BD193,ud_asset_status[lookupValue],ud_asset_status[lookupKey],""))))</f>
        <v/>
      </c>
      <c r="BF193" s="7"/>
      <c r="BH193" s="3" t="str">
        <f>IF($A193="ADD",IF(NOT(ISBLANK(BG193)),_xlfn.XLOOKUP(BG193,ar_replace_reason[lookupValue],ar_replace_reason[lookupKey],"ERROR"),""), "")</f>
        <v/>
      </c>
      <c r="BI193" s="3" t="str">
        <f t="shared" si="20"/>
        <v/>
      </c>
      <c r="BJ193" s="3" t="str">
        <f>IF($A193="","",IF((AND($A193="ADD",OR(BI193="",BI193="Queenstown-Lakes District Council"))),"70",(_xlfn.XLOOKUP(BI193,ud_organisation_owner[lookupValue],ud_organisation_owner[lookupKey],""))))</f>
        <v/>
      </c>
      <c r="BK193" s="3" t="str">
        <f t="shared" si="21"/>
        <v/>
      </c>
      <c r="BL193" s="3" t="str">
        <f>IF($A193="","",IF((AND($A193="ADD",OR(BK193="",BK193="Queenstown-Lakes District Council"))),"70",(_xlfn.XLOOKUP(BK193,ud_organisation_owner[lookupValue],ud_organisation_owner[lookupKey],""))))</f>
        <v/>
      </c>
      <c r="BM193" s="3" t="str">
        <f t="shared" si="22"/>
        <v/>
      </c>
      <c r="BN193" s="3" t="str">
        <f>IF($A193="","",IF((AND($A193="ADD",OR(BM193="",BM193="Local Authority"))),"17",(_xlfn.XLOOKUP(BM193,ud_sub_organisation[lookupValue],ud_sub_organisation[lookupKey],""))))</f>
        <v/>
      </c>
      <c r="BO193" s="3" t="str">
        <f t="shared" si="23"/>
        <v/>
      </c>
      <c r="BP193" s="3" t="str">
        <f>IF($A193="","",IF((AND($A193="ADD",OR(BO193="",BO193="Vested Assets"))),"12",(_xlfn.XLOOKUP(BO193,ud_work_category[lookupValue],ud_work_category[lookupKey],""))))</f>
        <v/>
      </c>
      <c r="BQ193" s="6"/>
      <c r="BR193" s="2" t="str">
        <f t="shared" si="24"/>
        <v/>
      </c>
      <c r="BS193" s="3" t="str">
        <f t="shared" si="25"/>
        <v/>
      </c>
      <c r="BT193" s="3" t="str">
        <f>IF($A193="","",IF((AND($A193="ADD",OR(BS193="",BS193="Excellent"))),"1",(_xlfn.XLOOKUP(BS193,condition[lookupValue],condition[lookupKey],""))))</f>
        <v/>
      </c>
      <c r="BU193" s="7" t="str">
        <f t="shared" si="26"/>
        <v/>
      </c>
      <c r="BV193" s="8"/>
    </row>
    <row r="194" spans="2:74" x14ac:dyDescent="0.25">
      <c r="B194" s="4"/>
      <c r="E194" s="3" t="str">
        <f>IF($A194="ADD",IF(NOT(ISBLANK(D194)),_xlfn.XLOOKUP(D194,ud_amds_table_list[lookupValue],ud_amds_table_list[lookupKey],"ERROR"),""), "")</f>
        <v/>
      </c>
      <c r="G194" s="8"/>
      <c r="I194" s="3" t="str">
        <f>IF($A194="ADD",IF(NOT(ISBLANK(H194)),_xlfn.XLOOKUP(H194,roadnames[lookupValue],roadnames[lookupKey],"ERROR"),""), "")</f>
        <v/>
      </c>
      <c r="J194" s="5"/>
      <c r="K194" s="5"/>
      <c r="L194" s="4"/>
      <c r="M194" s="22"/>
      <c r="O194" s="3" t="str">
        <f>IF($A194="ADD",IF(NOT(ISBLANK(N194)),_xlfn.XLOOKUP(N194,side[lookupValue],side[lookupKey],"ERROR"),""), "")</f>
        <v/>
      </c>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V194" s="4"/>
      <c r="AX194" s="3" t="str">
        <f>IF($A194="ADD",IF(NOT(ISBLANK(AW194)),_xlfn.XLOOKUP(AW194,post_joint_type[lookupValue],post_joint_type[lookupKey],"ERROR"),""), "")</f>
        <v/>
      </c>
      <c r="AY194" s="7"/>
      <c r="AZ194" s="7"/>
      <c r="BA194" s="4"/>
      <c r="BB194" s="3" t="str">
        <f t="shared" si="18"/>
        <v/>
      </c>
      <c r="BC194" s="3" t="str">
        <f>IF($A194="","",IF((AND($A194="ADD",OR(BB194="",BB194="Neither"))),"3",(_xlfn.XLOOKUP(BB194,ud_replacement_status[lookupValue],ud_replacement_status[lookupKey],""))))</f>
        <v/>
      </c>
      <c r="BD194" s="3" t="str">
        <f t="shared" si="19"/>
        <v/>
      </c>
      <c r="BE194" s="3" t="str">
        <f>IF($A194="","",IF((AND($A194="ADD",OR(BD194="",BD194="In Use"))),"5",(_xlfn.XLOOKUP(BD194,ud_asset_status[lookupValue],ud_asset_status[lookupKey],""))))</f>
        <v/>
      </c>
      <c r="BF194" s="7"/>
      <c r="BH194" s="3" t="str">
        <f>IF($A194="ADD",IF(NOT(ISBLANK(BG194)),_xlfn.XLOOKUP(BG194,ar_replace_reason[lookupValue],ar_replace_reason[lookupKey],"ERROR"),""), "")</f>
        <v/>
      </c>
      <c r="BI194" s="3" t="str">
        <f t="shared" si="20"/>
        <v/>
      </c>
      <c r="BJ194" s="3" t="str">
        <f>IF($A194="","",IF((AND($A194="ADD",OR(BI194="",BI194="Queenstown-Lakes District Council"))),"70",(_xlfn.XLOOKUP(BI194,ud_organisation_owner[lookupValue],ud_organisation_owner[lookupKey],""))))</f>
        <v/>
      </c>
      <c r="BK194" s="3" t="str">
        <f t="shared" si="21"/>
        <v/>
      </c>
      <c r="BL194" s="3" t="str">
        <f>IF($A194="","",IF((AND($A194="ADD",OR(BK194="",BK194="Queenstown-Lakes District Council"))),"70",(_xlfn.XLOOKUP(BK194,ud_organisation_owner[lookupValue],ud_organisation_owner[lookupKey],""))))</f>
        <v/>
      </c>
      <c r="BM194" s="3" t="str">
        <f t="shared" si="22"/>
        <v/>
      </c>
      <c r="BN194" s="3" t="str">
        <f>IF($A194="","",IF((AND($A194="ADD",OR(BM194="",BM194="Local Authority"))),"17",(_xlfn.XLOOKUP(BM194,ud_sub_organisation[lookupValue],ud_sub_organisation[lookupKey],""))))</f>
        <v/>
      </c>
      <c r="BO194" s="3" t="str">
        <f t="shared" si="23"/>
        <v/>
      </c>
      <c r="BP194" s="3" t="str">
        <f>IF($A194="","",IF((AND($A194="ADD",OR(BO194="",BO194="Vested Assets"))),"12",(_xlfn.XLOOKUP(BO194,ud_work_category[lookupValue],ud_work_category[lookupKey],""))))</f>
        <v/>
      </c>
      <c r="BQ194" s="6"/>
      <c r="BR194" s="2" t="str">
        <f t="shared" si="24"/>
        <v/>
      </c>
      <c r="BS194" s="3" t="str">
        <f t="shared" si="25"/>
        <v/>
      </c>
      <c r="BT194" s="3" t="str">
        <f>IF($A194="","",IF((AND($A194="ADD",OR(BS194="",BS194="Excellent"))),"1",(_xlfn.XLOOKUP(BS194,condition[lookupValue],condition[lookupKey],""))))</f>
        <v/>
      </c>
      <c r="BU194" s="7" t="str">
        <f t="shared" si="26"/>
        <v/>
      </c>
      <c r="BV194" s="8"/>
    </row>
    <row r="195" spans="2:74" x14ac:dyDescent="0.25">
      <c r="B195" s="4"/>
      <c r="E195" s="3" t="str">
        <f>IF($A195="ADD",IF(NOT(ISBLANK(D195)),_xlfn.XLOOKUP(D195,ud_amds_table_list[lookupValue],ud_amds_table_list[lookupKey],"ERROR"),""), "")</f>
        <v/>
      </c>
      <c r="G195" s="8"/>
      <c r="I195" s="3" t="str">
        <f>IF($A195="ADD",IF(NOT(ISBLANK(H195)),_xlfn.XLOOKUP(H195,roadnames[lookupValue],roadnames[lookupKey],"ERROR"),""), "")</f>
        <v/>
      </c>
      <c r="J195" s="5"/>
      <c r="K195" s="5"/>
      <c r="L195" s="4"/>
      <c r="M195" s="22"/>
      <c r="O195" s="3" t="str">
        <f>IF($A195="ADD",IF(NOT(ISBLANK(N195)),_xlfn.XLOOKUP(N195,side[lookupValue],side[lookupKey],"ERROR"),""), "")</f>
        <v/>
      </c>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V195" s="4"/>
      <c r="AX195" s="3" t="str">
        <f>IF($A195="ADD",IF(NOT(ISBLANK(AW195)),_xlfn.XLOOKUP(AW195,post_joint_type[lookupValue],post_joint_type[lookupKey],"ERROR"),""), "")</f>
        <v/>
      </c>
      <c r="AY195" s="7"/>
      <c r="AZ195" s="7"/>
      <c r="BA195" s="4"/>
      <c r="BB195" s="3" t="str">
        <f t="shared" si="18"/>
        <v/>
      </c>
      <c r="BC195" s="3" t="str">
        <f>IF($A195="","",IF((AND($A195="ADD",OR(BB195="",BB195="Neither"))),"3",(_xlfn.XLOOKUP(BB195,ud_replacement_status[lookupValue],ud_replacement_status[lookupKey],""))))</f>
        <v/>
      </c>
      <c r="BD195" s="3" t="str">
        <f t="shared" si="19"/>
        <v/>
      </c>
      <c r="BE195" s="3" t="str">
        <f>IF($A195="","",IF((AND($A195="ADD",OR(BD195="",BD195="In Use"))),"5",(_xlfn.XLOOKUP(BD195,ud_asset_status[lookupValue],ud_asset_status[lookupKey],""))))</f>
        <v/>
      </c>
      <c r="BF195" s="7"/>
      <c r="BH195" s="3" t="str">
        <f>IF($A195="ADD",IF(NOT(ISBLANK(BG195)),_xlfn.XLOOKUP(BG195,ar_replace_reason[lookupValue],ar_replace_reason[lookupKey],"ERROR"),""), "")</f>
        <v/>
      </c>
      <c r="BI195" s="3" t="str">
        <f t="shared" si="20"/>
        <v/>
      </c>
      <c r="BJ195" s="3" t="str">
        <f>IF($A195="","",IF((AND($A195="ADD",OR(BI195="",BI195="Queenstown-Lakes District Council"))),"70",(_xlfn.XLOOKUP(BI195,ud_organisation_owner[lookupValue],ud_organisation_owner[lookupKey],""))))</f>
        <v/>
      </c>
      <c r="BK195" s="3" t="str">
        <f t="shared" si="21"/>
        <v/>
      </c>
      <c r="BL195" s="3" t="str">
        <f>IF($A195="","",IF((AND($A195="ADD",OR(BK195="",BK195="Queenstown-Lakes District Council"))),"70",(_xlfn.XLOOKUP(BK195,ud_organisation_owner[lookupValue],ud_organisation_owner[lookupKey],""))))</f>
        <v/>
      </c>
      <c r="BM195" s="3" t="str">
        <f t="shared" si="22"/>
        <v/>
      </c>
      <c r="BN195" s="3" t="str">
        <f>IF($A195="","",IF((AND($A195="ADD",OR(BM195="",BM195="Local Authority"))),"17",(_xlfn.XLOOKUP(BM195,ud_sub_organisation[lookupValue],ud_sub_organisation[lookupKey],""))))</f>
        <v/>
      </c>
      <c r="BO195" s="3" t="str">
        <f t="shared" si="23"/>
        <v/>
      </c>
      <c r="BP195" s="3" t="str">
        <f>IF($A195="","",IF((AND($A195="ADD",OR(BO195="",BO195="Vested Assets"))),"12",(_xlfn.XLOOKUP(BO195,ud_work_category[lookupValue],ud_work_category[lookupKey],""))))</f>
        <v/>
      </c>
      <c r="BQ195" s="6"/>
      <c r="BR195" s="2" t="str">
        <f t="shared" si="24"/>
        <v/>
      </c>
      <c r="BS195" s="3" t="str">
        <f t="shared" si="25"/>
        <v/>
      </c>
      <c r="BT195" s="3" t="str">
        <f>IF($A195="","",IF((AND($A195="ADD",OR(BS195="",BS195="Excellent"))),"1",(_xlfn.XLOOKUP(BS195,condition[lookupValue],condition[lookupKey],""))))</f>
        <v/>
      </c>
      <c r="BU195" s="7" t="str">
        <f t="shared" si="26"/>
        <v/>
      </c>
      <c r="BV195" s="8"/>
    </row>
    <row r="196" spans="2:74" x14ac:dyDescent="0.25">
      <c r="B196" s="4"/>
      <c r="E196" s="3" t="str">
        <f>IF($A196="ADD",IF(NOT(ISBLANK(D196)),_xlfn.XLOOKUP(D196,ud_amds_table_list[lookupValue],ud_amds_table_list[lookupKey],"ERROR"),""), "")</f>
        <v/>
      </c>
      <c r="G196" s="8"/>
      <c r="I196" s="3" t="str">
        <f>IF($A196="ADD",IF(NOT(ISBLANK(H196)),_xlfn.XLOOKUP(H196,roadnames[lookupValue],roadnames[lookupKey],"ERROR"),""), "")</f>
        <v/>
      </c>
      <c r="J196" s="5"/>
      <c r="K196" s="5"/>
      <c r="L196" s="4"/>
      <c r="M196" s="22"/>
      <c r="O196" s="3" t="str">
        <f>IF($A196="ADD",IF(NOT(ISBLANK(N196)),_xlfn.XLOOKUP(N196,side[lookupValue],side[lookupKey],"ERROR"),""), "")</f>
        <v/>
      </c>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V196" s="4"/>
      <c r="AX196" s="3" t="str">
        <f>IF($A196="ADD",IF(NOT(ISBLANK(AW196)),_xlfn.XLOOKUP(AW196,post_joint_type[lookupValue],post_joint_type[lookupKey],"ERROR"),""), "")</f>
        <v/>
      </c>
      <c r="AY196" s="7"/>
      <c r="AZ196" s="7"/>
      <c r="BA196" s="4"/>
      <c r="BB196" s="3" t="str">
        <f t="shared" si="18"/>
        <v/>
      </c>
      <c r="BC196" s="3" t="str">
        <f>IF($A196="","",IF((AND($A196="ADD",OR(BB196="",BB196="Neither"))),"3",(_xlfn.XLOOKUP(BB196,ud_replacement_status[lookupValue],ud_replacement_status[lookupKey],""))))</f>
        <v/>
      </c>
      <c r="BD196" s="3" t="str">
        <f t="shared" si="19"/>
        <v/>
      </c>
      <c r="BE196" s="3" t="str">
        <f>IF($A196="","",IF((AND($A196="ADD",OR(BD196="",BD196="In Use"))),"5",(_xlfn.XLOOKUP(BD196,ud_asset_status[lookupValue],ud_asset_status[lookupKey],""))))</f>
        <v/>
      </c>
      <c r="BF196" s="7"/>
      <c r="BH196" s="3" t="str">
        <f>IF($A196="ADD",IF(NOT(ISBLANK(BG196)),_xlfn.XLOOKUP(BG196,ar_replace_reason[lookupValue],ar_replace_reason[lookupKey],"ERROR"),""), "")</f>
        <v/>
      </c>
      <c r="BI196" s="3" t="str">
        <f t="shared" si="20"/>
        <v/>
      </c>
      <c r="BJ196" s="3" t="str">
        <f>IF($A196="","",IF((AND($A196="ADD",OR(BI196="",BI196="Queenstown-Lakes District Council"))),"70",(_xlfn.XLOOKUP(BI196,ud_organisation_owner[lookupValue],ud_organisation_owner[lookupKey],""))))</f>
        <v/>
      </c>
      <c r="BK196" s="3" t="str">
        <f t="shared" si="21"/>
        <v/>
      </c>
      <c r="BL196" s="3" t="str">
        <f>IF($A196="","",IF((AND($A196="ADD",OR(BK196="",BK196="Queenstown-Lakes District Council"))),"70",(_xlfn.XLOOKUP(BK196,ud_organisation_owner[lookupValue],ud_organisation_owner[lookupKey],""))))</f>
        <v/>
      </c>
      <c r="BM196" s="3" t="str">
        <f t="shared" si="22"/>
        <v/>
      </c>
      <c r="BN196" s="3" t="str">
        <f>IF($A196="","",IF((AND($A196="ADD",OR(BM196="",BM196="Local Authority"))),"17",(_xlfn.XLOOKUP(BM196,ud_sub_organisation[lookupValue],ud_sub_organisation[lookupKey],""))))</f>
        <v/>
      </c>
      <c r="BO196" s="3" t="str">
        <f t="shared" si="23"/>
        <v/>
      </c>
      <c r="BP196" s="3" t="str">
        <f>IF($A196="","",IF((AND($A196="ADD",OR(BO196="",BO196="Vested Assets"))),"12",(_xlfn.XLOOKUP(BO196,ud_work_category[lookupValue],ud_work_category[lookupKey],""))))</f>
        <v/>
      </c>
      <c r="BQ196" s="6"/>
      <c r="BR196" s="2" t="str">
        <f t="shared" si="24"/>
        <v/>
      </c>
      <c r="BS196" s="3" t="str">
        <f t="shared" si="25"/>
        <v/>
      </c>
      <c r="BT196" s="3" t="str">
        <f>IF($A196="","",IF((AND($A196="ADD",OR(BS196="",BS196="Excellent"))),"1",(_xlfn.XLOOKUP(BS196,condition[lookupValue],condition[lookupKey],""))))</f>
        <v/>
      </c>
      <c r="BU196" s="7" t="str">
        <f t="shared" si="26"/>
        <v/>
      </c>
      <c r="BV196" s="8"/>
    </row>
    <row r="197" spans="2:74" x14ac:dyDescent="0.25">
      <c r="B197" s="4"/>
      <c r="E197" s="3" t="str">
        <f>IF($A197="ADD",IF(NOT(ISBLANK(D197)),_xlfn.XLOOKUP(D197,ud_amds_table_list[lookupValue],ud_amds_table_list[lookupKey],"ERROR"),""), "")</f>
        <v/>
      </c>
      <c r="G197" s="8"/>
      <c r="I197" s="3" t="str">
        <f>IF($A197="ADD",IF(NOT(ISBLANK(H197)),_xlfn.XLOOKUP(H197,roadnames[lookupValue],roadnames[lookupKey],"ERROR"),""), "")</f>
        <v/>
      </c>
      <c r="J197" s="5"/>
      <c r="K197" s="5"/>
      <c r="L197" s="4"/>
      <c r="M197" s="22"/>
      <c r="O197" s="3" t="str">
        <f>IF($A197="ADD",IF(NOT(ISBLANK(N197)),_xlfn.XLOOKUP(N197,side[lookupValue],side[lookupKey],"ERROR"),""), "")</f>
        <v/>
      </c>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V197" s="4"/>
      <c r="AX197" s="3" t="str">
        <f>IF($A197="ADD",IF(NOT(ISBLANK(AW197)),_xlfn.XLOOKUP(AW197,post_joint_type[lookupValue],post_joint_type[lookupKey],"ERROR"),""), "")</f>
        <v/>
      </c>
      <c r="AY197" s="7"/>
      <c r="AZ197" s="7"/>
      <c r="BA197" s="4"/>
      <c r="BB197" s="3" t="str">
        <f t="shared" si="18"/>
        <v/>
      </c>
      <c r="BC197" s="3" t="str">
        <f>IF($A197="","",IF((AND($A197="ADD",OR(BB197="",BB197="Neither"))),"3",(_xlfn.XLOOKUP(BB197,ud_replacement_status[lookupValue],ud_replacement_status[lookupKey],""))))</f>
        <v/>
      </c>
      <c r="BD197" s="3" t="str">
        <f t="shared" si="19"/>
        <v/>
      </c>
      <c r="BE197" s="3" t="str">
        <f>IF($A197="","",IF((AND($A197="ADD",OR(BD197="",BD197="In Use"))),"5",(_xlfn.XLOOKUP(BD197,ud_asset_status[lookupValue],ud_asset_status[lookupKey],""))))</f>
        <v/>
      </c>
      <c r="BF197" s="7"/>
      <c r="BH197" s="3" t="str">
        <f>IF($A197="ADD",IF(NOT(ISBLANK(BG197)),_xlfn.XLOOKUP(BG197,ar_replace_reason[lookupValue],ar_replace_reason[lookupKey],"ERROR"),""), "")</f>
        <v/>
      </c>
      <c r="BI197" s="3" t="str">
        <f t="shared" si="20"/>
        <v/>
      </c>
      <c r="BJ197" s="3" t="str">
        <f>IF($A197="","",IF((AND($A197="ADD",OR(BI197="",BI197="Queenstown-Lakes District Council"))),"70",(_xlfn.XLOOKUP(BI197,ud_organisation_owner[lookupValue],ud_organisation_owner[lookupKey],""))))</f>
        <v/>
      </c>
      <c r="BK197" s="3" t="str">
        <f t="shared" si="21"/>
        <v/>
      </c>
      <c r="BL197" s="3" t="str">
        <f>IF($A197="","",IF((AND($A197="ADD",OR(BK197="",BK197="Queenstown-Lakes District Council"))),"70",(_xlfn.XLOOKUP(BK197,ud_organisation_owner[lookupValue],ud_organisation_owner[lookupKey],""))))</f>
        <v/>
      </c>
      <c r="BM197" s="3" t="str">
        <f t="shared" si="22"/>
        <v/>
      </c>
      <c r="BN197" s="3" t="str">
        <f>IF($A197="","",IF((AND($A197="ADD",OR(BM197="",BM197="Local Authority"))),"17",(_xlfn.XLOOKUP(BM197,ud_sub_organisation[lookupValue],ud_sub_organisation[lookupKey],""))))</f>
        <v/>
      </c>
      <c r="BO197" s="3" t="str">
        <f t="shared" si="23"/>
        <v/>
      </c>
      <c r="BP197" s="3" t="str">
        <f>IF($A197="","",IF((AND($A197="ADD",OR(BO197="",BO197="Vested Assets"))),"12",(_xlfn.XLOOKUP(BO197,ud_work_category[lookupValue],ud_work_category[lookupKey],""))))</f>
        <v/>
      </c>
      <c r="BQ197" s="6"/>
      <c r="BR197" s="2" t="str">
        <f t="shared" si="24"/>
        <v/>
      </c>
      <c r="BS197" s="3" t="str">
        <f t="shared" si="25"/>
        <v/>
      </c>
      <c r="BT197" s="3" t="str">
        <f>IF($A197="","",IF((AND($A197="ADD",OR(BS197="",BS197="Excellent"))),"1",(_xlfn.XLOOKUP(BS197,condition[lookupValue],condition[lookupKey],""))))</f>
        <v/>
      </c>
      <c r="BU197" s="7" t="str">
        <f t="shared" si="26"/>
        <v/>
      </c>
      <c r="BV197" s="8"/>
    </row>
    <row r="198" spans="2:74" x14ac:dyDescent="0.25">
      <c r="B198" s="4"/>
      <c r="E198" s="3" t="str">
        <f>IF($A198="ADD",IF(NOT(ISBLANK(D198)),_xlfn.XLOOKUP(D198,ud_amds_table_list[lookupValue],ud_amds_table_list[lookupKey],"ERROR"),""), "")</f>
        <v/>
      </c>
      <c r="G198" s="8"/>
      <c r="I198" s="3" t="str">
        <f>IF($A198="ADD",IF(NOT(ISBLANK(H198)),_xlfn.XLOOKUP(H198,roadnames[lookupValue],roadnames[lookupKey],"ERROR"),""), "")</f>
        <v/>
      </c>
      <c r="J198" s="5"/>
      <c r="K198" s="5"/>
      <c r="L198" s="4"/>
      <c r="M198" s="22"/>
      <c r="O198" s="3" t="str">
        <f>IF($A198="ADD",IF(NOT(ISBLANK(N198)),_xlfn.XLOOKUP(N198,side[lookupValue],side[lookupKey],"ERROR"),""), "")</f>
        <v/>
      </c>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V198" s="4"/>
      <c r="AX198" s="3" t="str">
        <f>IF($A198="ADD",IF(NOT(ISBLANK(AW198)),_xlfn.XLOOKUP(AW198,post_joint_type[lookupValue],post_joint_type[lookupKey],"ERROR"),""), "")</f>
        <v/>
      </c>
      <c r="AY198" s="7"/>
      <c r="AZ198" s="7"/>
      <c r="BA198" s="4"/>
      <c r="BB198" s="3" t="str">
        <f t="shared" si="18"/>
        <v/>
      </c>
      <c r="BC198" s="3" t="str">
        <f>IF($A198="","",IF((AND($A198="ADD",OR(BB198="",BB198="Neither"))),"3",(_xlfn.XLOOKUP(BB198,ud_replacement_status[lookupValue],ud_replacement_status[lookupKey],""))))</f>
        <v/>
      </c>
      <c r="BD198" s="3" t="str">
        <f t="shared" si="19"/>
        <v/>
      </c>
      <c r="BE198" s="3" t="str">
        <f>IF($A198="","",IF((AND($A198="ADD",OR(BD198="",BD198="In Use"))),"5",(_xlfn.XLOOKUP(BD198,ud_asset_status[lookupValue],ud_asset_status[lookupKey],""))))</f>
        <v/>
      </c>
      <c r="BF198" s="7"/>
      <c r="BH198" s="3" t="str">
        <f>IF($A198="ADD",IF(NOT(ISBLANK(BG198)),_xlfn.XLOOKUP(BG198,ar_replace_reason[lookupValue],ar_replace_reason[lookupKey],"ERROR"),""), "")</f>
        <v/>
      </c>
      <c r="BI198" s="3" t="str">
        <f t="shared" si="20"/>
        <v/>
      </c>
      <c r="BJ198" s="3" t="str">
        <f>IF($A198="","",IF((AND($A198="ADD",OR(BI198="",BI198="Queenstown-Lakes District Council"))),"70",(_xlfn.XLOOKUP(BI198,ud_organisation_owner[lookupValue],ud_organisation_owner[lookupKey],""))))</f>
        <v/>
      </c>
      <c r="BK198" s="3" t="str">
        <f t="shared" si="21"/>
        <v/>
      </c>
      <c r="BL198" s="3" t="str">
        <f>IF($A198="","",IF((AND($A198="ADD",OR(BK198="",BK198="Queenstown-Lakes District Council"))),"70",(_xlfn.XLOOKUP(BK198,ud_organisation_owner[lookupValue],ud_organisation_owner[lookupKey],""))))</f>
        <v/>
      </c>
      <c r="BM198" s="3" t="str">
        <f t="shared" si="22"/>
        <v/>
      </c>
      <c r="BN198" s="3" t="str">
        <f>IF($A198="","",IF((AND($A198="ADD",OR(BM198="",BM198="Local Authority"))),"17",(_xlfn.XLOOKUP(BM198,ud_sub_organisation[lookupValue],ud_sub_organisation[lookupKey],""))))</f>
        <v/>
      </c>
      <c r="BO198" s="3" t="str">
        <f t="shared" si="23"/>
        <v/>
      </c>
      <c r="BP198" s="3" t="str">
        <f>IF($A198="","",IF((AND($A198="ADD",OR(BO198="",BO198="Vested Assets"))),"12",(_xlfn.XLOOKUP(BO198,ud_work_category[lookupValue],ud_work_category[lookupKey],""))))</f>
        <v/>
      </c>
      <c r="BQ198" s="6"/>
      <c r="BR198" s="2" t="str">
        <f t="shared" si="24"/>
        <v/>
      </c>
      <c r="BS198" s="3" t="str">
        <f t="shared" si="25"/>
        <v/>
      </c>
      <c r="BT198" s="3" t="str">
        <f>IF($A198="","",IF((AND($A198="ADD",OR(BS198="",BS198="Excellent"))),"1",(_xlfn.XLOOKUP(BS198,condition[lookupValue],condition[lookupKey],""))))</f>
        <v/>
      </c>
      <c r="BU198" s="7" t="str">
        <f t="shared" si="26"/>
        <v/>
      </c>
      <c r="BV198" s="8"/>
    </row>
    <row r="199" spans="2:74" x14ac:dyDescent="0.25">
      <c r="B199" s="4"/>
      <c r="E199" s="3" t="str">
        <f>IF($A199="ADD",IF(NOT(ISBLANK(D199)),_xlfn.XLOOKUP(D199,ud_amds_table_list[lookupValue],ud_amds_table_list[lookupKey],"ERROR"),""), "")</f>
        <v/>
      </c>
      <c r="G199" s="8"/>
      <c r="I199" s="3" t="str">
        <f>IF($A199="ADD",IF(NOT(ISBLANK(H199)),_xlfn.XLOOKUP(H199,roadnames[lookupValue],roadnames[lookupKey],"ERROR"),""), "")</f>
        <v/>
      </c>
      <c r="J199" s="5"/>
      <c r="K199" s="5"/>
      <c r="L199" s="4"/>
      <c r="M199" s="22"/>
      <c r="O199" s="3" t="str">
        <f>IF($A199="ADD",IF(NOT(ISBLANK(N199)),_xlfn.XLOOKUP(N199,side[lookupValue],side[lookupKey],"ERROR"),""), "")</f>
        <v/>
      </c>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V199" s="4"/>
      <c r="AX199" s="3" t="str">
        <f>IF($A199="ADD",IF(NOT(ISBLANK(AW199)),_xlfn.XLOOKUP(AW199,post_joint_type[lookupValue],post_joint_type[lookupKey],"ERROR"),""), "")</f>
        <v/>
      </c>
      <c r="AY199" s="7"/>
      <c r="AZ199" s="7"/>
      <c r="BA199" s="4"/>
      <c r="BB199" s="3" t="str">
        <f t="shared" si="18"/>
        <v/>
      </c>
      <c r="BC199" s="3" t="str">
        <f>IF($A199="","",IF((AND($A199="ADD",OR(BB199="",BB199="Neither"))),"3",(_xlfn.XLOOKUP(BB199,ud_replacement_status[lookupValue],ud_replacement_status[lookupKey],""))))</f>
        <v/>
      </c>
      <c r="BD199" s="3" t="str">
        <f t="shared" si="19"/>
        <v/>
      </c>
      <c r="BE199" s="3" t="str">
        <f>IF($A199="","",IF((AND($A199="ADD",OR(BD199="",BD199="In Use"))),"5",(_xlfn.XLOOKUP(BD199,ud_asset_status[lookupValue],ud_asset_status[lookupKey],""))))</f>
        <v/>
      </c>
      <c r="BF199" s="7"/>
      <c r="BH199" s="3" t="str">
        <f>IF($A199="ADD",IF(NOT(ISBLANK(BG199)),_xlfn.XLOOKUP(BG199,ar_replace_reason[lookupValue],ar_replace_reason[lookupKey],"ERROR"),""), "")</f>
        <v/>
      </c>
      <c r="BI199" s="3" t="str">
        <f t="shared" si="20"/>
        <v/>
      </c>
      <c r="BJ199" s="3" t="str">
        <f>IF($A199="","",IF((AND($A199="ADD",OR(BI199="",BI199="Queenstown-Lakes District Council"))),"70",(_xlfn.XLOOKUP(BI199,ud_organisation_owner[lookupValue],ud_organisation_owner[lookupKey],""))))</f>
        <v/>
      </c>
      <c r="BK199" s="3" t="str">
        <f t="shared" si="21"/>
        <v/>
      </c>
      <c r="BL199" s="3" t="str">
        <f>IF($A199="","",IF((AND($A199="ADD",OR(BK199="",BK199="Queenstown-Lakes District Council"))),"70",(_xlfn.XLOOKUP(BK199,ud_organisation_owner[lookupValue],ud_organisation_owner[lookupKey],""))))</f>
        <v/>
      </c>
      <c r="BM199" s="3" t="str">
        <f t="shared" si="22"/>
        <v/>
      </c>
      <c r="BN199" s="3" t="str">
        <f>IF($A199="","",IF((AND($A199="ADD",OR(BM199="",BM199="Local Authority"))),"17",(_xlfn.XLOOKUP(BM199,ud_sub_organisation[lookupValue],ud_sub_organisation[lookupKey],""))))</f>
        <v/>
      </c>
      <c r="BO199" s="3" t="str">
        <f t="shared" si="23"/>
        <v/>
      </c>
      <c r="BP199" s="3" t="str">
        <f>IF($A199="","",IF((AND($A199="ADD",OR(BO199="",BO199="Vested Assets"))),"12",(_xlfn.XLOOKUP(BO199,ud_work_category[lookupValue],ud_work_category[lookupKey],""))))</f>
        <v/>
      </c>
      <c r="BQ199" s="6"/>
      <c r="BR199" s="2" t="str">
        <f t="shared" si="24"/>
        <v/>
      </c>
      <c r="BS199" s="3" t="str">
        <f t="shared" si="25"/>
        <v/>
      </c>
      <c r="BT199" s="3" t="str">
        <f>IF($A199="","",IF((AND($A199="ADD",OR(BS199="",BS199="Excellent"))),"1",(_xlfn.XLOOKUP(BS199,condition[lookupValue],condition[lookupKey],""))))</f>
        <v/>
      </c>
      <c r="BU199" s="7" t="str">
        <f t="shared" si="26"/>
        <v/>
      </c>
      <c r="BV199" s="8"/>
    </row>
    <row r="200" spans="2:74" x14ac:dyDescent="0.25">
      <c r="B200" s="4"/>
      <c r="E200" s="3" t="str">
        <f>IF($A200="ADD",IF(NOT(ISBLANK(D200)),_xlfn.XLOOKUP(D200,ud_amds_table_list[lookupValue],ud_amds_table_list[lookupKey],"ERROR"),""), "")</f>
        <v/>
      </c>
      <c r="G200" s="8"/>
      <c r="I200" s="3" t="str">
        <f>IF($A200="ADD",IF(NOT(ISBLANK(H200)),_xlfn.XLOOKUP(H200,roadnames[lookupValue],roadnames[lookupKey],"ERROR"),""), "")</f>
        <v/>
      </c>
      <c r="J200" s="5"/>
      <c r="K200" s="5"/>
      <c r="L200" s="4"/>
      <c r="M200" s="22"/>
      <c r="O200" s="3" t="str">
        <f>IF($A200="ADD",IF(NOT(ISBLANK(N200)),_xlfn.XLOOKUP(N200,side[lookupValue],side[lookupKey],"ERROR"),""), "")</f>
        <v/>
      </c>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V200" s="4"/>
      <c r="AX200" s="3" t="str">
        <f>IF($A200="ADD",IF(NOT(ISBLANK(AW200)),_xlfn.XLOOKUP(AW200,post_joint_type[lookupValue],post_joint_type[lookupKey],"ERROR"),""), "")</f>
        <v/>
      </c>
      <c r="AY200" s="7"/>
      <c r="AZ200" s="7"/>
      <c r="BA200" s="4"/>
      <c r="BB200" s="3" t="str">
        <f t="shared" si="18"/>
        <v/>
      </c>
      <c r="BC200" s="3" t="str">
        <f>IF($A200="","",IF((AND($A200="ADD",OR(BB200="",BB200="Neither"))),"3",(_xlfn.XLOOKUP(BB200,ud_replacement_status[lookupValue],ud_replacement_status[lookupKey],""))))</f>
        <v/>
      </c>
      <c r="BD200" s="3" t="str">
        <f t="shared" si="19"/>
        <v/>
      </c>
      <c r="BE200" s="3" t="str">
        <f>IF($A200="","",IF((AND($A200="ADD",OR(BD200="",BD200="In Use"))),"5",(_xlfn.XLOOKUP(BD200,ud_asset_status[lookupValue],ud_asset_status[lookupKey],""))))</f>
        <v/>
      </c>
      <c r="BF200" s="7"/>
      <c r="BH200" s="3" t="str">
        <f>IF($A200="ADD",IF(NOT(ISBLANK(BG200)),_xlfn.XLOOKUP(BG200,ar_replace_reason[lookupValue],ar_replace_reason[lookupKey],"ERROR"),""), "")</f>
        <v/>
      </c>
      <c r="BI200" s="3" t="str">
        <f t="shared" si="20"/>
        <v/>
      </c>
      <c r="BJ200" s="3" t="str">
        <f>IF($A200="","",IF((AND($A200="ADD",OR(BI200="",BI200="Queenstown-Lakes District Council"))),"70",(_xlfn.XLOOKUP(BI200,ud_organisation_owner[lookupValue],ud_organisation_owner[lookupKey],""))))</f>
        <v/>
      </c>
      <c r="BK200" s="3" t="str">
        <f t="shared" si="21"/>
        <v/>
      </c>
      <c r="BL200" s="3" t="str">
        <f>IF($A200="","",IF((AND($A200="ADD",OR(BK200="",BK200="Queenstown-Lakes District Council"))),"70",(_xlfn.XLOOKUP(BK200,ud_organisation_owner[lookupValue],ud_organisation_owner[lookupKey],""))))</f>
        <v/>
      </c>
      <c r="BM200" s="3" t="str">
        <f t="shared" si="22"/>
        <v/>
      </c>
      <c r="BN200" s="3" t="str">
        <f>IF($A200="","",IF((AND($A200="ADD",OR(BM200="",BM200="Local Authority"))),"17",(_xlfn.XLOOKUP(BM200,ud_sub_organisation[lookupValue],ud_sub_organisation[lookupKey],""))))</f>
        <v/>
      </c>
      <c r="BO200" s="3" t="str">
        <f t="shared" si="23"/>
        <v/>
      </c>
      <c r="BP200" s="3" t="str">
        <f>IF($A200="","",IF((AND($A200="ADD",OR(BO200="",BO200="Vested Assets"))),"12",(_xlfn.XLOOKUP(BO200,ud_work_category[lookupValue],ud_work_category[lookupKey],""))))</f>
        <v/>
      </c>
      <c r="BQ200" s="6"/>
      <c r="BR200" s="2" t="str">
        <f t="shared" si="24"/>
        <v/>
      </c>
      <c r="BS200" s="3" t="str">
        <f t="shared" si="25"/>
        <v/>
      </c>
      <c r="BT200" s="3" t="str">
        <f>IF($A200="","",IF((AND($A200="ADD",OR(BS200="",BS200="Excellent"))),"1",(_xlfn.XLOOKUP(BS200,condition[lookupValue],condition[lookupKey],""))))</f>
        <v/>
      </c>
      <c r="BU200" s="7" t="str">
        <f t="shared" si="26"/>
        <v/>
      </c>
      <c r="BV200" s="8"/>
    </row>
    <row r="201" spans="2:74" x14ac:dyDescent="0.25">
      <c r="B201" s="4"/>
      <c r="E201" s="3" t="str">
        <f>IF($A201="ADD",IF(NOT(ISBLANK(D201)),_xlfn.XLOOKUP(D201,ud_amds_table_list[lookupValue],ud_amds_table_list[lookupKey],"ERROR"),""), "")</f>
        <v/>
      </c>
      <c r="G201" s="8"/>
      <c r="I201" s="3" t="str">
        <f>IF($A201="ADD",IF(NOT(ISBLANK(H201)),_xlfn.XLOOKUP(H201,roadnames[lookupValue],roadnames[lookupKey],"ERROR"),""), "")</f>
        <v/>
      </c>
      <c r="J201" s="5"/>
      <c r="K201" s="5"/>
      <c r="L201" s="4"/>
      <c r="M201" s="22"/>
      <c r="O201" s="3" t="str">
        <f>IF($A201="ADD",IF(NOT(ISBLANK(N201)),_xlfn.XLOOKUP(N201,side[lookupValue],side[lookupKey],"ERROR"),""), "")</f>
        <v/>
      </c>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V201" s="4"/>
      <c r="AX201" s="3" t="str">
        <f>IF($A201="ADD",IF(NOT(ISBLANK(AW201)),_xlfn.XLOOKUP(AW201,post_joint_type[lookupValue],post_joint_type[lookupKey],"ERROR"),""), "")</f>
        <v/>
      </c>
      <c r="AY201" s="7"/>
      <c r="AZ201" s="7"/>
      <c r="BA201" s="4"/>
      <c r="BB201" s="3" t="str">
        <f t="shared" si="18"/>
        <v/>
      </c>
      <c r="BC201" s="3" t="str">
        <f>IF($A201="","",IF((AND($A201="ADD",OR(BB201="",BB201="Neither"))),"3",(_xlfn.XLOOKUP(BB201,ud_replacement_status[lookupValue],ud_replacement_status[lookupKey],""))))</f>
        <v/>
      </c>
      <c r="BD201" s="3" t="str">
        <f t="shared" si="19"/>
        <v/>
      </c>
      <c r="BE201" s="3" t="str">
        <f>IF($A201="","",IF((AND($A201="ADD",OR(BD201="",BD201="In Use"))),"5",(_xlfn.XLOOKUP(BD201,ud_asset_status[lookupValue],ud_asset_status[lookupKey],""))))</f>
        <v/>
      </c>
      <c r="BF201" s="7"/>
      <c r="BH201" s="3" t="str">
        <f>IF($A201="ADD",IF(NOT(ISBLANK(BG201)),_xlfn.XLOOKUP(BG201,ar_replace_reason[lookupValue],ar_replace_reason[lookupKey],"ERROR"),""), "")</f>
        <v/>
      </c>
      <c r="BI201" s="3" t="str">
        <f t="shared" si="20"/>
        <v/>
      </c>
      <c r="BJ201" s="3" t="str">
        <f>IF($A201="","",IF((AND($A201="ADD",OR(BI201="",BI201="Queenstown-Lakes District Council"))),"70",(_xlfn.XLOOKUP(BI201,ud_organisation_owner[lookupValue],ud_organisation_owner[lookupKey],""))))</f>
        <v/>
      </c>
      <c r="BK201" s="3" t="str">
        <f t="shared" si="21"/>
        <v/>
      </c>
      <c r="BL201" s="3" t="str">
        <f>IF($A201="","",IF((AND($A201="ADD",OR(BK201="",BK201="Queenstown-Lakes District Council"))),"70",(_xlfn.XLOOKUP(BK201,ud_organisation_owner[lookupValue],ud_organisation_owner[lookupKey],""))))</f>
        <v/>
      </c>
      <c r="BM201" s="3" t="str">
        <f t="shared" si="22"/>
        <v/>
      </c>
      <c r="BN201" s="3" t="str">
        <f>IF($A201="","",IF((AND($A201="ADD",OR(BM201="",BM201="Local Authority"))),"17",(_xlfn.XLOOKUP(BM201,ud_sub_organisation[lookupValue],ud_sub_organisation[lookupKey],""))))</f>
        <v/>
      </c>
      <c r="BO201" s="3" t="str">
        <f t="shared" si="23"/>
        <v/>
      </c>
      <c r="BP201" s="3" t="str">
        <f>IF($A201="","",IF((AND($A201="ADD",OR(BO201="",BO201="Vested Assets"))),"12",(_xlfn.XLOOKUP(BO201,ud_work_category[lookupValue],ud_work_category[lookupKey],""))))</f>
        <v/>
      </c>
      <c r="BQ201" s="6"/>
      <c r="BR201" s="2" t="str">
        <f t="shared" si="24"/>
        <v/>
      </c>
      <c r="BS201" s="3" t="str">
        <f t="shared" si="25"/>
        <v/>
      </c>
      <c r="BT201" s="3" t="str">
        <f>IF($A201="","",IF((AND($A201="ADD",OR(BS201="",BS201="Excellent"))),"1",(_xlfn.XLOOKUP(BS201,condition[lookupValue],condition[lookupKey],""))))</f>
        <v/>
      </c>
      <c r="BU201" s="7" t="str">
        <f t="shared" si="26"/>
        <v/>
      </c>
      <c r="BV201" s="8"/>
    </row>
    <row r="202" spans="2:74" x14ac:dyDescent="0.25">
      <c r="B202" s="4"/>
      <c r="E202" s="3" t="str">
        <f>IF($A202="ADD",IF(NOT(ISBLANK(D202)),_xlfn.XLOOKUP(D202,ud_amds_table_list[lookupValue],ud_amds_table_list[lookupKey],"ERROR"),""), "")</f>
        <v/>
      </c>
      <c r="G202" s="8"/>
      <c r="I202" s="3" t="str">
        <f>IF($A202="ADD",IF(NOT(ISBLANK(H202)),_xlfn.XLOOKUP(H202,roadnames[lookupValue],roadnames[lookupKey],"ERROR"),""), "")</f>
        <v/>
      </c>
      <c r="J202" s="5"/>
      <c r="K202" s="5"/>
      <c r="L202" s="4"/>
      <c r="M202" s="22"/>
      <c r="O202" s="3" t="str">
        <f>IF($A202="ADD",IF(NOT(ISBLANK(N202)),_xlfn.XLOOKUP(N202,side[lookupValue],side[lookupKey],"ERROR"),""), "")</f>
        <v/>
      </c>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V202" s="4"/>
      <c r="AX202" s="3" t="str">
        <f>IF($A202="ADD",IF(NOT(ISBLANK(AW202)),_xlfn.XLOOKUP(AW202,post_joint_type[lookupValue],post_joint_type[lookupKey],"ERROR"),""), "")</f>
        <v/>
      </c>
      <c r="AY202" s="7"/>
      <c r="AZ202" s="7"/>
      <c r="BA202" s="4"/>
      <c r="BB202" s="3" t="str">
        <f t="shared" si="18"/>
        <v/>
      </c>
      <c r="BC202" s="3" t="str">
        <f>IF($A202="","",IF((AND($A202="ADD",OR(BB202="",BB202="Neither"))),"3",(_xlfn.XLOOKUP(BB202,ud_replacement_status[lookupValue],ud_replacement_status[lookupKey],""))))</f>
        <v/>
      </c>
      <c r="BD202" s="3" t="str">
        <f t="shared" si="19"/>
        <v/>
      </c>
      <c r="BE202" s="3" t="str">
        <f>IF($A202="","",IF((AND($A202="ADD",OR(BD202="",BD202="In Use"))),"5",(_xlfn.XLOOKUP(BD202,ud_asset_status[lookupValue],ud_asset_status[lookupKey],""))))</f>
        <v/>
      </c>
      <c r="BF202" s="7"/>
      <c r="BH202" s="3" t="str">
        <f>IF($A202="ADD",IF(NOT(ISBLANK(BG202)),_xlfn.XLOOKUP(BG202,ar_replace_reason[lookupValue],ar_replace_reason[lookupKey],"ERROR"),""), "")</f>
        <v/>
      </c>
      <c r="BI202" s="3" t="str">
        <f t="shared" si="20"/>
        <v/>
      </c>
      <c r="BJ202" s="3" t="str">
        <f>IF($A202="","",IF((AND($A202="ADD",OR(BI202="",BI202="Queenstown-Lakes District Council"))),"70",(_xlfn.XLOOKUP(BI202,ud_organisation_owner[lookupValue],ud_organisation_owner[lookupKey],""))))</f>
        <v/>
      </c>
      <c r="BK202" s="3" t="str">
        <f t="shared" si="21"/>
        <v/>
      </c>
      <c r="BL202" s="3" t="str">
        <f>IF($A202="","",IF((AND($A202="ADD",OR(BK202="",BK202="Queenstown-Lakes District Council"))),"70",(_xlfn.XLOOKUP(BK202,ud_organisation_owner[lookupValue],ud_organisation_owner[lookupKey],""))))</f>
        <v/>
      </c>
      <c r="BM202" s="3" t="str">
        <f t="shared" si="22"/>
        <v/>
      </c>
      <c r="BN202" s="3" t="str">
        <f>IF($A202="","",IF((AND($A202="ADD",OR(BM202="",BM202="Local Authority"))),"17",(_xlfn.XLOOKUP(BM202,ud_sub_organisation[lookupValue],ud_sub_organisation[lookupKey],""))))</f>
        <v/>
      </c>
      <c r="BO202" s="3" t="str">
        <f t="shared" si="23"/>
        <v/>
      </c>
      <c r="BP202" s="3" t="str">
        <f>IF($A202="","",IF((AND($A202="ADD",OR(BO202="",BO202="Vested Assets"))),"12",(_xlfn.XLOOKUP(BO202,ud_work_category[lookupValue],ud_work_category[lookupKey],""))))</f>
        <v/>
      </c>
      <c r="BQ202" s="6"/>
      <c r="BR202" s="2" t="str">
        <f t="shared" si="24"/>
        <v/>
      </c>
      <c r="BS202" s="3" t="str">
        <f t="shared" si="25"/>
        <v/>
      </c>
      <c r="BT202" s="3" t="str">
        <f>IF($A202="","",IF((AND($A202="ADD",OR(BS202="",BS202="Excellent"))),"1",(_xlfn.XLOOKUP(BS202,condition[lookupValue],condition[lookupKey],""))))</f>
        <v/>
      </c>
      <c r="BU202" s="7" t="str">
        <f t="shared" si="26"/>
        <v/>
      </c>
      <c r="BV202" s="8"/>
    </row>
    <row r="203" spans="2:74" x14ac:dyDescent="0.25">
      <c r="B203" s="4"/>
      <c r="E203" s="3" t="str">
        <f>IF($A203="ADD",IF(NOT(ISBLANK(D203)),_xlfn.XLOOKUP(D203,ud_amds_table_list[lookupValue],ud_amds_table_list[lookupKey],"ERROR"),""), "")</f>
        <v/>
      </c>
      <c r="G203" s="8"/>
      <c r="I203" s="3" t="str">
        <f>IF($A203="ADD",IF(NOT(ISBLANK(H203)),_xlfn.XLOOKUP(H203,roadnames[lookupValue],roadnames[lookupKey],"ERROR"),""), "")</f>
        <v/>
      </c>
      <c r="J203" s="5"/>
      <c r="K203" s="5"/>
      <c r="L203" s="4"/>
      <c r="M203" s="22"/>
      <c r="O203" s="3" t="str">
        <f>IF($A203="ADD",IF(NOT(ISBLANK(N203)),_xlfn.XLOOKUP(N203,side[lookupValue],side[lookupKey],"ERROR"),""), "")</f>
        <v/>
      </c>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V203" s="4"/>
      <c r="AX203" s="3" t="str">
        <f>IF($A203="ADD",IF(NOT(ISBLANK(AW203)),_xlfn.XLOOKUP(AW203,post_joint_type[lookupValue],post_joint_type[lookupKey],"ERROR"),""), "")</f>
        <v/>
      </c>
      <c r="AY203" s="7"/>
      <c r="AZ203" s="7"/>
      <c r="BA203" s="4"/>
      <c r="BB203" s="3" t="str">
        <f t="shared" ref="BB203:BB266" si="27">IF($A203="ADD","Neither","")</f>
        <v/>
      </c>
      <c r="BC203" s="3" t="str">
        <f>IF($A203="","",IF((AND($A203="ADD",OR(BB203="",BB203="Neither"))),"3",(_xlfn.XLOOKUP(BB203,ud_replacement_status[lookupValue],ud_replacement_status[lookupKey],""))))</f>
        <v/>
      </c>
      <c r="BD203" s="3" t="str">
        <f t="shared" ref="BD203:BD266" si="28">IF($A203="ADD","In Use","")</f>
        <v/>
      </c>
      <c r="BE203" s="3" t="str">
        <f>IF($A203="","",IF((AND($A203="ADD",OR(BD203="",BD203="In Use"))),"5",(_xlfn.XLOOKUP(BD203,ud_asset_status[lookupValue],ud_asset_status[lookupKey],""))))</f>
        <v/>
      </c>
      <c r="BF203" s="7"/>
      <c r="BH203" s="3" t="str">
        <f>IF($A203="ADD",IF(NOT(ISBLANK(BG203)),_xlfn.XLOOKUP(BG203,ar_replace_reason[lookupValue],ar_replace_reason[lookupKey],"ERROR"),""), "")</f>
        <v/>
      </c>
      <c r="BI203" s="3" t="str">
        <f t="shared" ref="BI203:BI266" si="29">IF($A203="ADD","Queenstown-Lakes District Council","")</f>
        <v/>
      </c>
      <c r="BJ203" s="3" t="str">
        <f>IF($A203="","",IF((AND($A203="ADD",OR(BI203="",BI203="Queenstown-Lakes District Council"))),"70",(_xlfn.XLOOKUP(BI203,ud_organisation_owner[lookupValue],ud_organisation_owner[lookupKey],""))))</f>
        <v/>
      </c>
      <c r="BK203" s="3" t="str">
        <f t="shared" ref="BK203:BK266" si="30">IF($A203="ADD","Queenstown-Lakes District Council","")</f>
        <v/>
      </c>
      <c r="BL203" s="3" t="str">
        <f>IF($A203="","",IF((AND($A203="ADD",OR(BK203="",BK203="Queenstown-Lakes District Council"))),"70",(_xlfn.XLOOKUP(BK203,ud_organisation_owner[lookupValue],ud_organisation_owner[lookupKey],""))))</f>
        <v/>
      </c>
      <c r="BM203" s="3" t="str">
        <f t="shared" ref="BM203:BM266" si="31">IF($A203="ADD","Local Authority","")</f>
        <v/>
      </c>
      <c r="BN203" s="3" t="str">
        <f>IF($A203="","",IF((AND($A203="ADD",OR(BM203="",BM203="Local Authority"))),"17",(_xlfn.XLOOKUP(BM203,ud_sub_organisation[lookupValue],ud_sub_organisation[lookupKey],""))))</f>
        <v/>
      </c>
      <c r="BO203" s="3" t="str">
        <f t="shared" ref="BO203:BO266" si="32">IF($A203="ADD","Vested Assets","")</f>
        <v/>
      </c>
      <c r="BP203" s="3" t="str">
        <f>IF($A203="","",IF((AND($A203="ADD",OR(BO203="",BO203="Vested Assets"))),"12",(_xlfn.XLOOKUP(BO203,ud_work_category[lookupValue],ud_work_category[lookupKey],""))))</f>
        <v/>
      </c>
      <c r="BQ203" s="6"/>
      <c r="BR203" s="2" t="str">
        <f t="shared" ref="BR203:BR266" si="33">IF($A203="ADD","TRUE","")</f>
        <v/>
      </c>
      <c r="BS203" s="3" t="str">
        <f t="shared" ref="BS203:BS266" si="34">IF($A203="ADD","Excellent","")</f>
        <v/>
      </c>
      <c r="BT203" s="3" t="str">
        <f>IF($A203="","",IF((AND($A203="ADD",OR(BS203="",BS203="Excellent"))),"1",(_xlfn.XLOOKUP(BS203,condition[lookupValue],condition[lookupKey],""))))</f>
        <v/>
      </c>
      <c r="BU203" s="7" t="str">
        <f t="shared" ref="BU203:BU266" si="35">IF(AY203&lt;&gt;"",AY203,"")</f>
        <v/>
      </c>
      <c r="BV203" s="8"/>
    </row>
    <row r="204" spans="2:74" x14ac:dyDescent="0.25">
      <c r="B204" s="4"/>
      <c r="E204" s="3" t="str">
        <f>IF($A204="ADD",IF(NOT(ISBLANK(D204)),_xlfn.XLOOKUP(D204,ud_amds_table_list[lookupValue],ud_amds_table_list[lookupKey],"ERROR"),""), "")</f>
        <v/>
      </c>
      <c r="G204" s="8"/>
      <c r="I204" s="3" t="str">
        <f>IF($A204="ADD",IF(NOT(ISBLANK(H204)),_xlfn.XLOOKUP(H204,roadnames[lookupValue],roadnames[lookupKey],"ERROR"),""), "")</f>
        <v/>
      </c>
      <c r="J204" s="5"/>
      <c r="K204" s="5"/>
      <c r="L204" s="4"/>
      <c r="M204" s="22"/>
      <c r="O204" s="3" t="str">
        <f>IF($A204="ADD",IF(NOT(ISBLANK(N204)),_xlfn.XLOOKUP(N204,side[lookupValue],side[lookupKey],"ERROR"),""), "")</f>
        <v/>
      </c>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V204" s="4"/>
      <c r="AX204" s="3" t="str">
        <f>IF($A204="ADD",IF(NOT(ISBLANK(AW204)),_xlfn.XLOOKUP(AW204,post_joint_type[lookupValue],post_joint_type[lookupKey],"ERROR"),""), "")</f>
        <v/>
      </c>
      <c r="AY204" s="7"/>
      <c r="AZ204" s="7"/>
      <c r="BA204" s="4"/>
      <c r="BB204" s="3" t="str">
        <f t="shared" si="27"/>
        <v/>
      </c>
      <c r="BC204" s="3" t="str">
        <f>IF($A204="","",IF((AND($A204="ADD",OR(BB204="",BB204="Neither"))),"3",(_xlfn.XLOOKUP(BB204,ud_replacement_status[lookupValue],ud_replacement_status[lookupKey],""))))</f>
        <v/>
      </c>
      <c r="BD204" s="3" t="str">
        <f t="shared" si="28"/>
        <v/>
      </c>
      <c r="BE204" s="3" t="str">
        <f>IF($A204="","",IF((AND($A204="ADD",OR(BD204="",BD204="In Use"))),"5",(_xlfn.XLOOKUP(BD204,ud_asset_status[lookupValue],ud_asset_status[lookupKey],""))))</f>
        <v/>
      </c>
      <c r="BF204" s="7"/>
      <c r="BH204" s="3" t="str">
        <f>IF($A204="ADD",IF(NOT(ISBLANK(BG204)),_xlfn.XLOOKUP(BG204,ar_replace_reason[lookupValue],ar_replace_reason[lookupKey],"ERROR"),""), "")</f>
        <v/>
      </c>
      <c r="BI204" s="3" t="str">
        <f t="shared" si="29"/>
        <v/>
      </c>
      <c r="BJ204" s="3" t="str">
        <f>IF($A204="","",IF((AND($A204="ADD",OR(BI204="",BI204="Queenstown-Lakes District Council"))),"70",(_xlfn.XLOOKUP(BI204,ud_organisation_owner[lookupValue],ud_organisation_owner[lookupKey],""))))</f>
        <v/>
      </c>
      <c r="BK204" s="3" t="str">
        <f t="shared" si="30"/>
        <v/>
      </c>
      <c r="BL204" s="3" t="str">
        <f>IF($A204="","",IF((AND($A204="ADD",OR(BK204="",BK204="Queenstown-Lakes District Council"))),"70",(_xlfn.XLOOKUP(BK204,ud_organisation_owner[lookupValue],ud_organisation_owner[lookupKey],""))))</f>
        <v/>
      </c>
      <c r="BM204" s="3" t="str">
        <f t="shared" si="31"/>
        <v/>
      </c>
      <c r="BN204" s="3" t="str">
        <f>IF($A204="","",IF((AND($A204="ADD",OR(BM204="",BM204="Local Authority"))),"17",(_xlfn.XLOOKUP(BM204,ud_sub_organisation[lookupValue],ud_sub_organisation[lookupKey],""))))</f>
        <v/>
      </c>
      <c r="BO204" s="3" t="str">
        <f t="shared" si="32"/>
        <v/>
      </c>
      <c r="BP204" s="3" t="str">
        <f>IF($A204="","",IF((AND($A204="ADD",OR(BO204="",BO204="Vested Assets"))),"12",(_xlfn.XLOOKUP(BO204,ud_work_category[lookupValue],ud_work_category[lookupKey],""))))</f>
        <v/>
      </c>
      <c r="BQ204" s="6"/>
      <c r="BR204" s="2" t="str">
        <f t="shared" si="33"/>
        <v/>
      </c>
      <c r="BS204" s="3" t="str">
        <f t="shared" si="34"/>
        <v/>
      </c>
      <c r="BT204" s="3" t="str">
        <f>IF($A204="","",IF((AND($A204="ADD",OR(BS204="",BS204="Excellent"))),"1",(_xlfn.XLOOKUP(BS204,condition[lookupValue],condition[lookupKey],""))))</f>
        <v/>
      </c>
      <c r="BU204" s="7" t="str">
        <f t="shared" si="35"/>
        <v/>
      </c>
      <c r="BV204" s="8"/>
    </row>
    <row r="205" spans="2:74" x14ac:dyDescent="0.25">
      <c r="B205" s="4"/>
      <c r="E205" s="3" t="str">
        <f>IF($A205="ADD",IF(NOT(ISBLANK(D205)),_xlfn.XLOOKUP(D205,ud_amds_table_list[lookupValue],ud_amds_table_list[lookupKey],"ERROR"),""), "")</f>
        <v/>
      </c>
      <c r="G205" s="8"/>
      <c r="I205" s="3" t="str">
        <f>IF($A205="ADD",IF(NOT(ISBLANK(H205)),_xlfn.XLOOKUP(H205,roadnames[lookupValue],roadnames[lookupKey],"ERROR"),""), "")</f>
        <v/>
      </c>
      <c r="J205" s="5"/>
      <c r="K205" s="5"/>
      <c r="L205" s="4"/>
      <c r="M205" s="22"/>
      <c r="O205" s="3" t="str">
        <f>IF($A205="ADD",IF(NOT(ISBLANK(N205)),_xlfn.XLOOKUP(N205,side[lookupValue],side[lookupKey],"ERROR"),""), "")</f>
        <v/>
      </c>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V205" s="4"/>
      <c r="AX205" s="3" t="str">
        <f>IF($A205="ADD",IF(NOT(ISBLANK(AW205)),_xlfn.XLOOKUP(AW205,post_joint_type[lookupValue],post_joint_type[lookupKey],"ERROR"),""), "")</f>
        <v/>
      </c>
      <c r="AY205" s="7"/>
      <c r="AZ205" s="7"/>
      <c r="BA205" s="4"/>
      <c r="BB205" s="3" t="str">
        <f t="shared" si="27"/>
        <v/>
      </c>
      <c r="BC205" s="3" t="str">
        <f>IF($A205="","",IF((AND($A205="ADD",OR(BB205="",BB205="Neither"))),"3",(_xlfn.XLOOKUP(BB205,ud_replacement_status[lookupValue],ud_replacement_status[lookupKey],""))))</f>
        <v/>
      </c>
      <c r="BD205" s="3" t="str">
        <f t="shared" si="28"/>
        <v/>
      </c>
      <c r="BE205" s="3" t="str">
        <f>IF($A205="","",IF((AND($A205="ADD",OR(BD205="",BD205="In Use"))),"5",(_xlfn.XLOOKUP(BD205,ud_asset_status[lookupValue],ud_asset_status[lookupKey],""))))</f>
        <v/>
      </c>
      <c r="BF205" s="7"/>
      <c r="BH205" s="3" t="str">
        <f>IF($A205="ADD",IF(NOT(ISBLANK(BG205)),_xlfn.XLOOKUP(BG205,ar_replace_reason[lookupValue],ar_replace_reason[lookupKey],"ERROR"),""), "")</f>
        <v/>
      </c>
      <c r="BI205" s="3" t="str">
        <f t="shared" si="29"/>
        <v/>
      </c>
      <c r="BJ205" s="3" t="str">
        <f>IF($A205="","",IF((AND($A205="ADD",OR(BI205="",BI205="Queenstown-Lakes District Council"))),"70",(_xlfn.XLOOKUP(BI205,ud_organisation_owner[lookupValue],ud_organisation_owner[lookupKey],""))))</f>
        <v/>
      </c>
      <c r="BK205" s="3" t="str">
        <f t="shared" si="30"/>
        <v/>
      </c>
      <c r="BL205" s="3" t="str">
        <f>IF($A205="","",IF((AND($A205="ADD",OR(BK205="",BK205="Queenstown-Lakes District Council"))),"70",(_xlfn.XLOOKUP(BK205,ud_organisation_owner[lookupValue],ud_organisation_owner[lookupKey],""))))</f>
        <v/>
      </c>
      <c r="BM205" s="3" t="str">
        <f t="shared" si="31"/>
        <v/>
      </c>
      <c r="BN205" s="3" t="str">
        <f>IF($A205="","",IF((AND($A205="ADD",OR(BM205="",BM205="Local Authority"))),"17",(_xlfn.XLOOKUP(BM205,ud_sub_organisation[lookupValue],ud_sub_organisation[lookupKey],""))))</f>
        <v/>
      </c>
      <c r="BO205" s="3" t="str">
        <f t="shared" si="32"/>
        <v/>
      </c>
      <c r="BP205" s="3" t="str">
        <f>IF($A205="","",IF((AND($A205="ADD",OR(BO205="",BO205="Vested Assets"))),"12",(_xlfn.XLOOKUP(BO205,ud_work_category[lookupValue],ud_work_category[lookupKey],""))))</f>
        <v/>
      </c>
      <c r="BQ205" s="6"/>
      <c r="BR205" s="2" t="str">
        <f t="shared" si="33"/>
        <v/>
      </c>
      <c r="BS205" s="3" t="str">
        <f t="shared" si="34"/>
        <v/>
      </c>
      <c r="BT205" s="3" t="str">
        <f>IF($A205="","",IF((AND($A205="ADD",OR(BS205="",BS205="Excellent"))),"1",(_xlfn.XLOOKUP(BS205,condition[lookupValue],condition[lookupKey],""))))</f>
        <v/>
      </c>
      <c r="BU205" s="7" t="str">
        <f t="shared" si="35"/>
        <v/>
      </c>
      <c r="BV205" s="8"/>
    </row>
    <row r="206" spans="2:74" x14ac:dyDescent="0.25">
      <c r="B206" s="4"/>
      <c r="E206" s="3" t="str">
        <f>IF($A206="ADD",IF(NOT(ISBLANK(D206)),_xlfn.XLOOKUP(D206,ud_amds_table_list[lookupValue],ud_amds_table_list[lookupKey],"ERROR"),""), "")</f>
        <v/>
      </c>
      <c r="G206" s="8"/>
      <c r="I206" s="3" t="str">
        <f>IF($A206="ADD",IF(NOT(ISBLANK(H206)),_xlfn.XLOOKUP(H206,roadnames[lookupValue],roadnames[lookupKey],"ERROR"),""), "")</f>
        <v/>
      </c>
      <c r="J206" s="5"/>
      <c r="K206" s="5"/>
      <c r="L206" s="4"/>
      <c r="M206" s="22"/>
      <c r="O206" s="3" t="str">
        <f>IF($A206="ADD",IF(NOT(ISBLANK(N206)),_xlfn.XLOOKUP(N206,side[lookupValue],side[lookupKey],"ERROR"),""), "")</f>
        <v/>
      </c>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V206" s="4"/>
      <c r="AX206" s="3" t="str">
        <f>IF($A206="ADD",IF(NOT(ISBLANK(AW206)),_xlfn.XLOOKUP(AW206,post_joint_type[lookupValue],post_joint_type[lookupKey],"ERROR"),""), "")</f>
        <v/>
      </c>
      <c r="AY206" s="7"/>
      <c r="AZ206" s="7"/>
      <c r="BA206" s="4"/>
      <c r="BB206" s="3" t="str">
        <f t="shared" si="27"/>
        <v/>
      </c>
      <c r="BC206" s="3" t="str">
        <f>IF($A206="","",IF((AND($A206="ADD",OR(BB206="",BB206="Neither"))),"3",(_xlfn.XLOOKUP(BB206,ud_replacement_status[lookupValue],ud_replacement_status[lookupKey],""))))</f>
        <v/>
      </c>
      <c r="BD206" s="3" t="str">
        <f t="shared" si="28"/>
        <v/>
      </c>
      <c r="BE206" s="3" t="str">
        <f>IF($A206="","",IF((AND($A206="ADD",OR(BD206="",BD206="In Use"))),"5",(_xlfn.XLOOKUP(BD206,ud_asset_status[lookupValue],ud_asset_status[lookupKey],""))))</f>
        <v/>
      </c>
      <c r="BF206" s="7"/>
      <c r="BH206" s="3" t="str">
        <f>IF($A206="ADD",IF(NOT(ISBLANK(BG206)),_xlfn.XLOOKUP(BG206,ar_replace_reason[lookupValue],ar_replace_reason[lookupKey],"ERROR"),""), "")</f>
        <v/>
      </c>
      <c r="BI206" s="3" t="str">
        <f t="shared" si="29"/>
        <v/>
      </c>
      <c r="BJ206" s="3" t="str">
        <f>IF($A206="","",IF((AND($A206="ADD",OR(BI206="",BI206="Queenstown-Lakes District Council"))),"70",(_xlfn.XLOOKUP(BI206,ud_organisation_owner[lookupValue],ud_organisation_owner[lookupKey],""))))</f>
        <v/>
      </c>
      <c r="BK206" s="3" t="str">
        <f t="shared" si="30"/>
        <v/>
      </c>
      <c r="BL206" s="3" t="str">
        <f>IF($A206="","",IF((AND($A206="ADD",OR(BK206="",BK206="Queenstown-Lakes District Council"))),"70",(_xlfn.XLOOKUP(BK206,ud_organisation_owner[lookupValue],ud_organisation_owner[lookupKey],""))))</f>
        <v/>
      </c>
      <c r="BM206" s="3" t="str">
        <f t="shared" si="31"/>
        <v/>
      </c>
      <c r="BN206" s="3" t="str">
        <f>IF($A206="","",IF((AND($A206="ADD",OR(BM206="",BM206="Local Authority"))),"17",(_xlfn.XLOOKUP(BM206,ud_sub_organisation[lookupValue],ud_sub_organisation[lookupKey],""))))</f>
        <v/>
      </c>
      <c r="BO206" s="3" t="str">
        <f t="shared" si="32"/>
        <v/>
      </c>
      <c r="BP206" s="3" t="str">
        <f>IF($A206="","",IF((AND($A206="ADD",OR(BO206="",BO206="Vested Assets"))),"12",(_xlfn.XLOOKUP(BO206,ud_work_category[lookupValue],ud_work_category[lookupKey],""))))</f>
        <v/>
      </c>
      <c r="BQ206" s="6"/>
      <c r="BR206" s="2" t="str">
        <f t="shared" si="33"/>
        <v/>
      </c>
      <c r="BS206" s="3" t="str">
        <f t="shared" si="34"/>
        <v/>
      </c>
      <c r="BT206" s="3" t="str">
        <f>IF($A206="","",IF((AND($A206="ADD",OR(BS206="",BS206="Excellent"))),"1",(_xlfn.XLOOKUP(BS206,condition[lookupValue],condition[lookupKey],""))))</f>
        <v/>
      </c>
      <c r="BU206" s="7" t="str">
        <f t="shared" si="35"/>
        <v/>
      </c>
      <c r="BV206" s="8"/>
    </row>
    <row r="207" spans="2:74" x14ac:dyDescent="0.25">
      <c r="B207" s="4"/>
      <c r="E207" s="3" t="str">
        <f>IF($A207="ADD",IF(NOT(ISBLANK(D207)),_xlfn.XLOOKUP(D207,ud_amds_table_list[lookupValue],ud_amds_table_list[lookupKey],"ERROR"),""), "")</f>
        <v/>
      </c>
      <c r="G207" s="8"/>
      <c r="I207" s="3" t="str">
        <f>IF($A207="ADD",IF(NOT(ISBLANK(H207)),_xlfn.XLOOKUP(H207,roadnames[lookupValue],roadnames[lookupKey],"ERROR"),""), "")</f>
        <v/>
      </c>
      <c r="J207" s="5"/>
      <c r="K207" s="5"/>
      <c r="L207" s="4"/>
      <c r="M207" s="22"/>
      <c r="O207" s="3" t="str">
        <f>IF($A207="ADD",IF(NOT(ISBLANK(N207)),_xlfn.XLOOKUP(N207,side[lookupValue],side[lookupKey],"ERROR"),""), "")</f>
        <v/>
      </c>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V207" s="4"/>
      <c r="AX207" s="3" t="str">
        <f>IF($A207="ADD",IF(NOT(ISBLANK(AW207)),_xlfn.XLOOKUP(AW207,post_joint_type[lookupValue],post_joint_type[lookupKey],"ERROR"),""), "")</f>
        <v/>
      </c>
      <c r="AY207" s="7"/>
      <c r="AZ207" s="7"/>
      <c r="BA207" s="4"/>
      <c r="BB207" s="3" t="str">
        <f t="shared" si="27"/>
        <v/>
      </c>
      <c r="BC207" s="3" t="str">
        <f>IF($A207="","",IF((AND($A207="ADD",OR(BB207="",BB207="Neither"))),"3",(_xlfn.XLOOKUP(BB207,ud_replacement_status[lookupValue],ud_replacement_status[lookupKey],""))))</f>
        <v/>
      </c>
      <c r="BD207" s="3" t="str">
        <f t="shared" si="28"/>
        <v/>
      </c>
      <c r="BE207" s="3" t="str">
        <f>IF($A207="","",IF((AND($A207="ADD",OR(BD207="",BD207="In Use"))),"5",(_xlfn.XLOOKUP(BD207,ud_asset_status[lookupValue],ud_asset_status[lookupKey],""))))</f>
        <v/>
      </c>
      <c r="BF207" s="7"/>
      <c r="BH207" s="3" t="str">
        <f>IF($A207="ADD",IF(NOT(ISBLANK(BG207)),_xlfn.XLOOKUP(BG207,ar_replace_reason[lookupValue],ar_replace_reason[lookupKey],"ERROR"),""), "")</f>
        <v/>
      </c>
      <c r="BI207" s="3" t="str">
        <f t="shared" si="29"/>
        <v/>
      </c>
      <c r="BJ207" s="3" t="str">
        <f>IF($A207="","",IF((AND($A207="ADD",OR(BI207="",BI207="Queenstown-Lakes District Council"))),"70",(_xlfn.XLOOKUP(BI207,ud_organisation_owner[lookupValue],ud_organisation_owner[lookupKey],""))))</f>
        <v/>
      </c>
      <c r="BK207" s="3" t="str">
        <f t="shared" si="30"/>
        <v/>
      </c>
      <c r="BL207" s="3" t="str">
        <f>IF($A207="","",IF((AND($A207="ADD",OR(BK207="",BK207="Queenstown-Lakes District Council"))),"70",(_xlfn.XLOOKUP(BK207,ud_organisation_owner[lookupValue],ud_organisation_owner[lookupKey],""))))</f>
        <v/>
      </c>
      <c r="BM207" s="3" t="str">
        <f t="shared" si="31"/>
        <v/>
      </c>
      <c r="BN207" s="3" t="str">
        <f>IF($A207="","",IF((AND($A207="ADD",OR(BM207="",BM207="Local Authority"))),"17",(_xlfn.XLOOKUP(BM207,ud_sub_organisation[lookupValue],ud_sub_organisation[lookupKey],""))))</f>
        <v/>
      </c>
      <c r="BO207" s="3" t="str">
        <f t="shared" si="32"/>
        <v/>
      </c>
      <c r="BP207" s="3" t="str">
        <f>IF($A207="","",IF((AND($A207="ADD",OR(BO207="",BO207="Vested Assets"))),"12",(_xlfn.XLOOKUP(BO207,ud_work_category[lookupValue],ud_work_category[lookupKey],""))))</f>
        <v/>
      </c>
      <c r="BQ207" s="6"/>
      <c r="BR207" s="2" t="str">
        <f t="shared" si="33"/>
        <v/>
      </c>
      <c r="BS207" s="3" t="str">
        <f t="shared" si="34"/>
        <v/>
      </c>
      <c r="BT207" s="3" t="str">
        <f>IF($A207="","",IF((AND($A207="ADD",OR(BS207="",BS207="Excellent"))),"1",(_xlfn.XLOOKUP(BS207,condition[lookupValue],condition[lookupKey],""))))</f>
        <v/>
      </c>
      <c r="BU207" s="7" t="str">
        <f t="shared" si="35"/>
        <v/>
      </c>
      <c r="BV207" s="8"/>
    </row>
    <row r="208" spans="2:74" x14ac:dyDescent="0.25">
      <c r="B208" s="4"/>
      <c r="E208" s="3" t="str">
        <f>IF($A208="ADD",IF(NOT(ISBLANK(D208)),_xlfn.XLOOKUP(D208,ud_amds_table_list[lookupValue],ud_amds_table_list[lookupKey],"ERROR"),""), "")</f>
        <v/>
      </c>
      <c r="G208" s="8"/>
      <c r="I208" s="3" t="str">
        <f>IF($A208="ADD",IF(NOT(ISBLANK(H208)),_xlfn.XLOOKUP(H208,roadnames[lookupValue],roadnames[lookupKey],"ERROR"),""), "")</f>
        <v/>
      </c>
      <c r="J208" s="5"/>
      <c r="K208" s="5"/>
      <c r="L208" s="4"/>
      <c r="M208" s="22"/>
      <c r="O208" s="3" t="str">
        <f>IF($A208="ADD",IF(NOT(ISBLANK(N208)),_xlfn.XLOOKUP(N208,side[lookupValue],side[lookupKey],"ERROR"),""), "")</f>
        <v/>
      </c>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V208" s="4"/>
      <c r="AX208" s="3" t="str">
        <f>IF($A208="ADD",IF(NOT(ISBLANK(AW208)),_xlfn.XLOOKUP(AW208,post_joint_type[lookupValue],post_joint_type[lookupKey],"ERROR"),""), "")</f>
        <v/>
      </c>
      <c r="AY208" s="7"/>
      <c r="AZ208" s="7"/>
      <c r="BA208" s="4"/>
      <c r="BB208" s="3" t="str">
        <f t="shared" si="27"/>
        <v/>
      </c>
      <c r="BC208" s="3" t="str">
        <f>IF($A208="","",IF((AND($A208="ADD",OR(BB208="",BB208="Neither"))),"3",(_xlfn.XLOOKUP(BB208,ud_replacement_status[lookupValue],ud_replacement_status[lookupKey],""))))</f>
        <v/>
      </c>
      <c r="BD208" s="3" t="str">
        <f t="shared" si="28"/>
        <v/>
      </c>
      <c r="BE208" s="3" t="str">
        <f>IF($A208="","",IF((AND($A208="ADD",OR(BD208="",BD208="In Use"))),"5",(_xlfn.XLOOKUP(BD208,ud_asset_status[lookupValue],ud_asset_status[lookupKey],""))))</f>
        <v/>
      </c>
      <c r="BF208" s="7"/>
      <c r="BH208" s="3" t="str">
        <f>IF($A208="ADD",IF(NOT(ISBLANK(BG208)),_xlfn.XLOOKUP(BG208,ar_replace_reason[lookupValue],ar_replace_reason[lookupKey],"ERROR"),""), "")</f>
        <v/>
      </c>
      <c r="BI208" s="3" t="str">
        <f t="shared" si="29"/>
        <v/>
      </c>
      <c r="BJ208" s="3" t="str">
        <f>IF($A208="","",IF((AND($A208="ADD",OR(BI208="",BI208="Queenstown-Lakes District Council"))),"70",(_xlfn.XLOOKUP(BI208,ud_organisation_owner[lookupValue],ud_organisation_owner[lookupKey],""))))</f>
        <v/>
      </c>
      <c r="BK208" s="3" t="str">
        <f t="shared" si="30"/>
        <v/>
      </c>
      <c r="BL208" s="3" t="str">
        <f>IF($A208="","",IF((AND($A208="ADD",OR(BK208="",BK208="Queenstown-Lakes District Council"))),"70",(_xlfn.XLOOKUP(BK208,ud_organisation_owner[lookupValue],ud_organisation_owner[lookupKey],""))))</f>
        <v/>
      </c>
      <c r="BM208" s="3" t="str">
        <f t="shared" si="31"/>
        <v/>
      </c>
      <c r="BN208" s="3" t="str">
        <f>IF($A208="","",IF((AND($A208="ADD",OR(BM208="",BM208="Local Authority"))),"17",(_xlfn.XLOOKUP(BM208,ud_sub_organisation[lookupValue],ud_sub_organisation[lookupKey],""))))</f>
        <v/>
      </c>
      <c r="BO208" s="3" t="str">
        <f t="shared" si="32"/>
        <v/>
      </c>
      <c r="BP208" s="3" t="str">
        <f>IF($A208="","",IF((AND($A208="ADD",OR(BO208="",BO208="Vested Assets"))),"12",(_xlfn.XLOOKUP(BO208,ud_work_category[lookupValue],ud_work_category[lookupKey],""))))</f>
        <v/>
      </c>
      <c r="BQ208" s="6"/>
      <c r="BR208" s="2" t="str">
        <f t="shared" si="33"/>
        <v/>
      </c>
      <c r="BS208" s="3" t="str">
        <f t="shared" si="34"/>
        <v/>
      </c>
      <c r="BT208" s="3" t="str">
        <f>IF($A208="","",IF((AND($A208="ADD",OR(BS208="",BS208="Excellent"))),"1",(_xlfn.XLOOKUP(BS208,condition[lookupValue],condition[lookupKey],""))))</f>
        <v/>
      </c>
      <c r="BU208" s="7" t="str">
        <f t="shared" si="35"/>
        <v/>
      </c>
      <c r="BV208" s="8"/>
    </row>
    <row r="209" spans="2:74" x14ac:dyDescent="0.25">
      <c r="B209" s="4"/>
      <c r="E209" s="3" t="str">
        <f>IF($A209="ADD",IF(NOT(ISBLANK(D209)),_xlfn.XLOOKUP(D209,ud_amds_table_list[lookupValue],ud_amds_table_list[lookupKey],"ERROR"),""), "")</f>
        <v/>
      </c>
      <c r="G209" s="8"/>
      <c r="I209" s="3" t="str">
        <f>IF($A209="ADD",IF(NOT(ISBLANK(H209)),_xlfn.XLOOKUP(H209,roadnames[lookupValue],roadnames[lookupKey],"ERROR"),""), "")</f>
        <v/>
      </c>
      <c r="J209" s="5"/>
      <c r="K209" s="5"/>
      <c r="L209" s="4"/>
      <c r="M209" s="22"/>
      <c r="O209" s="3" t="str">
        <f>IF($A209="ADD",IF(NOT(ISBLANK(N209)),_xlfn.XLOOKUP(N209,side[lookupValue],side[lookupKey],"ERROR"),""), "")</f>
        <v/>
      </c>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V209" s="4"/>
      <c r="AX209" s="3" t="str">
        <f>IF($A209="ADD",IF(NOT(ISBLANK(AW209)),_xlfn.XLOOKUP(AW209,post_joint_type[lookupValue],post_joint_type[lookupKey],"ERROR"),""), "")</f>
        <v/>
      </c>
      <c r="AY209" s="7"/>
      <c r="AZ209" s="7"/>
      <c r="BA209" s="4"/>
      <c r="BB209" s="3" t="str">
        <f t="shared" si="27"/>
        <v/>
      </c>
      <c r="BC209" s="3" t="str">
        <f>IF($A209="","",IF((AND($A209="ADD",OR(BB209="",BB209="Neither"))),"3",(_xlfn.XLOOKUP(BB209,ud_replacement_status[lookupValue],ud_replacement_status[lookupKey],""))))</f>
        <v/>
      </c>
      <c r="BD209" s="3" t="str">
        <f t="shared" si="28"/>
        <v/>
      </c>
      <c r="BE209" s="3" t="str">
        <f>IF($A209="","",IF((AND($A209="ADD",OR(BD209="",BD209="In Use"))),"5",(_xlfn.XLOOKUP(BD209,ud_asset_status[lookupValue],ud_asset_status[lookupKey],""))))</f>
        <v/>
      </c>
      <c r="BF209" s="7"/>
      <c r="BH209" s="3" t="str">
        <f>IF($A209="ADD",IF(NOT(ISBLANK(BG209)),_xlfn.XLOOKUP(BG209,ar_replace_reason[lookupValue],ar_replace_reason[lookupKey],"ERROR"),""), "")</f>
        <v/>
      </c>
      <c r="BI209" s="3" t="str">
        <f t="shared" si="29"/>
        <v/>
      </c>
      <c r="BJ209" s="3" t="str">
        <f>IF($A209="","",IF((AND($A209="ADD",OR(BI209="",BI209="Queenstown-Lakes District Council"))),"70",(_xlfn.XLOOKUP(BI209,ud_organisation_owner[lookupValue],ud_organisation_owner[lookupKey],""))))</f>
        <v/>
      </c>
      <c r="BK209" s="3" t="str">
        <f t="shared" si="30"/>
        <v/>
      </c>
      <c r="BL209" s="3" t="str">
        <f>IF($A209="","",IF((AND($A209="ADD",OR(BK209="",BK209="Queenstown-Lakes District Council"))),"70",(_xlfn.XLOOKUP(BK209,ud_organisation_owner[lookupValue],ud_organisation_owner[lookupKey],""))))</f>
        <v/>
      </c>
      <c r="BM209" s="3" t="str">
        <f t="shared" si="31"/>
        <v/>
      </c>
      <c r="BN209" s="3" t="str">
        <f>IF($A209="","",IF((AND($A209="ADD",OR(BM209="",BM209="Local Authority"))),"17",(_xlfn.XLOOKUP(BM209,ud_sub_organisation[lookupValue],ud_sub_organisation[lookupKey],""))))</f>
        <v/>
      </c>
      <c r="BO209" s="3" t="str">
        <f t="shared" si="32"/>
        <v/>
      </c>
      <c r="BP209" s="3" t="str">
        <f>IF($A209="","",IF((AND($A209="ADD",OR(BO209="",BO209="Vested Assets"))),"12",(_xlfn.XLOOKUP(BO209,ud_work_category[lookupValue],ud_work_category[lookupKey],""))))</f>
        <v/>
      </c>
      <c r="BQ209" s="6"/>
      <c r="BR209" s="2" t="str">
        <f t="shared" si="33"/>
        <v/>
      </c>
      <c r="BS209" s="3" t="str">
        <f t="shared" si="34"/>
        <v/>
      </c>
      <c r="BT209" s="3" t="str">
        <f>IF($A209="","",IF((AND($A209="ADD",OR(BS209="",BS209="Excellent"))),"1",(_xlfn.XLOOKUP(BS209,condition[lookupValue],condition[lookupKey],""))))</f>
        <v/>
      </c>
      <c r="BU209" s="7" t="str">
        <f t="shared" si="35"/>
        <v/>
      </c>
      <c r="BV209" s="8"/>
    </row>
    <row r="210" spans="2:74" x14ac:dyDescent="0.25">
      <c r="B210" s="4"/>
      <c r="E210" s="3" t="str">
        <f>IF($A210="ADD",IF(NOT(ISBLANK(D210)),_xlfn.XLOOKUP(D210,ud_amds_table_list[lookupValue],ud_amds_table_list[lookupKey],"ERROR"),""), "")</f>
        <v/>
      </c>
      <c r="G210" s="8"/>
      <c r="I210" s="3" t="str">
        <f>IF($A210="ADD",IF(NOT(ISBLANK(H210)),_xlfn.XLOOKUP(H210,roadnames[lookupValue],roadnames[lookupKey],"ERROR"),""), "")</f>
        <v/>
      </c>
      <c r="J210" s="5"/>
      <c r="K210" s="5"/>
      <c r="L210" s="4"/>
      <c r="M210" s="22"/>
      <c r="O210" s="3" t="str">
        <f>IF($A210="ADD",IF(NOT(ISBLANK(N210)),_xlfn.XLOOKUP(N210,side[lookupValue],side[lookupKey],"ERROR"),""), "")</f>
        <v/>
      </c>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V210" s="4"/>
      <c r="AX210" s="3" t="str">
        <f>IF($A210="ADD",IF(NOT(ISBLANK(AW210)),_xlfn.XLOOKUP(AW210,post_joint_type[lookupValue],post_joint_type[lookupKey],"ERROR"),""), "")</f>
        <v/>
      </c>
      <c r="AY210" s="7"/>
      <c r="AZ210" s="7"/>
      <c r="BA210" s="4"/>
      <c r="BB210" s="3" t="str">
        <f t="shared" si="27"/>
        <v/>
      </c>
      <c r="BC210" s="3" t="str">
        <f>IF($A210="","",IF((AND($A210="ADD",OR(BB210="",BB210="Neither"))),"3",(_xlfn.XLOOKUP(BB210,ud_replacement_status[lookupValue],ud_replacement_status[lookupKey],""))))</f>
        <v/>
      </c>
      <c r="BD210" s="3" t="str">
        <f t="shared" si="28"/>
        <v/>
      </c>
      <c r="BE210" s="3" t="str">
        <f>IF($A210="","",IF((AND($A210="ADD",OR(BD210="",BD210="In Use"))),"5",(_xlfn.XLOOKUP(BD210,ud_asset_status[lookupValue],ud_asset_status[lookupKey],""))))</f>
        <v/>
      </c>
      <c r="BF210" s="7"/>
      <c r="BH210" s="3" t="str">
        <f>IF($A210="ADD",IF(NOT(ISBLANK(BG210)),_xlfn.XLOOKUP(BG210,ar_replace_reason[lookupValue],ar_replace_reason[lookupKey],"ERROR"),""), "")</f>
        <v/>
      </c>
      <c r="BI210" s="3" t="str">
        <f t="shared" si="29"/>
        <v/>
      </c>
      <c r="BJ210" s="3" t="str">
        <f>IF($A210="","",IF((AND($A210="ADD",OR(BI210="",BI210="Queenstown-Lakes District Council"))),"70",(_xlfn.XLOOKUP(BI210,ud_organisation_owner[lookupValue],ud_organisation_owner[lookupKey],""))))</f>
        <v/>
      </c>
      <c r="BK210" s="3" t="str">
        <f t="shared" si="30"/>
        <v/>
      </c>
      <c r="BL210" s="3" t="str">
        <f>IF($A210="","",IF((AND($A210="ADD",OR(BK210="",BK210="Queenstown-Lakes District Council"))),"70",(_xlfn.XLOOKUP(BK210,ud_organisation_owner[lookupValue],ud_organisation_owner[lookupKey],""))))</f>
        <v/>
      </c>
      <c r="BM210" s="3" t="str">
        <f t="shared" si="31"/>
        <v/>
      </c>
      <c r="BN210" s="3" t="str">
        <f>IF($A210="","",IF((AND($A210="ADD",OR(BM210="",BM210="Local Authority"))),"17",(_xlfn.XLOOKUP(BM210,ud_sub_organisation[lookupValue],ud_sub_organisation[lookupKey],""))))</f>
        <v/>
      </c>
      <c r="BO210" s="3" t="str">
        <f t="shared" si="32"/>
        <v/>
      </c>
      <c r="BP210" s="3" t="str">
        <f>IF($A210="","",IF((AND($A210="ADD",OR(BO210="",BO210="Vested Assets"))),"12",(_xlfn.XLOOKUP(BO210,ud_work_category[lookupValue],ud_work_category[lookupKey],""))))</f>
        <v/>
      </c>
      <c r="BQ210" s="6"/>
      <c r="BR210" s="2" t="str">
        <f t="shared" si="33"/>
        <v/>
      </c>
      <c r="BS210" s="3" t="str">
        <f t="shared" si="34"/>
        <v/>
      </c>
      <c r="BT210" s="3" t="str">
        <f>IF($A210="","",IF((AND($A210="ADD",OR(BS210="",BS210="Excellent"))),"1",(_xlfn.XLOOKUP(BS210,condition[lookupValue],condition[lookupKey],""))))</f>
        <v/>
      </c>
      <c r="BU210" s="7" t="str">
        <f t="shared" si="35"/>
        <v/>
      </c>
      <c r="BV210" s="8"/>
    </row>
    <row r="211" spans="2:74" x14ac:dyDescent="0.25">
      <c r="B211" s="4"/>
      <c r="E211" s="3" t="str">
        <f>IF($A211="ADD",IF(NOT(ISBLANK(D211)),_xlfn.XLOOKUP(D211,ud_amds_table_list[lookupValue],ud_amds_table_list[lookupKey],"ERROR"),""), "")</f>
        <v/>
      </c>
      <c r="G211" s="8"/>
      <c r="I211" s="3" t="str">
        <f>IF($A211="ADD",IF(NOT(ISBLANK(H211)),_xlfn.XLOOKUP(H211,roadnames[lookupValue],roadnames[lookupKey],"ERROR"),""), "")</f>
        <v/>
      </c>
      <c r="J211" s="5"/>
      <c r="K211" s="5"/>
      <c r="L211" s="4"/>
      <c r="M211" s="22"/>
      <c r="O211" s="3" t="str">
        <f>IF($A211="ADD",IF(NOT(ISBLANK(N211)),_xlfn.XLOOKUP(N211,side[lookupValue],side[lookupKey],"ERROR"),""), "")</f>
        <v/>
      </c>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V211" s="4"/>
      <c r="AX211" s="3" t="str">
        <f>IF($A211="ADD",IF(NOT(ISBLANK(AW211)),_xlfn.XLOOKUP(AW211,post_joint_type[lookupValue],post_joint_type[lookupKey],"ERROR"),""), "")</f>
        <v/>
      </c>
      <c r="AY211" s="7"/>
      <c r="AZ211" s="7"/>
      <c r="BA211" s="4"/>
      <c r="BB211" s="3" t="str">
        <f t="shared" si="27"/>
        <v/>
      </c>
      <c r="BC211" s="3" t="str">
        <f>IF($A211="","",IF((AND($A211="ADD",OR(BB211="",BB211="Neither"))),"3",(_xlfn.XLOOKUP(BB211,ud_replacement_status[lookupValue],ud_replacement_status[lookupKey],""))))</f>
        <v/>
      </c>
      <c r="BD211" s="3" t="str">
        <f t="shared" si="28"/>
        <v/>
      </c>
      <c r="BE211" s="3" t="str">
        <f>IF($A211="","",IF((AND($A211="ADD",OR(BD211="",BD211="In Use"))),"5",(_xlfn.XLOOKUP(BD211,ud_asset_status[lookupValue],ud_asset_status[lookupKey],""))))</f>
        <v/>
      </c>
      <c r="BF211" s="7"/>
      <c r="BH211" s="3" t="str">
        <f>IF($A211="ADD",IF(NOT(ISBLANK(BG211)),_xlfn.XLOOKUP(BG211,ar_replace_reason[lookupValue],ar_replace_reason[lookupKey],"ERROR"),""), "")</f>
        <v/>
      </c>
      <c r="BI211" s="3" t="str">
        <f t="shared" si="29"/>
        <v/>
      </c>
      <c r="BJ211" s="3" t="str">
        <f>IF($A211="","",IF((AND($A211="ADD",OR(BI211="",BI211="Queenstown-Lakes District Council"))),"70",(_xlfn.XLOOKUP(BI211,ud_organisation_owner[lookupValue],ud_organisation_owner[lookupKey],""))))</f>
        <v/>
      </c>
      <c r="BK211" s="3" t="str">
        <f t="shared" si="30"/>
        <v/>
      </c>
      <c r="BL211" s="3" t="str">
        <f>IF($A211="","",IF((AND($A211="ADD",OR(BK211="",BK211="Queenstown-Lakes District Council"))),"70",(_xlfn.XLOOKUP(BK211,ud_organisation_owner[lookupValue],ud_organisation_owner[lookupKey],""))))</f>
        <v/>
      </c>
      <c r="BM211" s="3" t="str">
        <f t="shared" si="31"/>
        <v/>
      </c>
      <c r="BN211" s="3" t="str">
        <f>IF($A211="","",IF((AND($A211="ADD",OR(BM211="",BM211="Local Authority"))),"17",(_xlfn.XLOOKUP(BM211,ud_sub_organisation[lookupValue],ud_sub_organisation[lookupKey],""))))</f>
        <v/>
      </c>
      <c r="BO211" s="3" t="str">
        <f t="shared" si="32"/>
        <v/>
      </c>
      <c r="BP211" s="3" t="str">
        <f>IF($A211="","",IF((AND($A211="ADD",OR(BO211="",BO211="Vested Assets"))),"12",(_xlfn.XLOOKUP(BO211,ud_work_category[lookupValue],ud_work_category[lookupKey],""))))</f>
        <v/>
      </c>
      <c r="BQ211" s="6"/>
      <c r="BR211" s="2" t="str">
        <f t="shared" si="33"/>
        <v/>
      </c>
      <c r="BS211" s="3" t="str">
        <f t="shared" si="34"/>
        <v/>
      </c>
      <c r="BT211" s="3" t="str">
        <f>IF($A211="","",IF((AND($A211="ADD",OR(BS211="",BS211="Excellent"))),"1",(_xlfn.XLOOKUP(BS211,condition[lookupValue],condition[lookupKey],""))))</f>
        <v/>
      </c>
      <c r="BU211" s="7" t="str">
        <f t="shared" si="35"/>
        <v/>
      </c>
      <c r="BV211" s="8"/>
    </row>
    <row r="212" spans="2:74" x14ac:dyDescent="0.25">
      <c r="B212" s="4"/>
      <c r="E212" s="3" t="str">
        <f>IF($A212="ADD",IF(NOT(ISBLANK(D212)),_xlfn.XLOOKUP(D212,ud_amds_table_list[lookupValue],ud_amds_table_list[lookupKey],"ERROR"),""), "")</f>
        <v/>
      </c>
      <c r="G212" s="8"/>
      <c r="I212" s="3" t="str">
        <f>IF($A212="ADD",IF(NOT(ISBLANK(H212)),_xlfn.XLOOKUP(H212,roadnames[lookupValue],roadnames[lookupKey],"ERROR"),""), "")</f>
        <v/>
      </c>
      <c r="J212" s="5"/>
      <c r="K212" s="5"/>
      <c r="L212" s="4"/>
      <c r="M212" s="22"/>
      <c r="O212" s="3" t="str">
        <f>IF($A212="ADD",IF(NOT(ISBLANK(N212)),_xlfn.XLOOKUP(N212,side[lookupValue],side[lookupKey],"ERROR"),""), "")</f>
        <v/>
      </c>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V212" s="4"/>
      <c r="AX212" s="3" t="str">
        <f>IF($A212="ADD",IF(NOT(ISBLANK(AW212)),_xlfn.XLOOKUP(AW212,post_joint_type[lookupValue],post_joint_type[lookupKey],"ERROR"),""), "")</f>
        <v/>
      </c>
      <c r="AY212" s="7"/>
      <c r="AZ212" s="7"/>
      <c r="BA212" s="4"/>
      <c r="BB212" s="3" t="str">
        <f t="shared" si="27"/>
        <v/>
      </c>
      <c r="BC212" s="3" t="str">
        <f>IF($A212="","",IF((AND($A212="ADD",OR(BB212="",BB212="Neither"))),"3",(_xlfn.XLOOKUP(BB212,ud_replacement_status[lookupValue],ud_replacement_status[lookupKey],""))))</f>
        <v/>
      </c>
      <c r="BD212" s="3" t="str">
        <f t="shared" si="28"/>
        <v/>
      </c>
      <c r="BE212" s="3" t="str">
        <f>IF($A212="","",IF((AND($A212="ADD",OR(BD212="",BD212="In Use"))),"5",(_xlfn.XLOOKUP(BD212,ud_asset_status[lookupValue],ud_asset_status[lookupKey],""))))</f>
        <v/>
      </c>
      <c r="BF212" s="7"/>
      <c r="BH212" s="3" t="str">
        <f>IF($A212="ADD",IF(NOT(ISBLANK(BG212)),_xlfn.XLOOKUP(BG212,ar_replace_reason[lookupValue],ar_replace_reason[lookupKey],"ERROR"),""), "")</f>
        <v/>
      </c>
      <c r="BI212" s="3" t="str">
        <f t="shared" si="29"/>
        <v/>
      </c>
      <c r="BJ212" s="3" t="str">
        <f>IF($A212="","",IF((AND($A212="ADD",OR(BI212="",BI212="Queenstown-Lakes District Council"))),"70",(_xlfn.XLOOKUP(BI212,ud_organisation_owner[lookupValue],ud_organisation_owner[lookupKey],""))))</f>
        <v/>
      </c>
      <c r="BK212" s="3" t="str">
        <f t="shared" si="30"/>
        <v/>
      </c>
      <c r="BL212" s="3" t="str">
        <f>IF($A212="","",IF((AND($A212="ADD",OR(BK212="",BK212="Queenstown-Lakes District Council"))),"70",(_xlfn.XLOOKUP(BK212,ud_organisation_owner[lookupValue],ud_organisation_owner[lookupKey],""))))</f>
        <v/>
      </c>
      <c r="BM212" s="3" t="str">
        <f t="shared" si="31"/>
        <v/>
      </c>
      <c r="BN212" s="3" t="str">
        <f>IF($A212="","",IF((AND($A212="ADD",OR(BM212="",BM212="Local Authority"))),"17",(_xlfn.XLOOKUP(BM212,ud_sub_organisation[lookupValue],ud_sub_organisation[lookupKey],""))))</f>
        <v/>
      </c>
      <c r="BO212" s="3" t="str">
        <f t="shared" si="32"/>
        <v/>
      </c>
      <c r="BP212" s="3" t="str">
        <f>IF($A212="","",IF((AND($A212="ADD",OR(BO212="",BO212="Vested Assets"))),"12",(_xlfn.XLOOKUP(BO212,ud_work_category[lookupValue],ud_work_category[lookupKey],""))))</f>
        <v/>
      </c>
      <c r="BQ212" s="6"/>
      <c r="BR212" s="2" t="str">
        <f t="shared" si="33"/>
        <v/>
      </c>
      <c r="BS212" s="3" t="str">
        <f t="shared" si="34"/>
        <v/>
      </c>
      <c r="BT212" s="3" t="str">
        <f>IF($A212="","",IF((AND($A212="ADD",OR(BS212="",BS212="Excellent"))),"1",(_xlfn.XLOOKUP(BS212,condition[lookupValue],condition[lookupKey],""))))</f>
        <v/>
      </c>
      <c r="BU212" s="7" t="str">
        <f t="shared" si="35"/>
        <v/>
      </c>
      <c r="BV212" s="8"/>
    </row>
    <row r="213" spans="2:74" x14ac:dyDescent="0.25">
      <c r="B213" s="4"/>
      <c r="E213" s="3" t="str">
        <f>IF($A213="ADD",IF(NOT(ISBLANK(D213)),_xlfn.XLOOKUP(D213,ud_amds_table_list[lookupValue],ud_amds_table_list[lookupKey],"ERROR"),""), "")</f>
        <v/>
      </c>
      <c r="G213" s="8"/>
      <c r="I213" s="3" t="str">
        <f>IF($A213="ADD",IF(NOT(ISBLANK(H213)),_xlfn.XLOOKUP(H213,roadnames[lookupValue],roadnames[lookupKey],"ERROR"),""), "")</f>
        <v/>
      </c>
      <c r="J213" s="5"/>
      <c r="K213" s="5"/>
      <c r="L213" s="4"/>
      <c r="M213" s="22"/>
      <c r="O213" s="3" t="str">
        <f>IF($A213="ADD",IF(NOT(ISBLANK(N213)),_xlfn.XLOOKUP(N213,side[lookupValue],side[lookupKey],"ERROR"),""), "")</f>
        <v/>
      </c>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V213" s="4"/>
      <c r="AX213" s="3" t="str">
        <f>IF($A213="ADD",IF(NOT(ISBLANK(AW213)),_xlfn.XLOOKUP(AW213,post_joint_type[lookupValue],post_joint_type[lookupKey],"ERROR"),""), "")</f>
        <v/>
      </c>
      <c r="AY213" s="7"/>
      <c r="AZ213" s="7"/>
      <c r="BA213" s="4"/>
      <c r="BB213" s="3" t="str">
        <f t="shared" si="27"/>
        <v/>
      </c>
      <c r="BC213" s="3" t="str">
        <f>IF($A213="","",IF((AND($A213="ADD",OR(BB213="",BB213="Neither"))),"3",(_xlfn.XLOOKUP(BB213,ud_replacement_status[lookupValue],ud_replacement_status[lookupKey],""))))</f>
        <v/>
      </c>
      <c r="BD213" s="3" t="str">
        <f t="shared" si="28"/>
        <v/>
      </c>
      <c r="BE213" s="3" t="str">
        <f>IF($A213="","",IF((AND($A213="ADD",OR(BD213="",BD213="In Use"))),"5",(_xlfn.XLOOKUP(BD213,ud_asset_status[lookupValue],ud_asset_status[lookupKey],""))))</f>
        <v/>
      </c>
      <c r="BF213" s="7"/>
      <c r="BH213" s="3" t="str">
        <f>IF($A213="ADD",IF(NOT(ISBLANK(BG213)),_xlfn.XLOOKUP(BG213,ar_replace_reason[lookupValue],ar_replace_reason[lookupKey],"ERROR"),""), "")</f>
        <v/>
      </c>
      <c r="BI213" s="3" t="str">
        <f t="shared" si="29"/>
        <v/>
      </c>
      <c r="BJ213" s="3" t="str">
        <f>IF($A213="","",IF((AND($A213="ADD",OR(BI213="",BI213="Queenstown-Lakes District Council"))),"70",(_xlfn.XLOOKUP(BI213,ud_organisation_owner[lookupValue],ud_organisation_owner[lookupKey],""))))</f>
        <v/>
      </c>
      <c r="BK213" s="3" t="str">
        <f t="shared" si="30"/>
        <v/>
      </c>
      <c r="BL213" s="3" t="str">
        <f>IF($A213="","",IF((AND($A213="ADD",OR(BK213="",BK213="Queenstown-Lakes District Council"))),"70",(_xlfn.XLOOKUP(BK213,ud_organisation_owner[lookupValue],ud_organisation_owner[lookupKey],""))))</f>
        <v/>
      </c>
      <c r="BM213" s="3" t="str">
        <f t="shared" si="31"/>
        <v/>
      </c>
      <c r="BN213" s="3" t="str">
        <f>IF($A213="","",IF((AND($A213="ADD",OR(BM213="",BM213="Local Authority"))),"17",(_xlfn.XLOOKUP(BM213,ud_sub_organisation[lookupValue],ud_sub_organisation[lookupKey],""))))</f>
        <v/>
      </c>
      <c r="BO213" s="3" t="str">
        <f t="shared" si="32"/>
        <v/>
      </c>
      <c r="BP213" s="3" t="str">
        <f>IF($A213="","",IF((AND($A213="ADD",OR(BO213="",BO213="Vested Assets"))),"12",(_xlfn.XLOOKUP(BO213,ud_work_category[lookupValue],ud_work_category[lookupKey],""))))</f>
        <v/>
      </c>
      <c r="BQ213" s="6"/>
      <c r="BR213" s="2" t="str">
        <f t="shared" si="33"/>
        <v/>
      </c>
      <c r="BS213" s="3" t="str">
        <f t="shared" si="34"/>
        <v/>
      </c>
      <c r="BT213" s="3" t="str">
        <f>IF($A213="","",IF((AND($A213="ADD",OR(BS213="",BS213="Excellent"))),"1",(_xlfn.XLOOKUP(BS213,condition[lookupValue],condition[lookupKey],""))))</f>
        <v/>
      </c>
      <c r="BU213" s="7" t="str">
        <f t="shared" si="35"/>
        <v/>
      </c>
      <c r="BV213" s="8"/>
    </row>
    <row r="214" spans="2:74" x14ac:dyDescent="0.25">
      <c r="B214" s="4"/>
      <c r="E214" s="3" t="str">
        <f>IF($A214="ADD",IF(NOT(ISBLANK(D214)),_xlfn.XLOOKUP(D214,ud_amds_table_list[lookupValue],ud_amds_table_list[lookupKey],"ERROR"),""), "")</f>
        <v/>
      </c>
      <c r="G214" s="8"/>
      <c r="I214" s="3" t="str">
        <f>IF($A214="ADD",IF(NOT(ISBLANK(H214)),_xlfn.XLOOKUP(H214,roadnames[lookupValue],roadnames[lookupKey],"ERROR"),""), "")</f>
        <v/>
      </c>
      <c r="J214" s="5"/>
      <c r="K214" s="5"/>
      <c r="L214" s="4"/>
      <c r="M214" s="22"/>
      <c r="O214" s="3" t="str">
        <f>IF($A214="ADD",IF(NOT(ISBLANK(N214)),_xlfn.XLOOKUP(N214,side[lookupValue],side[lookupKey],"ERROR"),""), "")</f>
        <v/>
      </c>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V214" s="4"/>
      <c r="AX214" s="3" t="str">
        <f>IF($A214="ADD",IF(NOT(ISBLANK(AW214)),_xlfn.XLOOKUP(AW214,post_joint_type[lookupValue],post_joint_type[lookupKey],"ERROR"),""), "")</f>
        <v/>
      </c>
      <c r="AY214" s="7"/>
      <c r="AZ214" s="7"/>
      <c r="BA214" s="4"/>
      <c r="BB214" s="3" t="str">
        <f t="shared" si="27"/>
        <v/>
      </c>
      <c r="BC214" s="3" t="str">
        <f>IF($A214="","",IF((AND($A214="ADD",OR(BB214="",BB214="Neither"))),"3",(_xlfn.XLOOKUP(BB214,ud_replacement_status[lookupValue],ud_replacement_status[lookupKey],""))))</f>
        <v/>
      </c>
      <c r="BD214" s="3" t="str">
        <f t="shared" si="28"/>
        <v/>
      </c>
      <c r="BE214" s="3" t="str">
        <f>IF($A214="","",IF((AND($A214="ADD",OR(BD214="",BD214="In Use"))),"5",(_xlfn.XLOOKUP(BD214,ud_asset_status[lookupValue],ud_asset_status[lookupKey],""))))</f>
        <v/>
      </c>
      <c r="BF214" s="7"/>
      <c r="BH214" s="3" t="str">
        <f>IF($A214="ADD",IF(NOT(ISBLANK(BG214)),_xlfn.XLOOKUP(BG214,ar_replace_reason[lookupValue],ar_replace_reason[lookupKey],"ERROR"),""), "")</f>
        <v/>
      </c>
      <c r="BI214" s="3" t="str">
        <f t="shared" si="29"/>
        <v/>
      </c>
      <c r="BJ214" s="3" t="str">
        <f>IF($A214="","",IF((AND($A214="ADD",OR(BI214="",BI214="Queenstown-Lakes District Council"))),"70",(_xlfn.XLOOKUP(BI214,ud_organisation_owner[lookupValue],ud_organisation_owner[lookupKey],""))))</f>
        <v/>
      </c>
      <c r="BK214" s="3" t="str">
        <f t="shared" si="30"/>
        <v/>
      </c>
      <c r="BL214" s="3" t="str">
        <f>IF($A214="","",IF((AND($A214="ADD",OR(BK214="",BK214="Queenstown-Lakes District Council"))),"70",(_xlfn.XLOOKUP(BK214,ud_organisation_owner[lookupValue],ud_organisation_owner[lookupKey],""))))</f>
        <v/>
      </c>
      <c r="BM214" s="3" t="str">
        <f t="shared" si="31"/>
        <v/>
      </c>
      <c r="BN214" s="3" t="str">
        <f>IF($A214="","",IF((AND($A214="ADD",OR(BM214="",BM214="Local Authority"))),"17",(_xlfn.XLOOKUP(BM214,ud_sub_organisation[lookupValue],ud_sub_organisation[lookupKey],""))))</f>
        <v/>
      </c>
      <c r="BO214" s="3" t="str">
        <f t="shared" si="32"/>
        <v/>
      </c>
      <c r="BP214" s="3" t="str">
        <f>IF($A214="","",IF((AND($A214="ADD",OR(BO214="",BO214="Vested Assets"))),"12",(_xlfn.XLOOKUP(BO214,ud_work_category[lookupValue],ud_work_category[lookupKey],""))))</f>
        <v/>
      </c>
      <c r="BQ214" s="6"/>
      <c r="BR214" s="2" t="str">
        <f t="shared" si="33"/>
        <v/>
      </c>
      <c r="BS214" s="3" t="str">
        <f t="shared" si="34"/>
        <v/>
      </c>
      <c r="BT214" s="3" t="str">
        <f>IF($A214="","",IF((AND($A214="ADD",OR(BS214="",BS214="Excellent"))),"1",(_xlfn.XLOOKUP(BS214,condition[lookupValue],condition[lookupKey],""))))</f>
        <v/>
      </c>
      <c r="BU214" s="7" t="str">
        <f t="shared" si="35"/>
        <v/>
      </c>
      <c r="BV214" s="8"/>
    </row>
    <row r="215" spans="2:74" x14ac:dyDescent="0.25">
      <c r="B215" s="4"/>
      <c r="E215" s="3" t="str">
        <f>IF($A215="ADD",IF(NOT(ISBLANK(D215)),_xlfn.XLOOKUP(D215,ud_amds_table_list[lookupValue],ud_amds_table_list[lookupKey],"ERROR"),""), "")</f>
        <v/>
      </c>
      <c r="G215" s="8"/>
      <c r="I215" s="3" t="str">
        <f>IF($A215="ADD",IF(NOT(ISBLANK(H215)),_xlfn.XLOOKUP(H215,roadnames[lookupValue],roadnames[lookupKey],"ERROR"),""), "")</f>
        <v/>
      </c>
      <c r="J215" s="5"/>
      <c r="K215" s="5"/>
      <c r="L215" s="4"/>
      <c r="M215" s="22"/>
      <c r="O215" s="3" t="str">
        <f>IF($A215="ADD",IF(NOT(ISBLANK(N215)),_xlfn.XLOOKUP(N215,side[lookupValue],side[lookupKey],"ERROR"),""), "")</f>
        <v/>
      </c>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V215" s="4"/>
      <c r="AX215" s="3" t="str">
        <f>IF($A215="ADD",IF(NOT(ISBLANK(AW215)),_xlfn.XLOOKUP(AW215,post_joint_type[lookupValue],post_joint_type[lookupKey],"ERROR"),""), "")</f>
        <v/>
      </c>
      <c r="AY215" s="7"/>
      <c r="AZ215" s="7"/>
      <c r="BA215" s="4"/>
      <c r="BB215" s="3" t="str">
        <f t="shared" si="27"/>
        <v/>
      </c>
      <c r="BC215" s="3" t="str">
        <f>IF($A215="","",IF((AND($A215="ADD",OR(BB215="",BB215="Neither"))),"3",(_xlfn.XLOOKUP(BB215,ud_replacement_status[lookupValue],ud_replacement_status[lookupKey],""))))</f>
        <v/>
      </c>
      <c r="BD215" s="3" t="str">
        <f t="shared" si="28"/>
        <v/>
      </c>
      <c r="BE215" s="3" t="str">
        <f>IF($A215="","",IF((AND($A215="ADD",OR(BD215="",BD215="In Use"))),"5",(_xlfn.XLOOKUP(BD215,ud_asset_status[lookupValue],ud_asset_status[lookupKey],""))))</f>
        <v/>
      </c>
      <c r="BF215" s="7"/>
      <c r="BH215" s="3" t="str">
        <f>IF($A215="ADD",IF(NOT(ISBLANK(BG215)),_xlfn.XLOOKUP(BG215,ar_replace_reason[lookupValue],ar_replace_reason[lookupKey],"ERROR"),""), "")</f>
        <v/>
      </c>
      <c r="BI215" s="3" t="str">
        <f t="shared" si="29"/>
        <v/>
      </c>
      <c r="BJ215" s="3" t="str">
        <f>IF($A215="","",IF((AND($A215="ADD",OR(BI215="",BI215="Queenstown-Lakes District Council"))),"70",(_xlfn.XLOOKUP(BI215,ud_organisation_owner[lookupValue],ud_organisation_owner[lookupKey],""))))</f>
        <v/>
      </c>
      <c r="BK215" s="3" t="str">
        <f t="shared" si="30"/>
        <v/>
      </c>
      <c r="BL215" s="3" t="str">
        <f>IF($A215="","",IF((AND($A215="ADD",OR(BK215="",BK215="Queenstown-Lakes District Council"))),"70",(_xlfn.XLOOKUP(BK215,ud_organisation_owner[lookupValue],ud_organisation_owner[lookupKey],""))))</f>
        <v/>
      </c>
      <c r="BM215" s="3" t="str">
        <f t="shared" si="31"/>
        <v/>
      </c>
      <c r="BN215" s="3" t="str">
        <f>IF($A215="","",IF((AND($A215="ADD",OR(BM215="",BM215="Local Authority"))),"17",(_xlfn.XLOOKUP(BM215,ud_sub_organisation[lookupValue],ud_sub_organisation[lookupKey],""))))</f>
        <v/>
      </c>
      <c r="BO215" s="3" t="str">
        <f t="shared" si="32"/>
        <v/>
      </c>
      <c r="BP215" s="3" t="str">
        <f>IF($A215="","",IF((AND($A215="ADD",OR(BO215="",BO215="Vested Assets"))),"12",(_xlfn.XLOOKUP(BO215,ud_work_category[lookupValue],ud_work_category[lookupKey],""))))</f>
        <v/>
      </c>
      <c r="BQ215" s="6"/>
      <c r="BR215" s="2" t="str">
        <f t="shared" si="33"/>
        <v/>
      </c>
      <c r="BS215" s="3" t="str">
        <f t="shared" si="34"/>
        <v/>
      </c>
      <c r="BT215" s="3" t="str">
        <f>IF($A215="","",IF((AND($A215="ADD",OR(BS215="",BS215="Excellent"))),"1",(_xlfn.XLOOKUP(BS215,condition[lookupValue],condition[lookupKey],""))))</f>
        <v/>
      </c>
      <c r="BU215" s="7" t="str">
        <f t="shared" si="35"/>
        <v/>
      </c>
      <c r="BV215" s="8"/>
    </row>
    <row r="216" spans="2:74" x14ac:dyDescent="0.25">
      <c r="B216" s="4"/>
      <c r="E216" s="3" t="str">
        <f>IF($A216="ADD",IF(NOT(ISBLANK(D216)),_xlfn.XLOOKUP(D216,ud_amds_table_list[lookupValue],ud_amds_table_list[lookupKey],"ERROR"),""), "")</f>
        <v/>
      </c>
      <c r="G216" s="8"/>
      <c r="I216" s="3" t="str">
        <f>IF($A216="ADD",IF(NOT(ISBLANK(H216)),_xlfn.XLOOKUP(H216,roadnames[lookupValue],roadnames[lookupKey],"ERROR"),""), "")</f>
        <v/>
      </c>
      <c r="J216" s="5"/>
      <c r="K216" s="5"/>
      <c r="L216" s="4"/>
      <c r="M216" s="22"/>
      <c r="O216" s="3" t="str">
        <f>IF($A216="ADD",IF(NOT(ISBLANK(N216)),_xlfn.XLOOKUP(N216,side[lookupValue],side[lookupKey],"ERROR"),""), "")</f>
        <v/>
      </c>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V216" s="4"/>
      <c r="AX216" s="3" t="str">
        <f>IF($A216="ADD",IF(NOT(ISBLANK(AW216)),_xlfn.XLOOKUP(AW216,post_joint_type[lookupValue],post_joint_type[lookupKey],"ERROR"),""), "")</f>
        <v/>
      </c>
      <c r="AY216" s="7"/>
      <c r="AZ216" s="7"/>
      <c r="BA216" s="4"/>
      <c r="BB216" s="3" t="str">
        <f t="shared" si="27"/>
        <v/>
      </c>
      <c r="BC216" s="3" t="str">
        <f>IF($A216="","",IF((AND($A216="ADD",OR(BB216="",BB216="Neither"))),"3",(_xlfn.XLOOKUP(BB216,ud_replacement_status[lookupValue],ud_replacement_status[lookupKey],""))))</f>
        <v/>
      </c>
      <c r="BD216" s="3" t="str">
        <f t="shared" si="28"/>
        <v/>
      </c>
      <c r="BE216" s="3" t="str">
        <f>IF($A216="","",IF((AND($A216="ADD",OR(BD216="",BD216="In Use"))),"5",(_xlfn.XLOOKUP(BD216,ud_asset_status[lookupValue],ud_asset_status[lookupKey],""))))</f>
        <v/>
      </c>
      <c r="BF216" s="7"/>
      <c r="BH216" s="3" t="str">
        <f>IF($A216="ADD",IF(NOT(ISBLANK(BG216)),_xlfn.XLOOKUP(BG216,ar_replace_reason[lookupValue],ar_replace_reason[lookupKey],"ERROR"),""), "")</f>
        <v/>
      </c>
      <c r="BI216" s="3" t="str">
        <f t="shared" si="29"/>
        <v/>
      </c>
      <c r="BJ216" s="3" t="str">
        <f>IF($A216="","",IF((AND($A216="ADD",OR(BI216="",BI216="Queenstown-Lakes District Council"))),"70",(_xlfn.XLOOKUP(BI216,ud_organisation_owner[lookupValue],ud_organisation_owner[lookupKey],""))))</f>
        <v/>
      </c>
      <c r="BK216" s="3" t="str">
        <f t="shared" si="30"/>
        <v/>
      </c>
      <c r="BL216" s="3" t="str">
        <f>IF($A216="","",IF((AND($A216="ADD",OR(BK216="",BK216="Queenstown-Lakes District Council"))),"70",(_xlfn.XLOOKUP(BK216,ud_organisation_owner[lookupValue],ud_organisation_owner[lookupKey],""))))</f>
        <v/>
      </c>
      <c r="BM216" s="3" t="str">
        <f t="shared" si="31"/>
        <v/>
      </c>
      <c r="BN216" s="3" t="str">
        <f>IF($A216="","",IF((AND($A216="ADD",OR(BM216="",BM216="Local Authority"))),"17",(_xlfn.XLOOKUP(BM216,ud_sub_organisation[lookupValue],ud_sub_organisation[lookupKey],""))))</f>
        <v/>
      </c>
      <c r="BO216" s="3" t="str">
        <f t="shared" si="32"/>
        <v/>
      </c>
      <c r="BP216" s="3" t="str">
        <f>IF($A216="","",IF((AND($A216="ADD",OR(BO216="",BO216="Vested Assets"))),"12",(_xlfn.XLOOKUP(BO216,ud_work_category[lookupValue],ud_work_category[lookupKey],""))))</f>
        <v/>
      </c>
      <c r="BQ216" s="6"/>
      <c r="BR216" s="2" t="str">
        <f t="shared" si="33"/>
        <v/>
      </c>
      <c r="BS216" s="3" t="str">
        <f t="shared" si="34"/>
        <v/>
      </c>
      <c r="BT216" s="3" t="str">
        <f>IF($A216="","",IF((AND($A216="ADD",OR(BS216="",BS216="Excellent"))),"1",(_xlfn.XLOOKUP(BS216,condition[lookupValue],condition[lookupKey],""))))</f>
        <v/>
      </c>
      <c r="BU216" s="7" t="str">
        <f t="shared" si="35"/>
        <v/>
      </c>
      <c r="BV216" s="8"/>
    </row>
    <row r="217" spans="2:74" x14ac:dyDescent="0.25">
      <c r="B217" s="4"/>
      <c r="E217" s="3" t="str">
        <f>IF($A217="ADD",IF(NOT(ISBLANK(D217)),_xlfn.XLOOKUP(D217,ud_amds_table_list[lookupValue],ud_amds_table_list[lookupKey],"ERROR"),""), "")</f>
        <v/>
      </c>
      <c r="G217" s="8"/>
      <c r="I217" s="3" t="str">
        <f>IF($A217="ADD",IF(NOT(ISBLANK(H217)),_xlfn.XLOOKUP(H217,roadnames[lookupValue],roadnames[lookupKey],"ERROR"),""), "")</f>
        <v/>
      </c>
      <c r="J217" s="5"/>
      <c r="K217" s="5"/>
      <c r="L217" s="4"/>
      <c r="M217" s="22"/>
      <c r="O217" s="3" t="str">
        <f>IF($A217="ADD",IF(NOT(ISBLANK(N217)),_xlfn.XLOOKUP(N217,side[lookupValue],side[lookupKey],"ERROR"),""), "")</f>
        <v/>
      </c>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V217" s="4"/>
      <c r="AX217" s="3" t="str">
        <f>IF($A217="ADD",IF(NOT(ISBLANK(AW217)),_xlfn.XLOOKUP(AW217,post_joint_type[lookupValue],post_joint_type[lookupKey],"ERROR"),""), "")</f>
        <v/>
      </c>
      <c r="AY217" s="7"/>
      <c r="AZ217" s="7"/>
      <c r="BA217" s="4"/>
      <c r="BB217" s="3" t="str">
        <f t="shared" si="27"/>
        <v/>
      </c>
      <c r="BC217" s="3" t="str">
        <f>IF($A217="","",IF((AND($A217="ADD",OR(BB217="",BB217="Neither"))),"3",(_xlfn.XLOOKUP(BB217,ud_replacement_status[lookupValue],ud_replacement_status[lookupKey],""))))</f>
        <v/>
      </c>
      <c r="BD217" s="3" t="str">
        <f t="shared" si="28"/>
        <v/>
      </c>
      <c r="BE217" s="3" t="str">
        <f>IF($A217="","",IF((AND($A217="ADD",OR(BD217="",BD217="In Use"))),"5",(_xlfn.XLOOKUP(BD217,ud_asset_status[lookupValue],ud_asset_status[lookupKey],""))))</f>
        <v/>
      </c>
      <c r="BF217" s="7"/>
      <c r="BH217" s="3" t="str">
        <f>IF($A217="ADD",IF(NOT(ISBLANK(BG217)),_xlfn.XLOOKUP(BG217,ar_replace_reason[lookupValue],ar_replace_reason[lookupKey],"ERROR"),""), "")</f>
        <v/>
      </c>
      <c r="BI217" s="3" t="str">
        <f t="shared" si="29"/>
        <v/>
      </c>
      <c r="BJ217" s="3" t="str">
        <f>IF($A217="","",IF((AND($A217="ADD",OR(BI217="",BI217="Queenstown-Lakes District Council"))),"70",(_xlfn.XLOOKUP(BI217,ud_organisation_owner[lookupValue],ud_organisation_owner[lookupKey],""))))</f>
        <v/>
      </c>
      <c r="BK217" s="3" t="str">
        <f t="shared" si="30"/>
        <v/>
      </c>
      <c r="BL217" s="3" t="str">
        <f>IF($A217="","",IF((AND($A217="ADD",OR(BK217="",BK217="Queenstown-Lakes District Council"))),"70",(_xlfn.XLOOKUP(BK217,ud_organisation_owner[lookupValue],ud_organisation_owner[lookupKey],""))))</f>
        <v/>
      </c>
      <c r="BM217" s="3" t="str">
        <f t="shared" si="31"/>
        <v/>
      </c>
      <c r="BN217" s="3" t="str">
        <f>IF($A217="","",IF((AND($A217="ADD",OR(BM217="",BM217="Local Authority"))),"17",(_xlfn.XLOOKUP(BM217,ud_sub_organisation[lookupValue],ud_sub_organisation[lookupKey],""))))</f>
        <v/>
      </c>
      <c r="BO217" s="3" t="str">
        <f t="shared" si="32"/>
        <v/>
      </c>
      <c r="BP217" s="3" t="str">
        <f>IF($A217="","",IF((AND($A217="ADD",OR(BO217="",BO217="Vested Assets"))),"12",(_xlfn.XLOOKUP(BO217,ud_work_category[lookupValue],ud_work_category[lookupKey],""))))</f>
        <v/>
      </c>
      <c r="BQ217" s="6"/>
      <c r="BR217" s="2" t="str">
        <f t="shared" si="33"/>
        <v/>
      </c>
      <c r="BS217" s="3" t="str">
        <f t="shared" si="34"/>
        <v/>
      </c>
      <c r="BT217" s="3" t="str">
        <f>IF($A217="","",IF((AND($A217="ADD",OR(BS217="",BS217="Excellent"))),"1",(_xlfn.XLOOKUP(BS217,condition[lookupValue],condition[lookupKey],""))))</f>
        <v/>
      </c>
      <c r="BU217" s="7" t="str">
        <f t="shared" si="35"/>
        <v/>
      </c>
      <c r="BV217" s="8"/>
    </row>
    <row r="218" spans="2:74" x14ac:dyDescent="0.25">
      <c r="B218" s="4"/>
      <c r="E218" s="3" t="str">
        <f>IF($A218="ADD",IF(NOT(ISBLANK(D218)),_xlfn.XLOOKUP(D218,ud_amds_table_list[lookupValue],ud_amds_table_list[lookupKey],"ERROR"),""), "")</f>
        <v/>
      </c>
      <c r="G218" s="8"/>
      <c r="I218" s="3" t="str">
        <f>IF($A218="ADD",IF(NOT(ISBLANK(H218)),_xlfn.XLOOKUP(H218,roadnames[lookupValue],roadnames[lookupKey],"ERROR"),""), "")</f>
        <v/>
      </c>
      <c r="J218" s="5"/>
      <c r="K218" s="5"/>
      <c r="L218" s="4"/>
      <c r="M218" s="22"/>
      <c r="O218" s="3" t="str">
        <f>IF($A218="ADD",IF(NOT(ISBLANK(N218)),_xlfn.XLOOKUP(N218,side[lookupValue],side[lookupKey],"ERROR"),""), "")</f>
        <v/>
      </c>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V218" s="4"/>
      <c r="AX218" s="3" t="str">
        <f>IF($A218="ADD",IF(NOT(ISBLANK(AW218)),_xlfn.XLOOKUP(AW218,post_joint_type[lookupValue],post_joint_type[lookupKey],"ERROR"),""), "")</f>
        <v/>
      </c>
      <c r="AY218" s="7"/>
      <c r="AZ218" s="7"/>
      <c r="BA218" s="4"/>
      <c r="BB218" s="3" t="str">
        <f t="shared" si="27"/>
        <v/>
      </c>
      <c r="BC218" s="3" t="str">
        <f>IF($A218="","",IF((AND($A218="ADD",OR(BB218="",BB218="Neither"))),"3",(_xlfn.XLOOKUP(BB218,ud_replacement_status[lookupValue],ud_replacement_status[lookupKey],""))))</f>
        <v/>
      </c>
      <c r="BD218" s="3" t="str">
        <f t="shared" si="28"/>
        <v/>
      </c>
      <c r="BE218" s="3" t="str">
        <f>IF($A218="","",IF((AND($A218="ADD",OR(BD218="",BD218="In Use"))),"5",(_xlfn.XLOOKUP(BD218,ud_asset_status[lookupValue],ud_asset_status[lookupKey],""))))</f>
        <v/>
      </c>
      <c r="BF218" s="7"/>
      <c r="BH218" s="3" t="str">
        <f>IF($A218="ADD",IF(NOT(ISBLANK(BG218)),_xlfn.XLOOKUP(BG218,ar_replace_reason[lookupValue],ar_replace_reason[lookupKey],"ERROR"),""), "")</f>
        <v/>
      </c>
      <c r="BI218" s="3" t="str">
        <f t="shared" si="29"/>
        <v/>
      </c>
      <c r="BJ218" s="3" t="str">
        <f>IF($A218="","",IF((AND($A218="ADD",OR(BI218="",BI218="Queenstown-Lakes District Council"))),"70",(_xlfn.XLOOKUP(BI218,ud_organisation_owner[lookupValue],ud_organisation_owner[lookupKey],""))))</f>
        <v/>
      </c>
      <c r="BK218" s="3" t="str">
        <f t="shared" si="30"/>
        <v/>
      </c>
      <c r="BL218" s="3" t="str">
        <f>IF($A218="","",IF((AND($A218="ADD",OR(BK218="",BK218="Queenstown-Lakes District Council"))),"70",(_xlfn.XLOOKUP(BK218,ud_organisation_owner[lookupValue],ud_organisation_owner[lookupKey],""))))</f>
        <v/>
      </c>
      <c r="BM218" s="3" t="str">
        <f t="shared" si="31"/>
        <v/>
      </c>
      <c r="BN218" s="3" t="str">
        <f>IF($A218="","",IF((AND($A218="ADD",OR(BM218="",BM218="Local Authority"))),"17",(_xlfn.XLOOKUP(BM218,ud_sub_organisation[lookupValue],ud_sub_organisation[lookupKey],""))))</f>
        <v/>
      </c>
      <c r="BO218" s="3" t="str">
        <f t="shared" si="32"/>
        <v/>
      </c>
      <c r="BP218" s="3" t="str">
        <f>IF($A218="","",IF((AND($A218="ADD",OR(BO218="",BO218="Vested Assets"))),"12",(_xlfn.XLOOKUP(BO218,ud_work_category[lookupValue],ud_work_category[lookupKey],""))))</f>
        <v/>
      </c>
      <c r="BQ218" s="6"/>
      <c r="BR218" s="2" t="str">
        <f t="shared" si="33"/>
        <v/>
      </c>
      <c r="BS218" s="3" t="str">
        <f t="shared" si="34"/>
        <v/>
      </c>
      <c r="BT218" s="3" t="str">
        <f>IF($A218="","",IF((AND($A218="ADD",OR(BS218="",BS218="Excellent"))),"1",(_xlfn.XLOOKUP(BS218,condition[lookupValue],condition[lookupKey],""))))</f>
        <v/>
      </c>
      <c r="BU218" s="7" t="str">
        <f t="shared" si="35"/>
        <v/>
      </c>
      <c r="BV218" s="8"/>
    </row>
    <row r="219" spans="2:74" x14ac:dyDescent="0.25">
      <c r="B219" s="4"/>
      <c r="E219" s="3" t="str">
        <f>IF($A219="ADD",IF(NOT(ISBLANK(D219)),_xlfn.XLOOKUP(D219,ud_amds_table_list[lookupValue],ud_amds_table_list[lookupKey],"ERROR"),""), "")</f>
        <v/>
      </c>
      <c r="G219" s="8"/>
      <c r="I219" s="3" t="str">
        <f>IF($A219="ADD",IF(NOT(ISBLANK(H219)),_xlfn.XLOOKUP(H219,roadnames[lookupValue],roadnames[lookupKey],"ERROR"),""), "")</f>
        <v/>
      </c>
      <c r="J219" s="5"/>
      <c r="K219" s="5"/>
      <c r="L219" s="4"/>
      <c r="M219" s="22"/>
      <c r="O219" s="3" t="str">
        <f>IF($A219="ADD",IF(NOT(ISBLANK(N219)),_xlfn.XLOOKUP(N219,side[lookupValue],side[lookupKey],"ERROR"),""), "")</f>
        <v/>
      </c>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V219" s="4"/>
      <c r="AX219" s="3" t="str">
        <f>IF($A219="ADD",IF(NOT(ISBLANK(AW219)),_xlfn.XLOOKUP(AW219,post_joint_type[lookupValue],post_joint_type[lookupKey],"ERROR"),""), "")</f>
        <v/>
      </c>
      <c r="AY219" s="7"/>
      <c r="AZ219" s="7"/>
      <c r="BA219" s="4"/>
      <c r="BB219" s="3" t="str">
        <f t="shared" si="27"/>
        <v/>
      </c>
      <c r="BC219" s="3" t="str">
        <f>IF($A219="","",IF((AND($A219="ADD",OR(BB219="",BB219="Neither"))),"3",(_xlfn.XLOOKUP(BB219,ud_replacement_status[lookupValue],ud_replacement_status[lookupKey],""))))</f>
        <v/>
      </c>
      <c r="BD219" s="3" t="str">
        <f t="shared" si="28"/>
        <v/>
      </c>
      <c r="BE219" s="3" t="str">
        <f>IF($A219="","",IF((AND($A219="ADD",OR(BD219="",BD219="In Use"))),"5",(_xlfn.XLOOKUP(BD219,ud_asset_status[lookupValue],ud_asset_status[lookupKey],""))))</f>
        <v/>
      </c>
      <c r="BF219" s="7"/>
      <c r="BH219" s="3" t="str">
        <f>IF($A219="ADD",IF(NOT(ISBLANK(BG219)),_xlfn.XLOOKUP(BG219,ar_replace_reason[lookupValue],ar_replace_reason[lookupKey],"ERROR"),""), "")</f>
        <v/>
      </c>
      <c r="BI219" s="3" t="str">
        <f t="shared" si="29"/>
        <v/>
      </c>
      <c r="BJ219" s="3" t="str">
        <f>IF($A219="","",IF((AND($A219="ADD",OR(BI219="",BI219="Queenstown-Lakes District Council"))),"70",(_xlfn.XLOOKUP(BI219,ud_organisation_owner[lookupValue],ud_organisation_owner[lookupKey],""))))</f>
        <v/>
      </c>
      <c r="BK219" s="3" t="str">
        <f t="shared" si="30"/>
        <v/>
      </c>
      <c r="BL219" s="3" t="str">
        <f>IF($A219="","",IF((AND($A219="ADD",OR(BK219="",BK219="Queenstown-Lakes District Council"))),"70",(_xlfn.XLOOKUP(BK219,ud_organisation_owner[lookupValue],ud_organisation_owner[lookupKey],""))))</f>
        <v/>
      </c>
      <c r="BM219" s="3" t="str">
        <f t="shared" si="31"/>
        <v/>
      </c>
      <c r="BN219" s="3" t="str">
        <f>IF($A219="","",IF((AND($A219="ADD",OR(BM219="",BM219="Local Authority"))),"17",(_xlfn.XLOOKUP(BM219,ud_sub_organisation[lookupValue],ud_sub_organisation[lookupKey],""))))</f>
        <v/>
      </c>
      <c r="BO219" s="3" t="str">
        <f t="shared" si="32"/>
        <v/>
      </c>
      <c r="BP219" s="3" t="str">
        <f>IF($A219="","",IF((AND($A219="ADD",OR(BO219="",BO219="Vested Assets"))),"12",(_xlfn.XLOOKUP(BO219,ud_work_category[lookupValue],ud_work_category[lookupKey],""))))</f>
        <v/>
      </c>
      <c r="BQ219" s="6"/>
      <c r="BR219" s="2" t="str">
        <f t="shared" si="33"/>
        <v/>
      </c>
      <c r="BS219" s="3" t="str">
        <f t="shared" si="34"/>
        <v/>
      </c>
      <c r="BT219" s="3" t="str">
        <f>IF($A219="","",IF((AND($A219="ADD",OR(BS219="",BS219="Excellent"))),"1",(_xlfn.XLOOKUP(BS219,condition[lookupValue],condition[lookupKey],""))))</f>
        <v/>
      </c>
      <c r="BU219" s="7" t="str">
        <f t="shared" si="35"/>
        <v/>
      </c>
      <c r="BV219" s="8"/>
    </row>
    <row r="220" spans="2:74" x14ac:dyDescent="0.25">
      <c r="B220" s="4"/>
      <c r="E220" s="3" t="str">
        <f>IF($A220="ADD",IF(NOT(ISBLANK(D220)),_xlfn.XLOOKUP(D220,ud_amds_table_list[lookupValue],ud_amds_table_list[lookupKey],"ERROR"),""), "")</f>
        <v/>
      </c>
      <c r="G220" s="8"/>
      <c r="I220" s="3" t="str">
        <f>IF($A220="ADD",IF(NOT(ISBLANK(H220)),_xlfn.XLOOKUP(H220,roadnames[lookupValue],roadnames[lookupKey],"ERROR"),""), "")</f>
        <v/>
      </c>
      <c r="J220" s="5"/>
      <c r="K220" s="5"/>
      <c r="L220" s="4"/>
      <c r="M220" s="22"/>
      <c r="O220" s="3" t="str">
        <f>IF($A220="ADD",IF(NOT(ISBLANK(N220)),_xlfn.XLOOKUP(N220,side[lookupValue],side[lookupKey],"ERROR"),""), "")</f>
        <v/>
      </c>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V220" s="4"/>
      <c r="AX220" s="3" t="str">
        <f>IF($A220="ADD",IF(NOT(ISBLANK(AW220)),_xlfn.XLOOKUP(AW220,post_joint_type[lookupValue],post_joint_type[lookupKey],"ERROR"),""), "")</f>
        <v/>
      </c>
      <c r="AY220" s="7"/>
      <c r="AZ220" s="7"/>
      <c r="BA220" s="4"/>
      <c r="BB220" s="3" t="str">
        <f t="shared" si="27"/>
        <v/>
      </c>
      <c r="BC220" s="3" t="str">
        <f>IF($A220="","",IF((AND($A220="ADD",OR(BB220="",BB220="Neither"))),"3",(_xlfn.XLOOKUP(BB220,ud_replacement_status[lookupValue],ud_replacement_status[lookupKey],""))))</f>
        <v/>
      </c>
      <c r="BD220" s="3" t="str">
        <f t="shared" si="28"/>
        <v/>
      </c>
      <c r="BE220" s="3" t="str">
        <f>IF($A220="","",IF((AND($A220="ADD",OR(BD220="",BD220="In Use"))),"5",(_xlfn.XLOOKUP(BD220,ud_asset_status[lookupValue],ud_asset_status[lookupKey],""))))</f>
        <v/>
      </c>
      <c r="BF220" s="7"/>
      <c r="BH220" s="3" t="str">
        <f>IF($A220="ADD",IF(NOT(ISBLANK(BG220)),_xlfn.XLOOKUP(BG220,ar_replace_reason[lookupValue],ar_replace_reason[lookupKey],"ERROR"),""), "")</f>
        <v/>
      </c>
      <c r="BI220" s="3" t="str">
        <f t="shared" si="29"/>
        <v/>
      </c>
      <c r="BJ220" s="3" t="str">
        <f>IF($A220="","",IF((AND($A220="ADD",OR(BI220="",BI220="Queenstown-Lakes District Council"))),"70",(_xlfn.XLOOKUP(BI220,ud_organisation_owner[lookupValue],ud_organisation_owner[lookupKey],""))))</f>
        <v/>
      </c>
      <c r="BK220" s="3" t="str">
        <f t="shared" si="30"/>
        <v/>
      </c>
      <c r="BL220" s="3" t="str">
        <f>IF($A220="","",IF((AND($A220="ADD",OR(BK220="",BK220="Queenstown-Lakes District Council"))),"70",(_xlfn.XLOOKUP(BK220,ud_organisation_owner[lookupValue],ud_organisation_owner[lookupKey],""))))</f>
        <v/>
      </c>
      <c r="BM220" s="3" t="str">
        <f t="shared" si="31"/>
        <v/>
      </c>
      <c r="BN220" s="3" t="str">
        <f>IF($A220="","",IF((AND($A220="ADD",OR(BM220="",BM220="Local Authority"))),"17",(_xlfn.XLOOKUP(BM220,ud_sub_organisation[lookupValue],ud_sub_organisation[lookupKey],""))))</f>
        <v/>
      </c>
      <c r="BO220" s="3" t="str">
        <f t="shared" si="32"/>
        <v/>
      </c>
      <c r="BP220" s="3" t="str">
        <f>IF($A220="","",IF((AND($A220="ADD",OR(BO220="",BO220="Vested Assets"))),"12",(_xlfn.XLOOKUP(BO220,ud_work_category[lookupValue],ud_work_category[lookupKey],""))))</f>
        <v/>
      </c>
      <c r="BQ220" s="6"/>
      <c r="BR220" s="2" t="str">
        <f t="shared" si="33"/>
        <v/>
      </c>
      <c r="BS220" s="3" t="str">
        <f t="shared" si="34"/>
        <v/>
      </c>
      <c r="BT220" s="3" t="str">
        <f>IF($A220="","",IF((AND($A220="ADD",OR(BS220="",BS220="Excellent"))),"1",(_xlfn.XLOOKUP(BS220,condition[lookupValue],condition[lookupKey],""))))</f>
        <v/>
      </c>
      <c r="BU220" s="7" t="str">
        <f t="shared" si="35"/>
        <v/>
      </c>
      <c r="BV220" s="8"/>
    </row>
    <row r="221" spans="2:74" x14ac:dyDescent="0.25">
      <c r="B221" s="4"/>
      <c r="E221" s="3" t="str">
        <f>IF($A221="ADD",IF(NOT(ISBLANK(D221)),_xlfn.XLOOKUP(D221,ud_amds_table_list[lookupValue],ud_amds_table_list[lookupKey],"ERROR"),""), "")</f>
        <v/>
      </c>
      <c r="G221" s="8"/>
      <c r="I221" s="3" t="str">
        <f>IF($A221="ADD",IF(NOT(ISBLANK(H221)),_xlfn.XLOOKUP(H221,roadnames[lookupValue],roadnames[lookupKey],"ERROR"),""), "")</f>
        <v/>
      </c>
      <c r="J221" s="5"/>
      <c r="K221" s="5"/>
      <c r="L221" s="4"/>
      <c r="M221" s="22"/>
      <c r="O221" s="3" t="str">
        <f>IF($A221="ADD",IF(NOT(ISBLANK(N221)),_xlfn.XLOOKUP(N221,side[lookupValue],side[lookupKey],"ERROR"),""), "")</f>
        <v/>
      </c>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V221" s="4"/>
      <c r="AX221" s="3" t="str">
        <f>IF($A221="ADD",IF(NOT(ISBLANK(AW221)),_xlfn.XLOOKUP(AW221,post_joint_type[lookupValue],post_joint_type[lookupKey],"ERROR"),""), "")</f>
        <v/>
      </c>
      <c r="AY221" s="7"/>
      <c r="AZ221" s="7"/>
      <c r="BA221" s="4"/>
      <c r="BB221" s="3" t="str">
        <f t="shared" si="27"/>
        <v/>
      </c>
      <c r="BC221" s="3" t="str">
        <f>IF($A221="","",IF((AND($A221="ADD",OR(BB221="",BB221="Neither"))),"3",(_xlfn.XLOOKUP(BB221,ud_replacement_status[lookupValue],ud_replacement_status[lookupKey],""))))</f>
        <v/>
      </c>
      <c r="BD221" s="3" t="str">
        <f t="shared" si="28"/>
        <v/>
      </c>
      <c r="BE221" s="3" t="str">
        <f>IF($A221="","",IF((AND($A221="ADD",OR(BD221="",BD221="In Use"))),"5",(_xlfn.XLOOKUP(BD221,ud_asset_status[lookupValue],ud_asset_status[lookupKey],""))))</f>
        <v/>
      </c>
      <c r="BF221" s="7"/>
      <c r="BH221" s="3" t="str">
        <f>IF($A221="ADD",IF(NOT(ISBLANK(BG221)),_xlfn.XLOOKUP(BG221,ar_replace_reason[lookupValue],ar_replace_reason[lookupKey],"ERROR"),""), "")</f>
        <v/>
      </c>
      <c r="BI221" s="3" t="str">
        <f t="shared" si="29"/>
        <v/>
      </c>
      <c r="BJ221" s="3" t="str">
        <f>IF($A221="","",IF((AND($A221="ADD",OR(BI221="",BI221="Queenstown-Lakes District Council"))),"70",(_xlfn.XLOOKUP(BI221,ud_organisation_owner[lookupValue],ud_organisation_owner[lookupKey],""))))</f>
        <v/>
      </c>
      <c r="BK221" s="3" t="str">
        <f t="shared" si="30"/>
        <v/>
      </c>
      <c r="BL221" s="3" t="str">
        <f>IF($A221="","",IF((AND($A221="ADD",OR(BK221="",BK221="Queenstown-Lakes District Council"))),"70",(_xlfn.XLOOKUP(BK221,ud_organisation_owner[lookupValue],ud_organisation_owner[lookupKey],""))))</f>
        <v/>
      </c>
      <c r="BM221" s="3" t="str">
        <f t="shared" si="31"/>
        <v/>
      </c>
      <c r="BN221" s="3" t="str">
        <f>IF($A221="","",IF((AND($A221="ADD",OR(BM221="",BM221="Local Authority"))),"17",(_xlfn.XLOOKUP(BM221,ud_sub_organisation[lookupValue],ud_sub_organisation[lookupKey],""))))</f>
        <v/>
      </c>
      <c r="BO221" s="3" t="str">
        <f t="shared" si="32"/>
        <v/>
      </c>
      <c r="BP221" s="3" t="str">
        <f>IF($A221="","",IF((AND($A221="ADD",OR(BO221="",BO221="Vested Assets"))),"12",(_xlfn.XLOOKUP(BO221,ud_work_category[lookupValue],ud_work_category[lookupKey],""))))</f>
        <v/>
      </c>
      <c r="BQ221" s="6"/>
      <c r="BR221" s="2" t="str">
        <f t="shared" si="33"/>
        <v/>
      </c>
      <c r="BS221" s="3" t="str">
        <f t="shared" si="34"/>
        <v/>
      </c>
      <c r="BT221" s="3" t="str">
        <f>IF($A221="","",IF((AND($A221="ADD",OR(BS221="",BS221="Excellent"))),"1",(_xlfn.XLOOKUP(BS221,condition[lookupValue],condition[lookupKey],""))))</f>
        <v/>
      </c>
      <c r="BU221" s="7" t="str">
        <f t="shared" si="35"/>
        <v/>
      </c>
      <c r="BV221" s="8"/>
    </row>
    <row r="222" spans="2:74" x14ac:dyDescent="0.25">
      <c r="B222" s="4"/>
      <c r="E222" s="3" t="str">
        <f>IF($A222="ADD",IF(NOT(ISBLANK(D222)),_xlfn.XLOOKUP(D222,ud_amds_table_list[lookupValue],ud_amds_table_list[lookupKey],"ERROR"),""), "")</f>
        <v/>
      </c>
      <c r="G222" s="8"/>
      <c r="I222" s="3" t="str">
        <f>IF($A222="ADD",IF(NOT(ISBLANK(H222)),_xlfn.XLOOKUP(H222,roadnames[lookupValue],roadnames[lookupKey],"ERROR"),""), "")</f>
        <v/>
      </c>
      <c r="J222" s="5"/>
      <c r="K222" s="5"/>
      <c r="L222" s="4"/>
      <c r="M222" s="22"/>
      <c r="O222" s="3" t="str">
        <f>IF($A222="ADD",IF(NOT(ISBLANK(N222)),_xlfn.XLOOKUP(N222,side[lookupValue],side[lookupKey],"ERROR"),""), "")</f>
        <v/>
      </c>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V222" s="4"/>
      <c r="AX222" s="3" t="str">
        <f>IF($A222="ADD",IF(NOT(ISBLANK(AW222)),_xlfn.XLOOKUP(AW222,post_joint_type[lookupValue],post_joint_type[lookupKey],"ERROR"),""), "")</f>
        <v/>
      </c>
      <c r="AY222" s="7"/>
      <c r="AZ222" s="7"/>
      <c r="BA222" s="4"/>
      <c r="BB222" s="3" t="str">
        <f t="shared" si="27"/>
        <v/>
      </c>
      <c r="BC222" s="3" t="str">
        <f>IF($A222="","",IF((AND($A222="ADD",OR(BB222="",BB222="Neither"))),"3",(_xlfn.XLOOKUP(BB222,ud_replacement_status[lookupValue],ud_replacement_status[lookupKey],""))))</f>
        <v/>
      </c>
      <c r="BD222" s="3" t="str">
        <f t="shared" si="28"/>
        <v/>
      </c>
      <c r="BE222" s="3" t="str">
        <f>IF($A222="","",IF((AND($A222="ADD",OR(BD222="",BD222="In Use"))),"5",(_xlfn.XLOOKUP(BD222,ud_asset_status[lookupValue],ud_asset_status[lookupKey],""))))</f>
        <v/>
      </c>
      <c r="BF222" s="7"/>
      <c r="BH222" s="3" t="str">
        <f>IF($A222="ADD",IF(NOT(ISBLANK(BG222)),_xlfn.XLOOKUP(BG222,ar_replace_reason[lookupValue],ar_replace_reason[lookupKey],"ERROR"),""), "")</f>
        <v/>
      </c>
      <c r="BI222" s="3" t="str">
        <f t="shared" si="29"/>
        <v/>
      </c>
      <c r="BJ222" s="3" t="str">
        <f>IF($A222="","",IF((AND($A222="ADD",OR(BI222="",BI222="Queenstown-Lakes District Council"))),"70",(_xlfn.XLOOKUP(BI222,ud_organisation_owner[lookupValue],ud_organisation_owner[lookupKey],""))))</f>
        <v/>
      </c>
      <c r="BK222" s="3" t="str">
        <f t="shared" si="30"/>
        <v/>
      </c>
      <c r="BL222" s="3" t="str">
        <f>IF($A222="","",IF((AND($A222="ADD",OR(BK222="",BK222="Queenstown-Lakes District Council"))),"70",(_xlfn.XLOOKUP(BK222,ud_organisation_owner[lookupValue],ud_organisation_owner[lookupKey],""))))</f>
        <v/>
      </c>
      <c r="BM222" s="3" t="str">
        <f t="shared" si="31"/>
        <v/>
      </c>
      <c r="BN222" s="3" t="str">
        <f>IF($A222="","",IF((AND($A222="ADD",OR(BM222="",BM222="Local Authority"))),"17",(_xlfn.XLOOKUP(BM222,ud_sub_organisation[lookupValue],ud_sub_organisation[lookupKey],""))))</f>
        <v/>
      </c>
      <c r="BO222" s="3" t="str">
        <f t="shared" si="32"/>
        <v/>
      </c>
      <c r="BP222" s="3" t="str">
        <f>IF($A222="","",IF((AND($A222="ADD",OR(BO222="",BO222="Vested Assets"))),"12",(_xlfn.XLOOKUP(BO222,ud_work_category[lookupValue],ud_work_category[lookupKey],""))))</f>
        <v/>
      </c>
      <c r="BQ222" s="6"/>
      <c r="BR222" s="2" t="str">
        <f t="shared" si="33"/>
        <v/>
      </c>
      <c r="BS222" s="3" t="str">
        <f t="shared" si="34"/>
        <v/>
      </c>
      <c r="BT222" s="3" t="str">
        <f>IF($A222="","",IF((AND($A222="ADD",OR(BS222="",BS222="Excellent"))),"1",(_xlfn.XLOOKUP(BS222,condition[lookupValue],condition[lookupKey],""))))</f>
        <v/>
      </c>
      <c r="BU222" s="7" t="str">
        <f t="shared" si="35"/>
        <v/>
      </c>
      <c r="BV222" s="8"/>
    </row>
    <row r="223" spans="2:74" x14ac:dyDescent="0.25">
      <c r="B223" s="4"/>
      <c r="E223" s="3" t="str">
        <f>IF($A223="ADD",IF(NOT(ISBLANK(D223)),_xlfn.XLOOKUP(D223,ud_amds_table_list[lookupValue],ud_amds_table_list[lookupKey],"ERROR"),""), "")</f>
        <v/>
      </c>
      <c r="G223" s="8"/>
      <c r="I223" s="3" t="str">
        <f>IF($A223="ADD",IF(NOT(ISBLANK(H223)),_xlfn.XLOOKUP(H223,roadnames[lookupValue],roadnames[lookupKey],"ERROR"),""), "")</f>
        <v/>
      </c>
      <c r="J223" s="5"/>
      <c r="K223" s="5"/>
      <c r="L223" s="4"/>
      <c r="M223" s="22"/>
      <c r="O223" s="3" t="str">
        <f>IF($A223="ADD",IF(NOT(ISBLANK(N223)),_xlfn.XLOOKUP(N223,side[lookupValue],side[lookupKey],"ERROR"),""), "")</f>
        <v/>
      </c>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V223" s="4"/>
      <c r="AX223" s="3" t="str">
        <f>IF($A223="ADD",IF(NOT(ISBLANK(AW223)),_xlfn.XLOOKUP(AW223,post_joint_type[lookupValue],post_joint_type[lookupKey],"ERROR"),""), "")</f>
        <v/>
      </c>
      <c r="AY223" s="7"/>
      <c r="AZ223" s="7"/>
      <c r="BA223" s="4"/>
      <c r="BB223" s="3" t="str">
        <f t="shared" si="27"/>
        <v/>
      </c>
      <c r="BC223" s="3" t="str">
        <f>IF($A223="","",IF((AND($A223="ADD",OR(BB223="",BB223="Neither"))),"3",(_xlfn.XLOOKUP(BB223,ud_replacement_status[lookupValue],ud_replacement_status[lookupKey],""))))</f>
        <v/>
      </c>
      <c r="BD223" s="3" t="str">
        <f t="shared" si="28"/>
        <v/>
      </c>
      <c r="BE223" s="3" t="str">
        <f>IF($A223="","",IF((AND($A223="ADD",OR(BD223="",BD223="In Use"))),"5",(_xlfn.XLOOKUP(BD223,ud_asset_status[lookupValue],ud_asset_status[lookupKey],""))))</f>
        <v/>
      </c>
      <c r="BF223" s="7"/>
      <c r="BH223" s="3" t="str">
        <f>IF($A223="ADD",IF(NOT(ISBLANK(BG223)),_xlfn.XLOOKUP(BG223,ar_replace_reason[lookupValue],ar_replace_reason[lookupKey],"ERROR"),""), "")</f>
        <v/>
      </c>
      <c r="BI223" s="3" t="str">
        <f t="shared" si="29"/>
        <v/>
      </c>
      <c r="BJ223" s="3" t="str">
        <f>IF($A223="","",IF((AND($A223="ADD",OR(BI223="",BI223="Queenstown-Lakes District Council"))),"70",(_xlfn.XLOOKUP(BI223,ud_organisation_owner[lookupValue],ud_organisation_owner[lookupKey],""))))</f>
        <v/>
      </c>
      <c r="BK223" s="3" t="str">
        <f t="shared" si="30"/>
        <v/>
      </c>
      <c r="BL223" s="3" t="str">
        <f>IF($A223="","",IF((AND($A223="ADD",OR(BK223="",BK223="Queenstown-Lakes District Council"))),"70",(_xlfn.XLOOKUP(BK223,ud_organisation_owner[lookupValue],ud_organisation_owner[lookupKey],""))))</f>
        <v/>
      </c>
      <c r="BM223" s="3" t="str">
        <f t="shared" si="31"/>
        <v/>
      </c>
      <c r="BN223" s="3" t="str">
        <f>IF($A223="","",IF((AND($A223="ADD",OR(BM223="",BM223="Local Authority"))),"17",(_xlfn.XLOOKUP(BM223,ud_sub_organisation[lookupValue],ud_sub_organisation[lookupKey],""))))</f>
        <v/>
      </c>
      <c r="BO223" s="3" t="str">
        <f t="shared" si="32"/>
        <v/>
      </c>
      <c r="BP223" s="3" t="str">
        <f>IF($A223="","",IF((AND($A223="ADD",OR(BO223="",BO223="Vested Assets"))),"12",(_xlfn.XLOOKUP(BO223,ud_work_category[lookupValue],ud_work_category[lookupKey],""))))</f>
        <v/>
      </c>
      <c r="BQ223" s="6"/>
      <c r="BR223" s="2" t="str">
        <f t="shared" si="33"/>
        <v/>
      </c>
      <c r="BS223" s="3" t="str">
        <f t="shared" si="34"/>
        <v/>
      </c>
      <c r="BT223" s="3" t="str">
        <f>IF($A223="","",IF((AND($A223="ADD",OR(BS223="",BS223="Excellent"))),"1",(_xlfn.XLOOKUP(BS223,condition[lookupValue],condition[lookupKey],""))))</f>
        <v/>
      </c>
      <c r="BU223" s="7" t="str">
        <f t="shared" si="35"/>
        <v/>
      </c>
      <c r="BV223" s="8"/>
    </row>
    <row r="224" spans="2:74" x14ac:dyDescent="0.25">
      <c r="B224" s="4"/>
      <c r="E224" s="3" t="str">
        <f>IF($A224="ADD",IF(NOT(ISBLANK(D224)),_xlfn.XLOOKUP(D224,ud_amds_table_list[lookupValue],ud_amds_table_list[lookupKey],"ERROR"),""), "")</f>
        <v/>
      </c>
      <c r="G224" s="8"/>
      <c r="I224" s="3" t="str">
        <f>IF($A224="ADD",IF(NOT(ISBLANK(H224)),_xlfn.XLOOKUP(H224,roadnames[lookupValue],roadnames[lookupKey],"ERROR"),""), "")</f>
        <v/>
      </c>
      <c r="J224" s="5"/>
      <c r="K224" s="5"/>
      <c r="L224" s="4"/>
      <c r="M224" s="22"/>
      <c r="O224" s="3" t="str">
        <f>IF($A224="ADD",IF(NOT(ISBLANK(N224)),_xlfn.XLOOKUP(N224,side[lookupValue],side[lookupKey],"ERROR"),""), "")</f>
        <v/>
      </c>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V224" s="4"/>
      <c r="AX224" s="3" t="str">
        <f>IF($A224="ADD",IF(NOT(ISBLANK(AW224)),_xlfn.XLOOKUP(AW224,post_joint_type[lookupValue],post_joint_type[lookupKey],"ERROR"),""), "")</f>
        <v/>
      </c>
      <c r="AY224" s="7"/>
      <c r="AZ224" s="7"/>
      <c r="BA224" s="4"/>
      <c r="BB224" s="3" t="str">
        <f t="shared" si="27"/>
        <v/>
      </c>
      <c r="BC224" s="3" t="str">
        <f>IF($A224="","",IF((AND($A224="ADD",OR(BB224="",BB224="Neither"))),"3",(_xlfn.XLOOKUP(BB224,ud_replacement_status[lookupValue],ud_replacement_status[lookupKey],""))))</f>
        <v/>
      </c>
      <c r="BD224" s="3" t="str">
        <f t="shared" si="28"/>
        <v/>
      </c>
      <c r="BE224" s="3" t="str">
        <f>IF($A224="","",IF((AND($A224="ADD",OR(BD224="",BD224="In Use"))),"5",(_xlfn.XLOOKUP(BD224,ud_asset_status[lookupValue],ud_asset_status[lookupKey],""))))</f>
        <v/>
      </c>
      <c r="BF224" s="7"/>
      <c r="BH224" s="3" t="str">
        <f>IF($A224="ADD",IF(NOT(ISBLANK(BG224)),_xlfn.XLOOKUP(BG224,ar_replace_reason[lookupValue],ar_replace_reason[lookupKey],"ERROR"),""), "")</f>
        <v/>
      </c>
      <c r="BI224" s="3" t="str">
        <f t="shared" si="29"/>
        <v/>
      </c>
      <c r="BJ224" s="3" t="str">
        <f>IF($A224="","",IF((AND($A224="ADD",OR(BI224="",BI224="Queenstown-Lakes District Council"))),"70",(_xlfn.XLOOKUP(BI224,ud_organisation_owner[lookupValue],ud_organisation_owner[lookupKey],""))))</f>
        <v/>
      </c>
      <c r="BK224" s="3" t="str">
        <f t="shared" si="30"/>
        <v/>
      </c>
      <c r="BL224" s="3" t="str">
        <f>IF($A224="","",IF((AND($A224="ADD",OR(BK224="",BK224="Queenstown-Lakes District Council"))),"70",(_xlfn.XLOOKUP(BK224,ud_organisation_owner[lookupValue],ud_organisation_owner[lookupKey],""))))</f>
        <v/>
      </c>
      <c r="BM224" s="3" t="str">
        <f t="shared" si="31"/>
        <v/>
      </c>
      <c r="BN224" s="3" t="str">
        <f>IF($A224="","",IF((AND($A224="ADD",OR(BM224="",BM224="Local Authority"))),"17",(_xlfn.XLOOKUP(BM224,ud_sub_organisation[lookupValue],ud_sub_organisation[lookupKey],""))))</f>
        <v/>
      </c>
      <c r="BO224" s="3" t="str">
        <f t="shared" si="32"/>
        <v/>
      </c>
      <c r="BP224" s="3" t="str">
        <f>IF($A224="","",IF((AND($A224="ADD",OR(BO224="",BO224="Vested Assets"))),"12",(_xlfn.XLOOKUP(BO224,ud_work_category[lookupValue],ud_work_category[lookupKey],""))))</f>
        <v/>
      </c>
      <c r="BQ224" s="6"/>
      <c r="BR224" s="2" t="str">
        <f t="shared" si="33"/>
        <v/>
      </c>
      <c r="BS224" s="3" t="str">
        <f t="shared" si="34"/>
        <v/>
      </c>
      <c r="BT224" s="3" t="str">
        <f>IF($A224="","",IF((AND($A224="ADD",OR(BS224="",BS224="Excellent"))),"1",(_xlfn.XLOOKUP(BS224,condition[lookupValue],condition[lookupKey],""))))</f>
        <v/>
      </c>
      <c r="BU224" s="7" t="str">
        <f t="shared" si="35"/>
        <v/>
      </c>
      <c r="BV224" s="8"/>
    </row>
    <row r="225" spans="2:74" x14ac:dyDescent="0.25">
      <c r="B225" s="4"/>
      <c r="E225" s="3" t="str">
        <f>IF($A225="ADD",IF(NOT(ISBLANK(D225)),_xlfn.XLOOKUP(D225,ud_amds_table_list[lookupValue],ud_amds_table_list[lookupKey],"ERROR"),""), "")</f>
        <v/>
      </c>
      <c r="G225" s="8"/>
      <c r="I225" s="3" t="str">
        <f>IF($A225="ADD",IF(NOT(ISBLANK(H225)),_xlfn.XLOOKUP(H225,roadnames[lookupValue],roadnames[lookupKey],"ERROR"),""), "")</f>
        <v/>
      </c>
      <c r="J225" s="5"/>
      <c r="K225" s="5"/>
      <c r="L225" s="4"/>
      <c r="M225" s="22"/>
      <c r="O225" s="3" t="str">
        <f>IF($A225="ADD",IF(NOT(ISBLANK(N225)),_xlfn.XLOOKUP(N225,side[lookupValue],side[lookupKey],"ERROR"),""), "")</f>
        <v/>
      </c>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V225" s="4"/>
      <c r="AX225" s="3" t="str">
        <f>IF($A225="ADD",IF(NOT(ISBLANK(AW225)),_xlfn.XLOOKUP(AW225,post_joint_type[lookupValue],post_joint_type[lookupKey],"ERROR"),""), "")</f>
        <v/>
      </c>
      <c r="AY225" s="7"/>
      <c r="AZ225" s="7"/>
      <c r="BA225" s="4"/>
      <c r="BB225" s="3" t="str">
        <f t="shared" si="27"/>
        <v/>
      </c>
      <c r="BC225" s="3" t="str">
        <f>IF($A225="","",IF((AND($A225="ADD",OR(BB225="",BB225="Neither"))),"3",(_xlfn.XLOOKUP(BB225,ud_replacement_status[lookupValue],ud_replacement_status[lookupKey],""))))</f>
        <v/>
      </c>
      <c r="BD225" s="3" t="str">
        <f t="shared" si="28"/>
        <v/>
      </c>
      <c r="BE225" s="3" t="str">
        <f>IF($A225="","",IF((AND($A225="ADD",OR(BD225="",BD225="In Use"))),"5",(_xlfn.XLOOKUP(BD225,ud_asset_status[lookupValue],ud_asset_status[lookupKey],""))))</f>
        <v/>
      </c>
      <c r="BF225" s="7"/>
      <c r="BH225" s="3" t="str">
        <f>IF($A225="ADD",IF(NOT(ISBLANK(BG225)),_xlfn.XLOOKUP(BG225,ar_replace_reason[lookupValue],ar_replace_reason[lookupKey],"ERROR"),""), "")</f>
        <v/>
      </c>
      <c r="BI225" s="3" t="str">
        <f t="shared" si="29"/>
        <v/>
      </c>
      <c r="BJ225" s="3" t="str">
        <f>IF($A225="","",IF((AND($A225="ADD",OR(BI225="",BI225="Queenstown-Lakes District Council"))),"70",(_xlfn.XLOOKUP(BI225,ud_organisation_owner[lookupValue],ud_organisation_owner[lookupKey],""))))</f>
        <v/>
      </c>
      <c r="BK225" s="3" t="str">
        <f t="shared" si="30"/>
        <v/>
      </c>
      <c r="BL225" s="3" t="str">
        <f>IF($A225="","",IF((AND($A225="ADD",OR(BK225="",BK225="Queenstown-Lakes District Council"))),"70",(_xlfn.XLOOKUP(BK225,ud_organisation_owner[lookupValue],ud_organisation_owner[lookupKey],""))))</f>
        <v/>
      </c>
      <c r="BM225" s="3" t="str">
        <f t="shared" si="31"/>
        <v/>
      </c>
      <c r="BN225" s="3" t="str">
        <f>IF($A225="","",IF((AND($A225="ADD",OR(BM225="",BM225="Local Authority"))),"17",(_xlfn.XLOOKUP(BM225,ud_sub_organisation[lookupValue],ud_sub_organisation[lookupKey],""))))</f>
        <v/>
      </c>
      <c r="BO225" s="3" t="str">
        <f t="shared" si="32"/>
        <v/>
      </c>
      <c r="BP225" s="3" t="str">
        <f>IF($A225="","",IF((AND($A225="ADD",OR(BO225="",BO225="Vested Assets"))),"12",(_xlfn.XLOOKUP(BO225,ud_work_category[lookupValue],ud_work_category[lookupKey],""))))</f>
        <v/>
      </c>
      <c r="BQ225" s="6"/>
      <c r="BR225" s="2" t="str">
        <f t="shared" si="33"/>
        <v/>
      </c>
      <c r="BS225" s="3" t="str">
        <f t="shared" si="34"/>
        <v/>
      </c>
      <c r="BT225" s="3" t="str">
        <f>IF($A225="","",IF((AND($A225="ADD",OR(BS225="",BS225="Excellent"))),"1",(_xlfn.XLOOKUP(BS225,condition[lookupValue],condition[lookupKey],""))))</f>
        <v/>
      </c>
      <c r="BU225" s="7" t="str">
        <f t="shared" si="35"/>
        <v/>
      </c>
      <c r="BV225" s="8"/>
    </row>
    <row r="226" spans="2:74" x14ac:dyDescent="0.25">
      <c r="B226" s="4"/>
      <c r="E226" s="3" t="str">
        <f>IF($A226="ADD",IF(NOT(ISBLANK(D226)),_xlfn.XLOOKUP(D226,ud_amds_table_list[lookupValue],ud_amds_table_list[lookupKey],"ERROR"),""), "")</f>
        <v/>
      </c>
      <c r="G226" s="8"/>
      <c r="I226" s="3" t="str">
        <f>IF($A226="ADD",IF(NOT(ISBLANK(H226)),_xlfn.XLOOKUP(H226,roadnames[lookupValue],roadnames[lookupKey],"ERROR"),""), "")</f>
        <v/>
      </c>
      <c r="J226" s="5"/>
      <c r="K226" s="5"/>
      <c r="L226" s="4"/>
      <c r="M226" s="22"/>
      <c r="O226" s="3" t="str">
        <f>IF($A226="ADD",IF(NOT(ISBLANK(N226)),_xlfn.XLOOKUP(N226,side[lookupValue],side[lookupKey],"ERROR"),""), "")</f>
        <v/>
      </c>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V226" s="4"/>
      <c r="AX226" s="3" t="str">
        <f>IF($A226="ADD",IF(NOT(ISBLANK(AW226)),_xlfn.XLOOKUP(AW226,post_joint_type[lookupValue],post_joint_type[lookupKey],"ERROR"),""), "")</f>
        <v/>
      </c>
      <c r="AY226" s="7"/>
      <c r="AZ226" s="7"/>
      <c r="BA226" s="4"/>
      <c r="BB226" s="3" t="str">
        <f t="shared" si="27"/>
        <v/>
      </c>
      <c r="BC226" s="3" t="str">
        <f>IF($A226="","",IF((AND($A226="ADD",OR(BB226="",BB226="Neither"))),"3",(_xlfn.XLOOKUP(BB226,ud_replacement_status[lookupValue],ud_replacement_status[lookupKey],""))))</f>
        <v/>
      </c>
      <c r="BD226" s="3" t="str">
        <f t="shared" si="28"/>
        <v/>
      </c>
      <c r="BE226" s="3" t="str">
        <f>IF($A226="","",IF((AND($A226="ADD",OR(BD226="",BD226="In Use"))),"5",(_xlfn.XLOOKUP(BD226,ud_asset_status[lookupValue],ud_asset_status[lookupKey],""))))</f>
        <v/>
      </c>
      <c r="BF226" s="7"/>
      <c r="BH226" s="3" t="str">
        <f>IF($A226="ADD",IF(NOT(ISBLANK(BG226)),_xlfn.XLOOKUP(BG226,ar_replace_reason[lookupValue],ar_replace_reason[lookupKey],"ERROR"),""), "")</f>
        <v/>
      </c>
      <c r="BI226" s="3" t="str">
        <f t="shared" si="29"/>
        <v/>
      </c>
      <c r="BJ226" s="3" t="str">
        <f>IF($A226="","",IF((AND($A226="ADD",OR(BI226="",BI226="Queenstown-Lakes District Council"))),"70",(_xlfn.XLOOKUP(BI226,ud_organisation_owner[lookupValue],ud_organisation_owner[lookupKey],""))))</f>
        <v/>
      </c>
      <c r="BK226" s="3" t="str">
        <f t="shared" si="30"/>
        <v/>
      </c>
      <c r="BL226" s="3" t="str">
        <f>IF($A226="","",IF((AND($A226="ADD",OR(BK226="",BK226="Queenstown-Lakes District Council"))),"70",(_xlfn.XLOOKUP(BK226,ud_organisation_owner[lookupValue],ud_organisation_owner[lookupKey],""))))</f>
        <v/>
      </c>
      <c r="BM226" s="3" t="str">
        <f t="shared" si="31"/>
        <v/>
      </c>
      <c r="BN226" s="3" t="str">
        <f>IF($A226="","",IF((AND($A226="ADD",OR(BM226="",BM226="Local Authority"))),"17",(_xlfn.XLOOKUP(BM226,ud_sub_organisation[lookupValue],ud_sub_organisation[lookupKey],""))))</f>
        <v/>
      </c>
      <c r="BO226" s="3" t="str">
        <f t="shared" si="32"/>
        <v/>
      </c>
      <c r="BP226" s="3" t="str">
        <f>IF($A226="","",IF((AND($A226="ADD",OR(BO226="",BO226="Vested Assets"))),"12",(_xlfn.XLOOKUP(BO226,ud_work_category[lookupValue],ud_work_category[lookupKey],""))))</f>
        <v/>
      </c>
      <c r="BQ226" s="6"/>
      <c r="BR226" s="2" t="str">
        <f t="shared" si="33"/>
        <v/>
      </c>
      <c r="BS226" s="3" t="str">
        <f t="shared" si="34"/>
        <v/>
      </c>
      <c r="BT226" s="3" t="str">
        <f>IF($A226="","",IF((AND($A226="ADD",OR(BS226="",BS226="Excellent"))),"1",(_xlfn.XLOOKUP(BS226,condition[lookupValue],condition[lookupKey],""))))</f>
        <v/>
      </c>
      <c r="BU226" s="7" t="str">
        <f t="shared" si="35"/>
        <v/>
      </c>
      <c r="BV226" s="8"/>
    </row>
    <row r="227" spans="2:74" x14ac:dyDescent="0.25">
      <c r="B227" s="4"/>
      <c r="E227" s="3" t="str">
        <f>IF($A227="ADD",IF(NOT(ISBLANK(D227)),_xlfn.XLOOKUP(D227,ud_amds_table_list[lookupValue],ud_amds_table_list[lookupKey],"ERROR"),""), "")</f>
        <v/>
      </c>
      <c r="G227" s="8"/>
      <c r="I227" s="3" t="str">
        <f>IF($A227="ADD",IF(NOT(ISBLANK(H227)),_xlfn.XLOOKUP(H227,roadnames[lookupValue],roadnames[lookupKey],"ERROR"),""), "")</f>
        <v/>
      </c>
      <c r="J227" s="5"/>
      <c r="K227" s="5"/>
      <c r="L227" s="4"/>
      <c r="M227" s="22"/>
      <c r="O227" s="3" t="str">
        <f>IF($A227="ADD",IF(NOT(ISBLANK(N227)),_xlfn.XLOOKUP(N227,side[lookupValue],side[lookupKey],"ERROR"),""), "")</f>
        <v/>
      </c>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V227" s="4"/>
      <c r="AX227" s="3" t="str">
        <f>IF($A227="ADD",IF(NOT(ISBLANK(AW227)),_xlfn.XLOOKUP(AW227,post_joint_type[lookupValue],post_joint_type[lookupKey],"ERROR"),""), "")</f>
        <v/>
      </c>
      <c r="AY227" s="7"/>
      <c r="AZ227" s="7"/>
      <c r="BA227" s="4"/>
      <c r="BB227" s="3" t="str">
        <f t="shared" si="27"/>
        <v/>
      </c>
      <c r="BC227" s="3" t="str">
        <f>IF($A227="","",IF((AND($A227="ADD",OR(BB227="",BB227="Neither"))),"3",(_xlfn.XLOOKUP(BB227,ud_replacement_status[lookupValue],ud_replacement_status[lookupKey],""))))</f>
        <v/>
      </c>
      <c r="BD227" s="3" t="str">
        <f t="shared" si="28"/>
        <v/>
      </c>
      <c r="BE227" s="3" t="str">
        <f>IF($A227="","",IF((AND($A227="ADD",OR(BD227="",BD227="In Use"))),"5",(_xlfn.XLOOKUP(BD227,ud_asset_status[lookupValue],ud_asset_status[lookupKey],""))))</f>
        <v/>
      </c>
      <c r="BF227" s="7"/>
      <c r="BH227" s="3" t="str">
        <f>IF($A227="ADD",IF(NOT(ISBLANK(BG227)),_xlfn.XLOOKUP(BG227,ar_replace_reason[lookupValue],ar_replace_reason[lookupKey],"ERROR"),""), "")</f>
        <v/>
      </c>
      <c r="BI227" s="3" t="str">
        <f t="shared" si="29"/>
        <v/>
      </c>
      <c r="BJ227" s="3" t="str">
        <f>IF($A227="","",IF((AND($A227="ADD",OR(BI227="",BI227="Queenstown-Lakes District Council"))),"70",(_xlfn.XLOOKUP(BI227,ud_organisation_owner[lookupValue],ud_organisation_owner[lookupKey],""))))</f>
        <v/>
      </c>
      <c r="BK227" s="3" t="str">
        <f t="shared" si="30"/>
        <v/>
      </c>
      <c r="BL227" s="3" t="str">
        <f>IF($A227="","",IF((AND($A227="ADD",OR(BK227="",BK227="Queenstown-Lakes District Council"))),"70",(_xlfn.XLOOKUP(BK227,ud_organisation_owner[lookupValue],ud_organisation_owner[lookupKey],""))))</f>
        <v/>
      </c>
      <c r="BM227" s="3" t="str">
        <f t="shared" si="31"/>
        <v/>
      </c>
      <c r="BN227" s="3" t="str">
        <f>IF($A227="","",IF((AND($A227="ADD",OR(BM227="",BM227="Local Authority"))),"17",(_xlfn.XLOOKUP(BM227,ud_sub_organisation[lookupValue],ud_sub_organisation[lookupKey],""))))</f>
        <v/>
      </c>
      <c r="BO227" s="3" t="str">
        <f t="shared" si="32"/>
        <v/>
      </c>
      <c r="BP227" s="3" t="str">
        <f>IF($A227="","",IF((AND($A227="ADD",OR(BO227="",BO227="Vested Assets"))),"12",(_xlfn.XLOOKUP(BO227,ud_work_category[lookupValue],ud_work_category[lookupKey],""))))</f>
        <v/>
      </c>
      <c r="BQ227" s="6"/>
      <c r="BR227" s="2" t="str">
        <f t="shared" si="33"/>
        <v/>
      </c>
      <c r="BS227" s="3" t="str">
        <f t="shared" si="34"/>
        <v/>
      </c>
      <c r="BT227" s="3" t="str">
        <f>IF($A227="","",IF((AND($A227="ADD",OR(BS227="",BS227="Excellent"))),"1",(_xlfn.XLOOKUP(BS227,condition[lookupValue],condition[lookupKey],""))))</f>
        <v/>
      </c>
      <c r="BU227" s="7" t="str">
        <f t="shared" si="35"/>
        <v/>
      </c>
      <c r="BV227" s="8"/>
    </row>
    <row r="228" spans="2:74" x14ac:dyDescent="0.25">
      <c r="B228" s="4"/>
      <c r="E228" s="3" t="str">
        <f>IF($A228="ADD",IF(NOT(ISBLANK(D228)),_xlfn.XLOOKUP(D228,ud_amds_table_list[lookupValue],ud_amds_table_list[lookupKey],"ERROR"),""), "")</f>
        <v/>
      </c>
      <c r="G228" s="8"/>
      <c r="I228" s="3" t="str">
        <f>IF($A228="ADD",IF(NOT(ISBLANK(H228)),_xlfn.XLOOKUP(H228,roadnames[lookupValue],roadnames[lookupKey],"ERROR"),""), "")</f>
        <v/>
      </c>
      <c r="J228" s="5"/>
      <c r="K228" s="5"/>
      <c r="L228" s="4"/>
      <c r="M228" s="22"/>
      <c r="O228" s="3" t="str">
        <f>IF($A228="ADD",IF(NOT(ISBLANK(N228)),_xlfn.XLOOKUP(N228,side[lookupValue],side[lookupKey],"ERROR"),""), "")</f>
        <v/>
      </c>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V228" s="4"/>
      <c r="AX228" s="3" t="str">
        <f>IF($A228="ADD",IF(NOT(ISBLANK(AW228)),_xlfn.XLOOKUP(AW228,post_joint_type[lookupValue],post_joint_type[lookupKey],"ERROR"),""), "")</f>
        <v/>
      </c>
      <c r="AY228" s="7"/>
      <c r="AZ228" s="7"/>
      <c r="BA228" s="4"/>
      <c r="BB228" s="3" t="str">
        <f t="shared" si="27"/>
        <v/>
      </c>
      <c r="BC228" s="3" t="str">
        <f>IF($A228="","",IF((AND($A228="ADD",OR(BB228="",BB228="Neither"))),"3",(_xlfn.XLOOKUP(BB228,ud_replacement_status[lookupValue],ud_replacement_status[lookupKey],""))))</f>
        <v/>
      </c>
      <c r="BD228" s="3" t="str">
        <f t="shared" si="28"/>
        <v/>
      </c>
      <c r="BE228" s="3" t="str">
        <f>IF($A228="","",IF((AND($A228="ADD",OR(BD228="",BD228="In Use"))),"5",(_xlfn.XLOOKUP(BD228,ud_asset_status[lookupValue],ud_asset_status[lookupKey],""))))</f>
        <v/>
      </c>
      <c r="BF228" s="7"/>
      <c r="BH228" s="3" t="str">
        <f>IF($A228="ADD",IF(NOT(ISBLANK(BG228)),_xlfn.XLOOKUP(BG228,ar_replace_reason[lookupValue],ar_replace_reason[lookupKey],"ERROR"),""), "")</f>
        <v/>
      </c>
      <c r="BI228" s="3" t="str">
        <f t="shared" si="29"/>
        <v/>
      </c>
      <c r="BJ228" s="3" t="str">
        <f>IF($A228="","",IF((AND($A228="ADD",OR(BI228="",BI228="Queenstown-Lakes District Council"))),"70",(_xlfn.XLOOKUP(BI228,ud_organisation_owner[lookupValue],ud_organisation_owner[lookupKey],""))))</f>
        <v/>
      </c>
      <c r="BK228" s="3" t="str">
        <f t="shared" si="30"/>
        <v/>
      </c>
      <c r="BL228" s="3" t="str">
        <f>IF($A228="","",IF((AND($A228="ADD",OR(BK228="",BK228="Queenstown-Lakes District Council"))),"70",(_xlfn.XLOOKUP(BK228,ud_organisation_owner[lookupValue],ud_organisation_owner[lookupKey],""))))</f>
        <v/>
      </c>
      <c r="BM228" s="3" t="str">
        <f t="shared" si="31"/>
        <v/>
      </c>
      <c r="BN228" s="3" t="str">
        <f>IF($A228="","",IF((AND($A228="ADD",OR(BM228="",BM228="Local Authority"))),"17",(_xlfn.XLOOKUP(BM228,ud_sub_organisation[lookupValue],ud_sub_organisation[lookupKey],""))))</f>
        <v/>
      </c>
      <c r="BO228" s="3" t="str">
        <f t="shared" si="32"/>
        <v/>
      </c>
      <c r="BP228" s="3" t="str">
        <f>IF($A228="","",IF((AND($A228="ADD",OR(BO228="",BO228="Vested Assets"))),"12",(_xlfn.XLOOKUP(BO228,ud_work_category[lookupValue],ud_work_category[lookupKey],""))))</f>
        <v/>
      </c>
      <c r="BQ228" s="6"/>
      <c r="BR228" s="2" t="str">
        <f t="shared" si="33"/>
        <v/>
      </c>
      <c r="BS228" s="3" t="str">
        <f t="shared" si="34"/>
        <v/>
      </c>
      <c r="BT228" s="3" t="str">
        <f>IF($A228="","",IF((AND($A228="ADD",OR(BS228="",BS228="Excellent"))),"1",(_xlfn.XLOOKUP(BS228,condition[lookupValue],condition[lookupKey],""))))</f>
        <v/>
      </c>
      <c r="BU228" s="7" t="str">
        <f t="shared" si="35"/>
        <v/>
      </c>
      <c r="BV228" s="8"/>
    </row>
    <row r="229" spans="2:74" x14ac:dyDescent="0.25">
      <c r="B229" s="4"/>
      <c r="E229" s="3" t="str">
        <f>IF($A229="ADD",IF(NOT(ISBLANK(D229)),_xlfn.XLOOKUP(D229,ud_amds_table_list[lookupValue],ud_amds_table_list[lookupKey],"ERROR"),""), "")</f>
        <v/>
      </c>
      <c r="G229" s="8"/>
      <c r="I229" s="3" t="str">
        <f>IF($A229="ADD",IF(NOT(ISBLANK(H229)),_xlfn.XLOOKUP(H229,roadnames[lookupValue],roadnames[lookupKey],"ERROR"),""), "")</f>
        <v/>
      </c>
      <c r="J229" s="5"/>
      <c r="K229" s="5"/>
      <c r="L229" s="4"/>
      <c r="M229" s="22"/>
      <c r="O229" s="3" t="str">
        <f>IF($A229="ADD",IF(NOT(ISBLANK(N229)),_xlfn.XLOOKUP(N229,side[lookupValue],side[lookupKey],"ERROR"),""), "")</f>
        <v/>
      </c>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V229" s="4"/>
      <c r="AX229" s="3" t="str">
        <f>IF($A229="ADD",IF(NOT(ISBLANK(AW229)),_xlfn.XLOOKUP(AW229,post_joint_type[lookupValue],post_joint_type[lookupKey],"ERROR"),""), "")</f>
        <v/>
      </c>
      <c r="AY229" s="7"/>
      <c r="AZ229" s="7"/>
      <c r="BA229" s="4"/>
      <c r="BB229" s="3" t="str">
        <f t="shared" si="27"/>
        <v/>
      </c>
      <c r="BC229" s="3" t="str">
        <f>IF($A229="","",IF((AND($A229="ADD",OR(BB229="",BB229="Neither"))),"3",(_xlfn.XLOOKUP(BB229,ud_replacement_status[lookupValue],ud_replacement_status[lookupKey],""))))</f>
        <v/>
      </c>
      <c r="BD229" s="3" t="str">
        <f t="shared" si="28"/>
        <v/>
      </c>
      <c r="BE229" s="3" t="str">
        <f>IF($A229="","",IF((AND($A229="ADD",OR(BD229="",BD229="In Use"))),"5",(_xlfn.XLOOKUP(BD229,ud_asset_status[lookupValue],ud_asset_status[lookupKey],""))))</f>
        <v/>
      </c>
      <c r="BF229" s="7"/>
      <c r="BH229" s="3" t="str">
        <f>IF($A229="ADD",IF(NOT(ISBLANK(BG229)),_xlfn.XLOOKUP(BG229,ar_replace_reason[lookupValue],ar_replace_reason[lookupKey],"ERROR"),""), "")</f>
        <v/>
      </c>
      <c r="BI229" s="3" t="str">
        <f t="shared" si="29"/>
        <v/>
      </c>
      <c r="BJ229" s="3" t="str">
        <f>IF($A229="","",IF((AND($A229="ADD",OR(BI229="",BI229="Queenstown-Lakes District Council"))),"70",(_xlfn.XLOOKUP(BI229,ud_organisation_owner[lookupValue],ud_organisation_owner[lookupKey],""))))</f>
        <v/>
      </c>
      <c r="BK229" s="3" t="str">
        <f t="shared" si="30"/>
        <v/>
      </c>
      <c r="BL229" s="3" t="str">
        <f>IF($A229="","",IF((AND($A229="ADD",OR(BK229="",BK229="Queenstown-Lakes District Council"))),"70",(_xlfn.XLOOKUP(BK229,ud_organisation_owner[lookupValue],ud_organisation_owner[lookupKey],""))))</f>
        <v/>
      </c>
      <c r="BM229" s="3" t="str">
        <f t="shared" si="31"/>
        <v/>
      </c>
      <c r="BN229" s="3" t="str">
        <f>IF($A229="","",IF((AND($A229="ADD",OR(BM229="",BM229="Local Authority"))),"17",(_xlfn.XLOOKUP(BM229,ud_sub_organisation[lookupValue],ud_sub_organisation[lookupKey],""))))</f>
        <v/>
      </c>
      <c r="BO229" s="3" t="str">
        <f t="shared" si="32"/>
        <v/>
      </c>
      <c r="BP229" s="3" t="str">
        <f>IF($A229="","",IF((AND($A229="ADD",OR(BO229="",BO229="Vested Assets"))),"12",(_xlfn.XLOOKUP(BO229,ud_work_category[lookupValue],ud_work_category[lookupKey],""))))</f>
        <v/>
      </c>
      <c r="BQ229" s="6"/>
      <c r="BR229" s="2" t="str">
        <f t="shared" si="33"/>
        <v/>
      </c>
      <c r="BS229" s="3" t="str">
        <f t="shared" si="34"/>
        <v/>
      </c>
      <c r="BT229" s="3" t="str">
        <f>IF($A229="","",IF((AND($A229="ADD",OR(BS229="",BS229="Excellent"))),"1",(_xlfn.XLOOKUP(BS229,condition[lookupValue],condition[lookupKey],""))))</f>
        <v/>
      </c>
      <c r="BU229" s="7" t="str">
        <f t="shared" si="35"/>
        <v/>
      </c>
      <c r="BV229" s="8"/>
    </row>
    <row r="230" spans="2:74" x14ac:dyDescent="0.25">
      <c r="B230" s="4"/>
      <c r="E230" s="3" t="str">
        <f>IF($A230="ADD",IF(NOT(ISBLANK(D230)),_xlfn.XLOOKUP(D230,ud_amds_table_list[lookupValue],ud_amds_table_list[lookupKey],"ERROR"),""), "")</f>
        <v/>
      </c>
      <c r="G230" s="8"/>
      <c r="I230" s="3" t="str">
        <f>IF($A230="ADD",IF(NOT(ISBLANK(H230)),_xlfn.XLOOKUP(H230,roadnames[lookupValue],roadnames[lookupKey],"ERROR"),""), "")</f>
        <v/>
      </c>
      <c r="J230" s="5"/>
      <c r="K230" s="5"/>
      <c r="L230" s="4"/>
      <c r="M230" s="22"/>
      <c r="O230" s="3" t="str">
        <f>IF($A230="ADD",IF(NOT(ISBLANK(N230)),_xlfn.XLOOKUP(N230,side[lookupValue],side[lookupKey],"ERROR"),""), "")</f>
        <v/>
      </c>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V230" s="4"/>
      <c r="AX230" s="3" t="str">
        <f>IF($A230="ADD",IF(NOT(ISBLANK(AW230)),_xlfn.XLOOKUP(AW230,post_joint_type[lookupValue],post_joint_type[lookupKey],"ERROR"),""), "")</f>
        <v/>
      </c>
      <c r="AY230" s="7"/>
      <c r="AZ230" s="7"/>
      <c r="BA230" s="4"/>
      <c r="BB230" s="3" t="str">
        <f t="shared" si="27"/>
        <v/>
      </c>
      <c r="BC230" s="3" t="str">
        <f>IF($A230="","",IF((AND($A230="ADD",OR(BB230="",BB230="Neither"))),"3",(_xlfn.XLOOKUP(BB230,ud_replacement_status[lookupValue],ud_replacement_status[lookupKey],""))))</f>
        <v/>
      </c>
      <c r="BD230" s="3" t="str">
        <f t="shared" si="28"/>
        <v/>
      </c>
      <c r="BE230" s="3" t="str">
        <f>IF($A230="","",IF((AND($A230="ADD",OR(BD230="",BD230="In Use"))),"5",(_xlfn.XLOOKUP(BD230,ud_asset_status[lookupValue],ud_asset_status[lookupKey],""))))</f>
        <v/>
      </c>
      <c r="BF230" s="7"/>
      <c r="BH230" s="3" t="str">
        <f>IF($A230="ADD",IF(NOT(ISBLANK(BG230)),_xlfn.XLOOKUP(BG230,ar_replace_reason[lookupValue],ar_replace_reason[lookupKey],"ERROR"),""), "")</f>
        <v/>
      </c>
      <c r="BI230" s="3" t="str">
        <f t="shared" si="29"/>
        <v/>
      </c>
      <c r="BJ230" s="3" t="str">
        <f>IF($A230="","",IF((AND($A230="ADD",OR(BI230="",BI230="Queenstown-Lakes District Council"))),"70",(_xlfn.XLOOKUP(BI230,ud_organisation_owner[lookupValue],ud_organisation_owner[lookupKey],""))))</f>
        <v/>
      </c>
      <c r="BK230" s="3" t="str">
        <f t="shared" si="30"/>
        <v/>
      </c>
      <c r="BL230" s="3" t="str">
        <f>IF($A230="","",IF((AND($A230="ADD",OR(BK230="",BK230="Queenstown-Lakes District Council"))),"70",(_xlfn.XLOOKUP(BK230,ud_organisation_owner[lookupValue],ud_organisation_owner[lookupKey],""))))</f>
        <v/>
      </c>
      <c r="BM230" s="3" t="str">
        <f t="shared" si="31"/>
        <v/>
      </c>
      <c r="BN230" s="3" t="str">
        <f>IF($A230="","",IF((AND($A230="ADD",OR(BM230="",BM230="Local Authority"))),"17",(_xlfn.XLOOKUP(BM230,ud_sub_organisation[lookupValue],ud_sub_organisation[lookupKey],""))))</f>
        <v/>
      </c>
      <c r="BO230" s="3" t="str">
        <f t="shared" si="32"/>
        <v/>
      </c>
      <c r="BP230" s="3" t="str">
        <f>IF($A230="","",IF((AND($A230="ADD",OR(BO230="",BO230="Vested Assets"))),"12",(_xlfn.XLOOKUP(BO230,ud_work_category[lookupValue],ud_work_category[lookupKey],""))))</f>
        <v/>
      </c>
      <c r="BQ230" s="6"/>
      <c r="BR230" s="2" t="str">
        <f t="shared" si="33"/>
        <v/>
      </c>
      <c r="BS230" s="3" t="str">
        <f t="shared" si="34"/>
        <v/>
      </c>
      <c r="BT230" s="3" t="str">
        <f>IF($A230="","",IF((AND($A230="ADD",OR(BS230="",BS230="Excellent"))),"1",(_xlfn.XLOOKUP(BS230,condition[lookupValue],condition[lookupKey],""))))</f>
        <v/>
      </c>
      <c r="BU230" s="7" t="str">
        <f t="shared" si="35"/>
        <v/>
      </c>
      <c r="BV230" s="8"/>
    </row>
    <row r="231" spans="2:74" x14ac:dyDescent="0.25">
      <c r="B231" s="4"/>
      <c r="E231" s="3" t="str">
        <f>IF($A231="ADD",IF(NOT(ISBLANK(D231)),_xlfn.XLOOKUP(D231,ud_amds_table_list[lookupValue],ud_amds_table_list[lookupKey],"ERROR"),""), "")</f>
        <v/>
      </c>
      <c r="G231" s="8"/>
      <c r="I231" s="3" t="str">
        <f>IF($A231="ADD",IF(NOT(ISBLANK(H231)),_xlfn.XLOOKUP(H231,roadnames[lookupValue],roadnames[lookupKey],"ERROR"),""), "")</f>
        <v/>
      </c>
      <c r="J231" s="5"/>
      <c r="K231" s="5"/>
      <c r="L231" s="4"/>
      <c r="M231" s="22"/>
      <c r="O231" s="3" t="str">
        <f>IF($A231="ADD",IF(NOT(ISBLANK(N231)),_xlfn.XLOOKUP(N231,side[lookupValue],side[lookupKey],"ERROR"),""), "")</f>
        <v/>
      </c>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V231" s="4"/>
      <c r="AX231" s="3" t="str">
        <f>IF($A231="ADD",IF(NOT(ISBLANK(AW231)),_xlfn.XLOOKUP(AW231,post_joint_type[lookupValue],post_joint_type[lookupKey],"ERROR"),""), "")</f>
        <v/>
      </c>
      <c r="AY231" s="7"/>
      <c r="AZ231" s="7"/>
      <c r="BA231" s="4"/>
      <c r="BB231" s="3" t="str">
        <f t="shared" si="27"/>
        <v/>
      </c>
      <c r="BC231" s="3" t="str">
        <f>IF($A231="","",IF((AND($A231="ADD",OR(BB231="",BB231="Neither"))),"3",(_xlfn.XLOOKUP(BB231,ud_replacement_status[lookupValue],ud_replacement_status[lookupKey],""))))</f>
        <v/>
      </c>
      <c r="BD231" s="3" t="str">
        <f t="shared" si="28"/>
        <v/>
      </c>
      <c r="BE231" s="3" t="str">
        <f>IF($A231="","",IF((AND($A231="ADD",OR(BD231="",BD231="In Use"))),"5",(_xlfn.XLOOKUP(BD231,ud_asset_status[lookupValue],ud_asset_status[lookupKey],""))))</f>
        <v/>
      </c>
      <c r="BF231" s="7"/>
      <c r="BH231" s="3" t="str">
        <f>IF($A231="ADD",IF(NOT(ISBLANK(BG231)),_xlfn.XLOOKUP(BG231,ar_replace_reason[lookupValue],ar_replace_reason[lookupKey],"ERROR"),""), "")</f>
        <v/>
      </c>
      <c r="BI231" s="3" t="str">
        <f t="shared" si="29"/>
        <v/>
      </c>
      <c r="BJ231" s="3" t="str">
        <f>IF($A231="","",IF((AND($A231="ADD",OR(BI231="",BI231="Queenstown-Lakes District Council"))),"70",(_xlfn.XLOOKUP(BI231,ud_organisation_owner[lookupValue],ud_organisation_owner[lookupKey],""))))</f>
        <v/>
      </c>
      <c r="BK231" s="3" t="str">
        <f t="shared" si="30"/>
        <v/>
      </c>
      <c r="BL231" s="3" t="str">
        <f>IF($A231="","",IF((AND($A231="ADD",OR(BK231="",BK231="Queenstown-Lakes District Council"))),"70",(_xlfn.XLOOKUP(BK231,ud_organisation_owner[lookupValue],ud_organisation_owner[lookupKey],""))))</f>
        <v/>
      </c>
      <c r="BM231" s="3" t="str">
        <f t="shared" si="31"/>
        <v/>
      </c>
      <c r="BN231" s="3" t="str">
        <f>IF($A231="","",IF((AND($A231="ADD",OR(BM231="",BM231="Local Authority"))),"17",(_xlfn.XLOOKUP(BM231,ud_sub_organisation[lookupValue],ud_sub_organisation[lookupKey],""))))</f>
        <v/>
      </c>
      <c r="BO231" s="3" t="str">
        <f t="shared" si="32"/>
        <v/>
      </c>
      <c r="BP231" s="3" t="str">
        <f>IF($A231="","",IF((AND($A231="ADD",OR(BO231="",BO231="Vested Assets"))),"12",(_xlfn.XLOOKUP(BO231,ud_work_category[lookupValue],ud_work_category[lookupKey],""))))</f>
        <v/>
      </c>
      <c r="BQ231" s="6"/>
      <c r="BR231" s="2" t="str">
        <f t="shared" si="33"/>
        <v/>
      </c>
      <c r="BS231" s="3" t="str">
        <f t="shared" si="34"/>
        <v/>
      </c>
      <c r="BT231" s="3" t="str">
        <f>IF($A231="","",IF((AND($A231="ADD",OR(BS231="",BS231="Excellent"))),"1",(_xlfn.XLOOKUP(BS231,condition[lookupValue],condition[lookupKey],""))))</f>
        <v/>
      </c>
      <c r="BU231" s="7" t="str">
        <f t="shared" si="35"/>
        <v/>
      </c>
      <c r="BV231" s="8"/>
    </row>
    <row r="232" spans="2:74" x14ac:dyDescent="0.25">
      <c r="B232" s="4"/>
      <c r="E232" s="3" t="str">
        <f>IF($A232="ADD",IF(NOT(ISBLANK(D232)),_xlfn.XLOOKUP(D232,ud_amds_table_list[lookupValue],ud_amds_table_list[lookupKey],"ERROR"),""), "")</f>
        <v/>
      </c>
      <c r="G232" s="8"/>
      <c r="I232" s="3" t="str">
        <f>IF($A232="ADD",IF(NOT(ISBLANK(H232)),_xlfn.XLOOKUP(H232,roadnames[lookupValue],roadnames[lookupKey],"ERROR"),""), "")</f>
        <v/>
      </c>
      <c r="J232" s="5"/>
      <c r="K232" s="5"/>
      <c r="L232" s="4"/>
      <c r="M232" s="22"/>
      <c r="O232" s="3" t="str">
        <f>IF($A232="ADD",IF(NOT(ISBLANK(N232)),_xlfn.XLOOKUP(N232,side[lookupValue],side[lookupKey],"ERROR"),""), "")</f>
        <v/>
      </c>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V232" s="4"/>
      <c r="AX232" s="3" t="str">
        <f>IF($A232="ADD",IF(NOT(ISBLANK(AW232)),_xlfn.XLOOKUP(AW232,post_joint_type[lookupValue],post_joint_type[lookupKey],"ERROR"),""), "")</f>
        <v/>
      </c>
      <c r="AY232" s="7"/>
      <c r="AZ232" s="7"/>
      <c r="BA232" s="4"/>
      <c r="BB232" s="3" t="str">
        <f t="shared" si="27"/>
        <v/>
      </c>
      <c r="BC232" s="3" t="str">
        <f>IF($A232="","",IF((AND($A232="ADD",OR(BB232="",BB232="Neither"))),"3",(_xlfn.XLOOKUP(BB232,ud_replacement_status[lookupValue],ud_replacement_status[lookupKey],""))))</f>
        <v/>
      </c>
      <c r="BD232" s="3" t="str">
        <f t="shared" si="28"/>
        <v/>
      </c>
      <c r="BE232" s="3" t="str">
        <f>IF($A232="","",IF((AND($A232="ADD",OR(BD232="",BD232="In Use"))),"5",(_xlfn.XLOOKUP(BD232,ud_asset_status[lookupValue],ud_asset_status[lookupKey],""))))</f>
        <v/>
      </c>
      <c r="BF232" s="7"/>
      <c r="BH232" s="3" t="str">
        <f>IF($A232="ADD",IF(NOT(ISBLANK(BG232)),_xlfn.XLOOKUP(BG232,ar_replace_reason[lookupValue],ar_replace_reason[lookupKey],"ERROR"),""), "")</f>
        <v/>
      </c>
      <c r="BI232" s="3" t="str">
        <f t="shared" si="29"/>
        <v/>
      </c>
      <c r="BJ232" s="3" t="str">
        <f>IF($A232="","",IF((AND($A232="ADD",OR(BI232="",BI232="Queenstown-Lakes District Council"))),"70",(_xlfn.XLOOKUP(BI232,ud_organisation_owner[lookupValue],ud_organisation_owner[lookupKey],""))))</f>
        <v/>
      </c>
      <c r="BK232" s="3" t="str">
        <f t="shared" si="30"/>
        <v/>
      </c>
      <c r="BL232" s="3" t="str">
        <f>IF($A232="","",IF((AND($A232="ADD",OR(BK232="",BK232="Queenstown-Lakes District Council"))),"70",(_xlfn.XLOOKUP(BK232,ud_organisation_owner[lookupValue],ud_organisation_owner[lookupKey],""))))</f>
        <v/>
      </c>
      <c r="BM232" s="3" t="str">
        <f t="shared" si="31"/>
        <v/>
      </c>
      <c r="BN232" s="3" t="str">
        <f>IF($A232="","",IF((AND($A232="ADD",OR(BM232="",BM232="Local Authority"))),"17",(_xlfn.XLOOKUP(BM232,ud_sub_organisation[lookupValue],ud_sub_organisation[lookupKey],""))))</f>
        <v/>
      </c>
      <c r="BO232" s="3" t="str">
        <f t="shared" si="32"/>
        <v/>
      </c>
      <c r="BP232" s="3" t="str">
        <f>IF($A232="","",IF((AND($A232="ADD",OR(BO232="",BO232="Vested Assets"))),"12",(_xlfn.XLOOKUP(BO232,ud_work_category[lookupValue],ud_work_category[lookupKey],""))))</f>
        <v/>
      </c>
      <c r="BQ232" s="6"/>
      <c r="BR232" s="2" t="str">
        <f t="shared" si="33"/>
        <v/>
      </c>
      <c r="BS232" s="3" t="str">
        <f t="shared" si="34"/>
        <v/>
      </c>
      <c r="BT232" s="3" t="str">
        <f>IF($A232="","",IF((AND($A232="ADD",OR(BS232="",BS232="Excellent"))),"1",(_xlfn.XLOOKUP(BS232,condition[lookupValue],condition[lookupKey],""))))</f>
        <v/>
      </c>
      <c r="BU232" s="7" t="str">
        <f t="shared" si="35"/>
        <v/>
      </c>
      <c r="BV232" s="8"/>
    </row>
    <row r="233" spans="2:74" x14ac:dyDescent="0.25">
      <c r="B233" s="4"/>
      <c r="E233" s="3" t="str">
        <f>IF($A233="ADD",IF(NOT(ISBLANK(D233)),_xlfn.XLOOKUP(D233,ud_amds_table_list[lookupValue],ud_amds_table_list[lookupKey],"ERROR"),""), "")</f>
        <v/>
      </c>
      <c r="G233" s="8"/>
      <c r="I233" s="3" t="str">
        <f>IF($A233="ADD",IF(NOT(ISBLANK(H233)),_xlfn.XLOOKUP(H233,roadnames[lookupValue],roadnames[lookupKey],"ERROR"),""), "")</f>
        <v/>
      </c>
      <c r="J233" s="5"/>
      <c r="K233" s="5"/>
      <c r="L233" s="4"/>
      <c r="M233" s="22"/>
      <c r="O233" s="3" t="str">
        <f>IF($A233="ADD",IF(NOT(ISBLANK(N233)),_xlfn.XLOOKUP(N233,side[lookupValue],side[lookupKey],"ERROR"),""), "")</f>
        <v/>
      </c>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V233" s="4"/>
      <c r="AX233" s="3" t="str">
        <f>IF($A233="ADD",IF(NOT(ISBLANK(AW233)),_xlfn.XLOOKUP(AW233,post_joint_type[lookupValue],post_joint_type[lookupKey],"ERROR"),""), "")</f>
        <v/>
      </c>
      <c r="AY233" s="7"/>
      <c r="AZ233" s="7"/>
      <c r="BA233" s="4"/>
      <c r="BB233" s="3" t="str">
        <f t="shared" si="27"/>
        <v/>
      </c>
      <c r="BC233" s="3" t="str">
        <f>IF($A233="","",IF((AND($A233="ADD",OR(BB233="",BB233="Neither"))),"3",(_xlfn.XLOOKUP(BB233,ud_replacement_status[lookupValue],ud_replacement_status[lookupKey],""))))</f>
        <v/>
      </c>
      <c r="BD233" s="3" t="str">
        <f t="shared" si="28"/>
        <v/>
      </c>
      <c r="BE233" s="3" t="str">
        <f>IF($A233="","",IF((AND($A233="ADD",OR(BD233="",BD233="In Use"))),"5",(_xlfn.XLOOKUP(BD233,ud_asset_status[lookupValue],ud_asset_status[lookupKey],""))))</f>
        <v/>
      </c>
      <c r="BF233" s="7"/>
      <c r="BH233" s="3" t="str">
        <f>IF($A233="ADD",IF(NOT(ISBLANK(BG233)),_xlfn.XLOOKUP(BG233,ar_replace_reason[lookupValue],ar_replace_reason[lookupKey],"ERROR"),""), "")</f>
        <v/>
      </c>
      <c r="BI233" s="3" t="str">
        <f t="shared" si="29"/>
        <v/>
      </c>
      <c r="BJ233" s="3" t="str">
        <f>IF($A233="","",IF((AND($A233="ADD",OR(BI233="",BI233="Queenstown-Lakes District Council"))),"70",(_xlfn.XLOOKUP(BI233,ud_organisation_owner[lookupValue],ud_organisation_owner[lookupKey],""))))</f>
        <v/>
      </c>
      <c r="BK233" s="3" t="str">
        <f t="shared" si="30"/>
        <v/>
      </c>
      <c r="BL233" s="3" t="str">
        <f>IF($A233="","",IF((AND($A233="ADD",OR(BK233="",BK233="Queenstown-Lakes District Council"))),"70",(_xlfn.XLOOKUP(BK233,ud_organisation_owner[lookupValue],ud_organisation_owner[lookupKey],""))))</f>
        <v/>
      </c>
      <c r="BM233" s="3" t="str">
        <f t="shared" si="31"/>
        <v/>
      </c>
      <c r="BN233" s="3" t="str">
        <f>IF($A233="","",IF((AND($A233="ADD",OR(BM233="",BM233="Local Authority"))),"17",(_xlfn.XLOOKUP(BM233,ud_sub_organisation[lookupValue],ud_sub_organisation[lookupKey],""))))</f>
        <v/>
      </c>
      <c r="BO233" s="3" t="str">
        <f t="shared" si="32"/>
        <v/>
      </c>
      <c r="BP233" s="3" t="str">
        <f>IF($A233="","",IF((AND($A233="ADD",OR(BO233="",BO233="Vested Assets"))),"12",(_xlfn.XLOOKUP(BO233,ud_work_category[lookupValue],ud_work_category[lookupKey],""))))</f>
        <v/>
      </c>
      <c r="BQ233" s="6"/>
      <c r="BR233" s="2" t="str">
        <f t="shared" si="33"/>
        <v/>
      </c>
      <c r="BS233" s="3" t="str">
        <f t="shared" si="34"/>
        <v/>
      </c>
      <c r="BT233" s="3" t="str">
        <f>IF($A233="","",IF((AND($A233="ADD",OR(BS233="",BS233="Excellent"))),"1",(_xlfn.XLOOKUP(BS233,condition[lookupValue],condition[lookupKey],""))))</f>
        <v/>
      </c>
      <c r="BU233" s="7" t="str">
        <f t="shared" si="35"/>
        <v/>
      </c>
      <c r="BV233" s="8"/>
    </row>
    <row r="234" spans="2:74" x14ac:dyDescent="0.25">
      <c r="B234" s="4"/>
      <c r="E234" s="3" t="str">
        <f>IF($A234="ADD",IF(NOT(ISBLANK(D234)),_xlfn.XLOOKUP(D234,ud_amds_table_list[lookupValue],ud_amds_table_list[lookupKey],"ERROR"),""), "")</f>
        <v/>
      </c>
      <c r="G234" s="8"/>
      <c r="I234" s="3" t="str">
        <f>IF($A234="ADD",IF(NOT(ISBLANK(H234)),_xlfn.XLOOKUP(H234,roadnames[lookupValue],roadnames[lookupKey],"ERROR"),""), "")</f>
        <v/>
      </c>
      <c r="J234" s="5"/>
      <c r="K234" s="5"/>
      <c r="L234" s="4"/>
      <c r="M234" s="22"/>
      <c r="O234" s="3" t="str">
        <f>IF($A234="ADD",IF(NOT(ISBLANK(N234)),_xlfn.XLOOKUP(N234,side[lookupValue],side[lookupKey],"ERROR"),""), "")</f>
        <v/>
      </c>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V234" s="4"/>
      <c r="AX234" s="3" t="str">
        <f>IF($A234="ADD",IF(NOT(ISBLANK(AW234)),_xlfn.XLOOKUP(AW234,post_joint_type[lookupValue],post_joint_type[lookupKey],"ERROR"),""), "")</f>
        <v/>
      </c>
      <c r="AY234" s="7"/>
      <c r="AZ234" s="7"/>
      <c r="BA234" s="4"/>
      <c r="BB234" s="3" t="str">
        <f t="shared" si="27"/>
        <v/>
      </c>
      <c r="BC234" s="3" t="str">
        <f>IF($A234="","",IF((AND($A234="ADD",OR(BB234="",BB234="Neither"))),"3",(_xlfn.XLOOKUP(BB234,ud_replacement_status[lookupValue],ud_replacement_status[lookupKey],""))))</f>
        <v/>
      </c>
      <c r="BD234" s="3" t="str">
        <f t="shared" si="28"/>
        <v/>
      </c>
      <c r="BE234" s="3" t="str">
        <f>IF($A234="","",IF((AND($A234="ADD",OR(BD234="",BD234="In Use"))),"5",(_xlfn.XLOOKUP(BD234,ud_asset_status[lookupValue],ud_asset_status[lookupKey],""))))</f>
        <v/>
      </c>
      <c r="BF234" s="7"/>
      <c r="BH234" s="3" t="str">
        <f>IF($A234="ADD",IF(NOT(ISBLANK(BG234)),_xlfn.XLOOKUP(BG234,ar_replace_reason[lookupValue],ar_replace_reason[lookupKey],"ERROR"),""), "")</f>
        <v/>
      </c>
      <c r="BI234" s="3" t="str">
        <f t="shared" si="29"/>
        <v/>
      </c>
      <c r="BJ234" s="3" t="str">
        <f>IF($A234="","",IF((AND($A234="ADD",OR(BI234="",BI234="Queenstown-Lakes District Council"))),"70",(_xlfn.XLOOKUP(BI234,ud_organisation_owner[lookupValue],ud_organisation_owner[lookupKey],""))))</f>
        <v/>
      </c>
      <c r="BK234" s="3" t="str">
        <f t="shared" si="30"/>
        <v/>
      </c>
      <c r="BL234" s="3" t="str">
        <f>IF($A234="","",IF((AND($A234="ADD",OR(BK234="",BK234="Queenstown-Lakes District Council"))),"70",(_xlfn.XLOOKUP(BK234,ud_organisation_owner[lookupValue],ud_organisation_owner[lookupKey],""))))</f>
        <v/>
      </c>
      <c r="BM234" s="3" t="str">
        <f t="shared" si="31"/>
        <v/>
      </c>
      <c r="BN234" s="3" t="str">
        <f>IF($A234="","",IF((AND($A234="ADD",OR(BM234="",BM234="Local Authority"))),"17",(_xlfn.XLOOKUP(BM234,ud_sub_organisation[lookupValue],ud_sub_organisation[lookupKey],""))))</f>
        <v/>
      </c>
      <c r="BO234" s="3" t="str">
        <f t="shared" si="32"/>
        <v/>
      </c>
      <c r="BP234" s="3" t="str">
        <f>IF($A234="","",IF((AND($A234="ADD",OR(BO234="",BO234="Vested Assets"))),"12",(_xlfn.XLOOKUP(BO234,ud_work_category[lookupValue],ud_work_category[lookupKey],""))))</f>
        <v/>
      </c>
      <c r="BQ234" s="6"/>
      <c r="BR234" s="2" t="str">
        <f t="shared" si="33"/>
        <v/>
      </c>
      <c r="BS234" s="3" t="str">
        <f t="shared" si="34"/>
        <v/>
      </c>
      <c r="BT234" s="3" t="str">
        <f>IF($A234="","",IF((AND($A234="ADD",OR(BS234="",BS234="Excellent"))),"1",(_xlfn.XLOOKUP(BS234,condition[lookupValue],condition[lookupKey],""))))</f>
        <v/>
      </c>
      <c r="BU234" s="7" t="str">
        <f t="shared" si="35"/>
        <v/>
      </c>
      <c r="BV234" s="8"/>
    </row>
    <row r="235" spans="2:74" x14ac:dyDescent="0.25">
      <c r="B235" s="4"/>
      <c r="E235" s="3" t="str">
        <f>IF($A235="ADD",IF(NOT(ISBLANK(D235)),_xlfn.XLOOKUP(D235,ud_amds_table_list[lookupValue],ud_amds_table_list[lookupKey],"ERROR"),""), "")</f>
        <v/>
      </c>
      <c r="G235" s="8"/>
      <c r="I235" s="3" t="str">
        <f>IF($A235="ADD",IF(NOT(ISBLANK(H235)),_xlfn.XLOOKUP(H235,roadnames[lookupValue],roadnames[lookupKey],"ERROR"),""), "")</f>
        <v/>
      </c>
      <c r="J235" s="5"/>
      <c r="K235" s="5"/>
      <c r="L235" s="4"/>
      <c r="M235" s="22"/>
      <c r="O235" s="3" t="str">
        <f>IF($A235="ADD",IF(NOT(ISBLANK(N235)),_xlfn.XLOOKUP(N235,side[lookupValue],side[lookupKey],"ERROR"),""), "")</f>
        <v/>
      </c>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V235" s="4"/>
      <c r="AX235" s="3" t="str">
        <f>IF($A235="ADD",IF(NOT(ISBLANK(AW235)),_xlfn.XLOOKUP(AW235,post_joint_type[lookupValue],post_joint_type[lookupKey],"ERROR"),""), "")</f>
        <v/>
      </c>
      <c r="AY235" s="7"/>
      <c r="AZ235" s="7"/>
      <c r="BA235" s="4"/>
      <c r="BB235" s="3" t="str">
        <f t="shared" si="27"/>
        <v/>
      </c>
      <c r="BC235" s="3" t="str">
        <f>IF($A235="","",IF((AND($A235="ADD",OR(BB235="",BB235="Neither"))),"3",(_xlfn.XLOOKUP(BB235,ud_replacement_status[lookupValue],ud_replacement_status[lookupKey],""))))</f>
        <v/>
      </c>
      <c r="BD235" s="3" t="str">
        <f t="shared" si="28"/>
        <v/>
      </c>
      <c r="BE235" s="3" t="str">
        <f>IF($A235="","",IF((AND($A235="ADD",OR(BD235="",BD235="In Use"))),"5",(_xlfn.XLOOKUP(BD235,ud_asset_status[lookupValue],ud_asset_status[lookupKey],""))))</f>
        <v/>
      </c>
      <c r="BF235" s="7"/>
      <c r="BH235" s="3" t="str">
        <f>IF($A235="ADD",IF(NOT(ISBLANK(BG235)),_xlfn.XLOOKUP(BG235,ar_replace_reason[lookupValue],ar_replace_reason[lookupKey],"ERROR"),""), "")</f>
        <v/>
      </c>
      <c r="BI235" s="3" t="str">
        <f t="shared" si="29"/>
        <v/>
      </c>
      <c r="BJ235" s="3" t="str">
        <f>IF($A235="","",IF((AND($A235="ADD",OR(BI235="",BI235="Queenstown-Lakes District Council"))),"70",(_xlfn.XLOOKUP(BI235,ud_organisation_owner[lookupValue],ud_organisation_owner[lookupKey],""))))</f>
        <v/>
      </c>
      <c r="BK235" s="3" t="str">
        <f t="shared" si="30"/>
        <v/>
      </c>
      <c r="BL235" s="3" t="str">
        <f>IF($A235="","",IF((AND($A235="ADD",OR(BK235="",BK235="Queenstown-Lakes District Council"))),"70",(_xlfn.XLOOKUP(BK235,ud_organisation_owner[lookupValue],ud_organisation_owner[lookupKey],""))))</f>
        <v/>
      </c>
      <c r="BM235" s="3" t="str">
        <f t="shared" si="31"/>
        <v/>
      </c>
      <c r="BN235" s="3" t="str">
        <f>IF($A235="","",IF((AND($A235="ADD",OR(BM235="",BM235="Local Authority"))),"17",(_xlfn.XLOOKUP(BM235,ud_sub_organisation[lookupValue],ud_sub_organisation[lookupKey],""))))</f>
        <v/>
      </c>
      <c r="BO235" s="3" t="str">
        <f t="shared" si="32"/>
        <v/>
      </c>
      <c r="BP235" s="3" t="str">
        <f>IF($A235="","",IF((AND($A235="ADD",OR(BO235="",BO235="Vested Assets"))),"12",(_xlfn.XLOOKUP(BO235,ud_work_category[lookupValue],ud_work_category[lookupKey],""))))</f>
        <v/>
      </c>
      <c r="BQ235" s="6"/>
      <c r="BR235" s="2" t="str">
        <f t="shared" si="33"/>
        <v/>
      </c>
      <c r="BS235" s="3" t="str">
        <f t="shared" si="34"/>
        <v/>
      </c>
      <c r="BT235" s="3" t="str">
        <f>IF($A235="","",IF((AND($A235="ADD",OR(BS235="",BS235="Excellent"))),"1",(_xlfn.XLOOKUP(BS235,condition[lookupValue],condition[lookupKey],""))))</f>
        <v/>
      </c>
      <c r="BU235" s="7" t="str">
        <f t="shared" si="35"/>
        <v/>
      </c>
      <c r="BV235" s="8"/>
    </row>
    <row r="236" spans="2:74" x14ac:dyDescent="0.25">
      <c r="B236" s="4"/>
      <c r="E236" s="3" t="str">
        <f>IF($A236="ADD",IF(NOT(ISBLANK(D236)),_xlfn.XLOOKUP(D236,ud_amds_table_list[lookupValue],ud_amds_table_list[lookupKey],"ERROR"),""), "")</f>
        <v/>
      </c>
      <c r="G236" s="8"/>
      <c r="I236" s="3" t="str">
        <f>IF($A236="ADD",IF(NOT(ISBLANK(H236)),_xlfn.XLOOKUP(H236,roadnames[lookupValue],roadnames[lookupKey],"ERROR"),""), "")</f>
        <v/>
      </c>
      <c r="J236" s="5"/>
      <c r="K236" s="5"/>
      <c r="L236" s="4"/>
      <c r="M236" s="22"/>
      <c r="O236" s="3" t="str">
        <f>IF($A236="ADD",IF(NOT(ISBLANK(N236)),_xlfn.XLOOKUP(N236,side[lookupValue],side[lookupKey],"ERROR"),""), "")</f>
        <v/>
      </c>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V236" s="4"/>
      <c r="AX236" s="3" t="str">
        <f>IF($A236="ADD",IF(NOT(ISBLANK(AW236)),_xlfn.XLOOKUP(AW236,post_joint_type[lookupValue],post_joint_type[lookupKey],"ERROR"),""), "")</f>
        <v/>
      </c>
      <c r="AY236" s="7"/>
      <c r="AZ236" s="7"/>
      <c r="BA236" s="4"/>
      <c r="BB236" s="3" t="str">
        <f t="shared" si="27"/>
        <v/>
      </c>
      <c r="BC236" s="3" t="str">
        <f>IF($A236="","",IF((AND($A236="ADD",OR(BB236="",BB236="Neither"))),"3",(_xlfn.XLOOKUP(BB236,ud_replacement_status[lookupValue],ud_replacement_status[lookupKey],""))))</f>
        <v/>
      </c>
      <c r="BD236" s="3" t="str">
        <f t="shared" si="28"/>
        <v/>
      </c>
      <c r="BE236" s="3" t="str">
        <f>IF($A236="","",IF((AND($A236="ADD",OR(BD236="",BD236="In Use"))),"5",(_xlfn.XLOOKUP(BD236,ud_asset_status[lookupValue],ud_asset_status[lookupKey],""))))</f>
        <v/>
      </c>
      <c r="BF236" s="7"/>
      <c r="BH236" s="3" t="str">
        <f>IF($A236="ADD",IF(NOT(ISBLANK(BG236)),_xlfn.XLOOKUP(BG236,ar_replace_reason[lookupValue],ar_replace_reason[lookupKey],"ERROR"),""), "")</f>
        <v/>
      </c>
      <c r="BI236" s="3" t="str">
        <f t="shared" si="29"/>
        <v/>
      </c>
      <c r="BJ236" s="3" t="str">
        <f>IF($A236="","",IF((AND($A236="ADD",OR(BI236="",BI236="Queenstown-Lakes District Council"))),"70",(_xlfn.XLOOKUP(BI236,ud_organisation_owner[lookupValue],ud_organisation_owner[lookupKey],""))))</f>
        <v/>
      </c>
      <c r="BK236" s="3" t="str">
        <f t="shared" si="30"/>
        <v/>
      </c>
      <c r="BL236" s="3" t="str">
        <f>IF($A236="","",IF((AND($A236="ADD",OR(BK236="",BK236="Queenstown-Lakes District Council"))),"70",(_xlfn.XLOOKUP(BK236,ud_organisation_owner[lookupValue],ud_organisation_owner[lookupKey],""))))</f>
        <v/>
      </c>
      <c r="BM236" s="3" t="str">
        <f t="shared" si="31"/>
        <v/>
      </c>
      <c r="BN236" s="3" t="str">
        <f>IF($A236="","",IF((AND($A236="ADD",OR(BM236="",BM236="Local Authority"))),"17",(_xlfn.XLOOKUP(BM236,ud_sub_organisation[lookupValue],ud_sub_organisation[lookupKey],""))))</f>
        <v/>
      </c>
      <c r="BO236" s="3" t="str">
        <f t="shared" si="32"/>
        <v/>
      </c>
      <c r="BP236" s="3" t="str">
        <f>IF($A236="","",IF((AND($A236="ADD",OR(BO236="",BO236="Vested Assets"))),"12",(_xlfn.XLOOKUP(BO236,ud_work_category[lookupValue],ud_work_category[lookupKey],""))))</f>
        <v/>
      </c>
      <c r="BQ236" s="6"/>
      <c r="BR236" s="2" t="str">
        <f t="shared" si="33"/>
        <v/>
      </c>
      <c r="BS236" s="3" t="str">
        <f t="shared" si="34"/>
        <v/>
      </c>
      <c r="BT236" s="3" t="str">
        <f>IF($A236="","",IF((AND($A236="ADD",OR(BS236="",BS236="Excellent"))),"1",(_xlfn.XLOOKUP(BS236,condition[lookupValue],condition[lookupKey],""))))</f>
        <v/>
      </c>
      <c r="BU236" s="7" t="str">
        <f t="shared" si="35"/>
        <v/>
      </c>
      <c r="BV236" s="8"/>
    </row>
    <row r="237" spans="2:74" x14ac:dyDescent="0.25">
      <c r="B237" s="4"/>
      <c r="E237" s="3" t="str">
        <f>IF($A237="ADD",IF(NOT(ISBLANK(D237)),_xlfn.XLOOKUP(D237,ud_amds_table_list[lookupValue],ud_amds_table_list[lookupKey],"ERROR"),""), "")</f>
        <v/>
      </c>
      <c r="G237" s="8"/>
      <c r="I237" s="3" t="str">
        <f>IF($A237="ADD",IF(NOT(ISBLANK(H237)),_xlfn.XLOOKUP(H237,roadnames[lookupValue],roadnames[lookupKey],"ERROR"),""), "")</f>
        <v/>
      </c>
      <c r="J237" s="5"/>
      <c r="K237" s="5"/>
      <c r="L237" s="4"/>
      <c r="M237" s="22"/>
      <c r="O237" s="3" t="str">
        <f>IF($A237="ADD",IF(NOT(ISBLANK(N237)),_xlfn.XLOOKUP(N237,side[lookupValue],side[lookupKey],"ERROR"),""), "")</f>
        <v/>
      </c>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V237" s="4"/>
      <c r="AX237" s="3" t="str">
        <f>IF($A237="ADD",IF(NOT(ISBLANK(AW237)),_xlfn.XLOOKUP(AW237,post_joint_type[lookupValue],post_joint_type[lookupKey],"ERROR"),""), "")</f>
        <v/>
      </c>
      <c r="AY237" s="7"/>
      <c r="AZ237" s="7"/>
      <c r="BA237" s="4"/>
      <c r="BB237" s="3" t="str">
        <f t="shared" si="27"/>
        <v/>
      </c>
      <c r="BC237" s="3" t="str">
        <f>IF($A237="","",IF((AND($A237="ADD",OR(BB237="",BB237="Neither"))),"3",(_xlfn.XLOOKUP(BB237,ud_replacement_status[lookupValue],ud_replacement_status[lookupKey],""))))</f>
        <v/>
      </c>
      <c r="BD237" s="3" t="str">
        <f t="shared" si="28"/>
        <v/>
      </c>
      <c r="BE237" s="3" t="str">
        <f>IF($A237="","",IF((AND($A237="ADD",OR(BD237="",BD237="In Use"))),"5",(_xlfn.XLOOKUP(BD237,ud_asset_status[lookupValue],ud_asset_status[lookupKey],""))))</f>
        <v/>
      </c>
      <c r="BF237" s="7"/>
      <c r="BH237" s="3" t="str">
        <f>IF($A237="ADD",IF(NOT(ISBLANK(BG237)),_xlfn.XLOOKUP(BG237,ar_replace_reason[lookupValue],ar_replace_reason[lookupKey],"ERROR"),""), "")</f>
        <v/>
      </c>
      <c r="BI237" s="3" t="str">
        <f t="shared" si="29"/>
        <v/>
      </c>
      <c r="BJ237" s="3" t="str">
        <f>IF($A237="","",IF((AND($A237="ADD",OR(BI237="",BI237="Queenstown-Lakes District Council"))),"70",(_xlfn.XLOOKUP(BI237,ud_organisation_owner[lookupValue],ud_organisation_owner[lookupKey],""))))</f>
        <v/>
      </c>
      <c r="BK237" s="3" t="str">
        <f t="shared" si="30"/>
        <v/>
      </c>
      <c r="BL237" s="3" t="str">
        <f>IF($A237="","",IF((AND($A237="ADD",OR(BK237="",BK237="Queenstown-Lakes District Council"))),"70",(_xlfn.XLOOKUP(BK237,ud_organisation_owner[lookupValue],ud_organisation_owner[lookupKey],""))))</f>
        <v/>
      </c>
      <c r="BM237" s="3" t="str">
        <f t="shared" si="31"/>
        <v/>
      </c>
      <c r="BN237" s="3" t="str">
        <f>IF($A237="","",IF((AND($A237="ADD",OR(BM237="",BM237="Local Authority"))),"17",(_xlfn.XLOOKUP(BM237,ud_sub_organisation[lookupValue],ud_sub_organisation[lookupKey],""))))</f>
        <v/>
      </c>
      <c r="BO237" s="3" t="str">
        <f t="shared" si="32"/>
        <v/>
      </c>
      <c r="BP237" s="3" t="str">
        <f>IF($A237="","",IF((AND($A237="ADD",OR(BO237="",BO237="Vested Assets"))),"12",(_xlfn.XLOOKUP(BO237,ud_work_category[lookupValue],ud_work_category[lookupKey],""))))</f>
        <v/>
      </c>
      <c r="BQ237" s="6"/>
      <c r="BR237" s="2" t="str">
        <f t="shared" si="33"/>
        <v/>
      </c>
      <c r="BS237" s="3" t="str">
        <f t="shared" si="34"/>
        <v/>
      </c>
      <c r="BT237" s="3" t="str">
        <f>IF($A237="","",IF((AND($A237="ADD",OR(BS237="",BS237="Excellent"))),"1",(_xlfn.XLOOKUP(BS237,condition[lookupValue],condition[lookupKey],""))))</f>
        <v/>
      </c>
      <c r="BU237" s="7" t="str">
        <f t="shared" si="35"/>
        <v/>
      </c>
      <c r="BV237" s="8"/>
    </row>
    <row r="238" spans="2:74" x14ac:dyDescent="0.25">
      <c r="B238" s="4"/>
      <c r="E238" s="3" t="str">
        <f>IF($A238="ADD",IF(NOT(ISBLANK(D238)),_xlfn.XLOOKUP(D238,ud_amds_table_list[lookupValue],ud_amds_table_list[lookupKey],"ERROR"),""), "")</f>
        <v/>
      </c>
      <c r="G238" s="8"/>
      <c r="I238" s="3" t="str">
        <f>IF($A238="ADD",IF(NOT(ISBLANK(H238)),_xlfn.XLOOKUP(H238,roadnames[lookupValue],roadnames[lookupKey],"ERROR"),""), "")</f>
        <v/>
      </c>
      <c r="J238" s="5"/>
      <c r="K238" s="5"/>
      <c r="L238" s="4"/>
      <c r="M238" s="22"/>
      <c r="O238" s="3" t="str">
        <f>IF($A238="ADD",IF(NOT(ISBLANK(N238)),_xlfn.XLOOKUP(N238,side[lookupValue],side[lookupKey],"ERROR"),""), "")</f>
        <v/>
      </c>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V238" s="4"/>
      <c r="AX238" s="3" t="str">
        <f>IF($A238="ADD",IF(NOT(ISBLANK(AW238)),_xlfn.XLOOKUP(AW238,post_joint_type[lookupValue],post_joint_type[lookupKey],"ERROR"),""), "")</f>
        <v/>
      </c>
      <c r="AY238" s="7"/>
      <c r="AZ238" s="7"/>
      <c r="BA238" s="4"/>
      <c r="BB238" s="3" t="str">
        <f t="shared" si="27"/>
        <v/>
      </c>
      <c r="BC238" s="3" t="str">
        <f>IF($A238="","",IF((AND($A238="ADD",OR(BB238="",BB238="Neither"))),"3",(_xlfn.XLOOKUP(BB238,ud_replacement_status[lookupValue],ud_replacement_status[lookupKey],""))))</f>
        <v/>
      </c>
      <c r="BD238" s="3" t="str">
        <f t="shared" si="28"/>
        <v/>
      </c>
      <c r="BE238" s="3" t="str">
        <f>IF($A238="","",IF((AND($A238="ADD",OR(BD238="",BD238="In Use"))),"5",(_xlfn.XLOOKUP(BD238,ud_asset_status[lookupValue],ud_asset_status[lookupKey],""))))</f>
        <v/>
      </c>
      <c r="BF238" s="7"/>
      <c r="BH238" s="3" t="str">
        <f>IF($A238="ADD",IF(NOT(ISBLANK(BG238)),_xlfn.XLOOKUP(BG238,ar_replace_reason[lookupValue],ar_replace_reason[lookupKey],"ERROR"),""), "")</f>
        <v/>
      </c>
      <c r="BI238" s="3" t="str">
        <f t="shared" si="29"/>
        <v/>
      </c>
      <c r="BJ238" s="3" t="str">
        <f>IF($A238="","",IF((AND($A238="ADD",OR(BI238="",BI238="Queenstown-Lakes District Council"))),"70",(_xlfn.XLOOKUP(BI238,ud_organisation_owner[lookupValue],ud_organisation_owner[lookupKey],""))))</f>
        <v/>
      </c>
      <c r="BK238" s="3" t="str">
        <f t="shared" si="30"/>
        <v/>
      </c>
      <c r="BL238" s="3" t="str">
        <f>IF($A238="","",IF((AND($A238="ADD",OR(BK238="",BK238="Queenstown-Lakes District Council"))),"70",(_xlfn.XLOOKUP(BK238,ud_organisation_owner[lookupValue],ud_organisation_owner[lookupKey],""))))</f>
        <v/>
      </c>
      <c r="BM238" s="3" t="str">
        <f t="shared" si="31"/>
        <v/>
      </c>
      <c r="BN238" s="3" t="str">
        <f>IF($A238="","",IF((AND($A238="ADD",OR(BM238="",BM238="Local Authority"))),"17",(_xlfn.XLOOKUP(BM238,ud_sub_organisation[lookupValue],ud_sub_organisation[lookupKey],""))))</f>
        <v/>
      </c>
      <c r="BO238" s="3" t="str">
        <f t="shared" si="32"/>
        <v/>
      </c>
      <c r="BP238" s="3" t="str">
        <f>IF($A238="","",IF((AND($A238="ADD",OR(BO238="",BO238="Vested Assets"))),"12",(_xlfn.XLOOKUP(BO238,ud_work_category[lookupValue],ud_work_category[lookupKey],""))))</f>
        <v/>
      </c>
      <c r="BQ238" s="6"/>
      <c r="BR238" s="2" t="str">
        <f t="shared" si="33"/>
        <v/>
      </c>
      <c r="BS238" s="3" t="str">
        <f t="shared" si="34"/>
        <v/>
      </c>
      <c r="BT238" s="3" t="str">
        <f>IF($A238="","",IF((AND($A238="ADD",OR(BS238="",BS238="Excellent"))),"1",(_xlfn.XLOOKUP(BS238,condition[lookupValue],condition[lookupKey],""))))</f>
        <v/>
      </c>
      <c r="BU238" s="7" t="str">
        <f t="shared" si="35"/>
        <v/>
      </c>
      <c r="BV238" s="8"/>
    </row>
    <row r="239" spans="2:74" x14ac:dyDescent="0.25">
      <c r="B239" s="4"/>
      <c r="E239" s="3" t="str">
        <f>IF($A239="ADD",IF(NOT(ISBLANK(D239)),_xlfn.XLOOKUP(D239,ud_amds_table_list[lookupValue],ud_amds_table_list[lookupKey],"ERROR"),""), "")</f>
        <v/>
      </c>
      <c r="G239" s="8"/>
      <c r="I239" s="3" t="str">
        <f>IF($A239="ADD",IF(NOT(ISBLANK(H239)),_xlfn.XLOOKUP(H239,roadnames[lookupValue],roadnames[lookupKey],"ERROR"),""), "")</f>
        <v/>
      </c>
      <c r="J239" s="5"/>
      <c r="K239" s="5"/>
      <c r="L239" s="4"/>
      <c r="M239" s="22"/>
      <c r="O239" s="3" t="str">
        <f>IF($A239="ADD",IF(NOT(ISBLANK(N239)),_xlfn.XLOOKUP(N239,side[lookupValue],side[lookupKey],"ERROR"),""), "")</f>
        <v/>
      </c>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V239" s="4"/>
      <c r="AX239" s="3" t="str">
        <f>IF($A239="ADD",IF(NOT(ISBLANK(AW239)),_xlfn.XLOOKUP(AW239,post_joint_type[lookupValue],post_joint_type[lookupKey],"ERROR"),""), "")</f>
        <v/>
      </c>
      <c r="AY239" s="7"/>
      <c r="AZ239" s="7"/>
      <c r="BA239" s="4"/>
      <c r="BB239" s="3" t="str">
        <f t="shared" si="27"/>
        <v/>
      </c>
      <c r="BC239" s="3" t="str">
        <f>IF($A239="","",IF((AND($A239="ADD",OR(BB239="",BB239="Neither"))),"3",(_xlfn.XLOOKUP(BB239,ud_replacement_status[lookupValue],ud_replacement_status[lookupKey],""))))</f>
        <v/>
      </c>
      <c r="BD239" s="3" t="str">
        <f t="shared" si="28"/>
        <v/>
      </c>
      <c r="BE239" s="3" t="str">
        <f>IF($A239="","",IF((AND($A239="ADD",OR(BD239="",BD239="In Use"))),"5",(_xlfn.XLOOKUP(BD239,ud_asset_status[lookupValue],ud_asset_status[lookupKey],""))))</f>
        <v/>
      </c>
      <c r="BF239" s="7"/>
      <c r="BH239" s="3" t="str">
        <f>IF($A239="ADD",IF(NOT(ISBLANK(BG239)),_xlfn.XLOOKUP(BG239,ar_replace_reason[lookupValue],ar_replace_reason[lookupKey],"ERROR"),""), "")</f>
        <v/>
      </c>
      <c r="BI239" s="3" t="str">
        <f t="shared" si="29"/>
        <v/>
      </c>
      <c r="BJ239" s="3" t="str">
        <f>IF($A239="","",IF((AND($A239="ADD",OR(BI239="",BI239="Queenstown-Lakes District Council"))),"70",(_xlfn.XLOOKUP(BI239,ud_organisation_owner[lookupValue],ud_organisation_owner[lookupKey],""))))</f>
        <v/>
      </c>
      <c r="BK239" s="3" t="str">
        <f t="shared" si="30"/>
        <v/>
      </c>
      <c r="BL239" s="3" t="str">
        <f>IF($A239="","",IF((AND($A239="ADD",OR(BK239="",BK239="Queenstown-Lakes District Council"))),"70",(_xlfn.XLOOKUP(BK239,ud_organisation_owner[lookupValue],ud_organisation_owner[lookupKey],""))))</f>
        <v/>
      </c>
      <c r="BM239" s="3" t="str">
        <f t="shared" si="31"/>
        <v/>
      </c>
      <c r="BN239" s="3" t="str">
        <f>IF($A239="","",IF((AND($A239="ADD",OR(BM239="",BM239="Local Authority"))),"17",(_xlfn.XLOOKUP(BM239,ud_sub_organisation[lookupValue],ud_sub_organisation[lookupKey],""))))</f>
        <v/>
      </c>
      <c r="BO239" s="3" t="str">
        <f t="shared" si="32"/>
        <v/>
      </c>
      <c r="BP239" s="3" t="str">
        <f>IF($A239="","",IF((AND($A239="ADD",OR(BO239="",BO239="Vested Assets"))),"12",(_xlfn.XLOOKUP(BO239,ud_work_category[lookupValue],ud_work_category[lookupKey],""))))</f>
        <v/>
      </c>
      <c r="BQ239" s="6"/>
      <c r="BR239" s="2" t="str">
        <f t="shared" si="33"/>
        <v/>
      </c>
      <c r="BS239" s="3" t="str">
        <f t="shared" si="34"/>
        <v/>
      </c>
      <c r="BT239" s="3" t="str">
        <f>IF($A239="","",IF((AND($A239="ADD",OR(BS239="",BS239="Excellent"))),"1",(_xlfn.XLOOKUP(BS239,condition[lookupValue],condition[lookupKey],""))))</f>
        <v/>
      </c>
      <c r="BU239" s="7" t="str">
        <f t="shared" si="35"/>
        <v/>
      </c>
      <c r="BV239" s="8"/>
    </row>
    <row r="240" spans="2:74" x14ac:dyDescent="0.25">
      <c r="B240" s="4"/>
      <c r="E240" s="3" t="str">
        <f>IF($A240="ADD",IF(NOT(ISBLANK(D240)),_xlfn.XLOOKUP(D240,ud_amds_table_list[lookupValue],ud_amds_table_list[lookupKey],"ERROR"),""), "")</f>
        <v/>
      </c>
      <c r="G240" s="8"/>
      <c r="I240" s="3" t="str">
        <f>IF($A240="ADD",IF(NOT(ISBLANK(H240)),_xlfn.XLOOKUP(H240,roadnames[lookupValue],roadnames[lookupKey],"ERROR"),""), "")</f>
        <v/>
      </c>
      <c r="J240" s="5"/>
      <c r="K240" s="5"/>
      <c r="L240" s="4"/>
      <c r="M240" s="22"/>
      <c r="O240" s="3" t="str">
        <f>IF($A240="ADD",IF(NOT(ISBLANK(N240)),_xlfn.XLOOKUP(N240,side[lookupValue],side[lookupKey],"ERROR"),""), "")</f>
        <v/>
      </c>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V240" s="4"/>
      <c r="AX240" s="3" t="str">
        <f>IF($A240="ADD",IF(NOT(ISBLANK(AW240)),_xlfn.XLOOKUP(AW240,post_joint_type[lookupValue],post_joint_type[lookupKey],"ERROR"),""), "")</f>
        <v/>
      </c>
      <c r="AY240" s="7"/>
      <c r="AZ240" s="7"/>
      <c r="BA240" s="4"/>
      <c r="BB240" s="3" t="str">
        <f t="shared" si="27"/>
        <v/>
      </c>
      <c r="BC240" s="3" t="str">
        <f>IF($A240="","",IF((AND($A240="ADD",OR(BB240="",BB240="Neither"))),"3",(_xlfn.XLOOKUP(BB240,ud_replacement_status[lookupValue],ud_replacement_status[lookupKey],""))))</f>
        <v/>
      </c>
      <c r="BD240" s="3" t="str">
        <f t="shared" si="28"/>
        <v/>
      </c>
      <c r="BE240" s="3" t="str">
        <f>IF($A240="","",IF((AND($A240="ADD",OR(BD240="",BD240="In Use"))),"5",(_xlfn.XLOOKUP(BD240,ud_asset_status[lookupValue],ud_asset_status[lookupKey],""))))</f>
        <v/>
      </c>
      <c r="BF240" s="7"/>
      <c r="BH240" s="3" t="str">
        <f>IF($A240="ADD",IF(NOT(ISBLANK(BG240)),_xlfn.XLOOKUP(BG240,ar_replace_reason[lookupValue],ar_replace_reason[lookupKey],"ERROR"),""), "")</f>
        <v/>
      </c>
      <c r="BI240" s="3" t="str">
        <f t="shared" si="29"/>
        <v/>
      </c>
      <c r="BJ240" s="3" t="str">
        <f>IF($A240="","",IF((AND($A240="ADD",OR(BI240="",BI240="Queenstown-Lakes District Council"))),"70",(_xlfn.XLOOKUP(BI240,ud_organisation_owner[lookupValue],ud_organisation_owner[lookupKey],""))))</f>
        <v/>
      </c>
      <c r="BK240" s="3" t="str">
        <f t="shared" si="30"/>
        <v/>
      </c>
      <c r="BL240" s="3" t="str">
        <f>IF($A240="","",IF((AND($A240="ADD",OR(BK240="",BK240="Queenstown-Lakes District Council"))),"70",(_xlfn.XLOOKUP(BK240,ud_organisation_owner[lookupValue],ud_organisation_owner[lookupKey],""))))</f>
        <v/>
      </c>
      <c r="BM240" s="3" t="str">
        <f t="shared" si="31"/>
        <v/>
      </c>
      <c r="BN240" s="3" t="str">
        <f>IF($A240="","",IF((AND($A240="ADD",OR(BM240="",BM240="Local Authority"))),"17",(_xlfn.XLOOKUP(BM240,ud_sub_organisation[lookupValue],ud_sub_organisation[lookupKey],""))))</f>
        <v/>
      </c>
      <c r="BO240" s="3" t="str">
        <f t="shared" si="32"/>
        <v/>
      </c>
      <c r="BP240" s="3" t="str">
        <f>IF($A240="","",IF((AND($A240="ADD",OR(BO240="",BO240="Vested Assets"))),"12",(_xlfn.XLOOKUP(BO240,ud_work_category[lookupValue],ud_work_category[lookupKey],""))))</f>
        <v/>
      </c>
      <c r="BQ240" s="6"/>
      <c r="BR240" s="2" t="str">
        <f t="shared" si="33"/>
        <v/>
      </c>
      <c r="BS240" s="3" t="str">
        <f t="shared" si="34"/>
        <v/>
      </c>
      <c r="BT240" s="3" t="str">
        <f>IF($A240="","",IF((AND($A240="ADD",OR(BS240="",BS240="Excellent"))),"1",(_xlfn.XLOOKUP(BS240,condition[lookupValue],condition[lookupKey],""))))</f>
        <v/>
      </c>
      <c r="BU240" s="7" t="str">
        <f t="shared" si="35"/>
        <v/>
      </c>
      <c r="BV240" s="8"/>
    </row>
    <row r="241" spans="2:74" x14ac:dyDescent="0.25">
      <c r="B241" s="4"/>
      <c r="E241" s="3" t="str">
        <f>IF($A241="ADD",IF(NOT(ISBLANK(D241)),_xlfn.XLOOKUP(D241,ud_amds_table_list[lookupValue],ud_amds_table_list[lookupKey],"ERROR"),""), "")</f>
        <v/>
      </c>
      <c r="G241" s="8"/>
      <c r="I241" s="3" t="str">
        <f>IF($A241="ADD",IF(NOT(ISBLANK(H241)),_xlfn.XLOOKUP(H241,roadnames[lookupValue],roadnames[lookupKey],"ERROR"),""), "")</f>
        <v/>
      </c>
      <c r="J241" s="5"/>
      <c r="K241" s="5"/>
      <c r="L241" s="4"/>
      <c r="M241" s="22"/>
      <c r="O241" s="3" t="str">
        <f>IF($A241="ADD",IF(NOT(ISBLANK(N241)),_xlfn.XLOOKUP(N241,side[lookupValue],side[lookupKey],"ERROR"),""), "")</f>
        <v/>
      </c>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V241" s="4"/>
      <c r="AX241" s="3" t="str">
        <f>IF($A241="ADD",IF(NOT(ISBLANK(AW241)),_xlfn.XLOOKUP(AW241,post_joint_type[lookupValue],post_joint_type[lookupKey],"ERROR"),""), "")</f>
        <v/>
      </c>
      <c r="AY241" s="7"/>
      <c r="AZ241" s="7"/>
      <c r="BA241" s="4"/>
      <c r="BB241" s="3" t="str">
        <f t="shared" si="27"/>
        <v/>
      </c>
      <c r="BC241" s="3" t="str">
        <f>IF($A241="","",IF((AND($A241="ADD",OR(BB241="",BB241="Neither"))),"3",(_xlfn.XLOOKUP(BB241,ud_replacement_status[lookupValue],ud_replacement_status[lookupKey],""))))</f>
        <v/>
      </c>
      <c r="BD241" s="3" t="str">
        <f t="shared" si="28"/>
        <v/>
      </c>
      <c r="BE241" s="3" t="str">
        <f>IF($A241="","",IF((AND($A241="ADD",OR(BD241="",BD241="In Use"))),"5",(_xlfn.XLOOKUP(BD241,ud_asset_status[lookupValue],ud_asset_status[lookupKey],""))))</f>
        <v/>
      </c>
      <c r="BF241" s="7"/>
      <c r="BH241" s="3" t="str">
        <f>IF($A241="ADD",IF(NOT(ISBLANK(BG241)),_xlfn.XLOOKUP(BG241,ar_replace_reason[lookupValue],ar_replace_reason[lookupKey],"ERROR"),""), "")</f>
        <v/>
      </c>
      <c r="BI241" s="3" t="str">
        <f t="shared" si="29"/>
        <v/>
      </c>
      <c r="BJ241" s="3" t="str">
        <f>IF($A241="","",IF((AND($A241="ADD",OR(BI241="",BI241="Queenstown-Lakes District Council"))),"70",(_xlfn.XLOOKUP(BI241,ud_organisation_owner[lookupValue],ud_organisation_owner[lookupKey],""))))</f>
        <v/>
      </c>
      <c r="BK241" s="3" t="str">
        <f t="shared" si="30"/>
        <v/>
      </c>
      <c r="BL241" s="3" t="str">
        <f>IF($A241="","",IF((AND($A241="ADD",OR(BK241="",BK241="Queenstown-Lakes District Council"))),"70",(_xlfn.XLOOKUP(BK241,ud_organisation_owner[lookupValue],ud_organisation_owner[lookupKey],""))))</f>
        <v/>
      </c>
      <c r="BM241" s="3" t="str">
        <f t="shared" si="31"/>
        <v/>
      </c>
      <c r="BN241" s="3" t="str">
        <f>IF($A241="","",IF((AND($A241="ADD",OR(BM241="",BM241="Local Authority"))),"17",(_xlfn.XLOOKUP(BM241,ud_sub_organisation[lookupValue],ud_sub_organisation[lookupKey],""))))</f>
        <v/>
      </c>
      <c r="BO241" s="3" t="str">
        <f t="shared" si="32"/>
        <v/>
      </c>
      <c r="BP241" s="3" t="str">
        <f>IF($A241="","",IF((AND($A241="ADD",OR(BO241="",BO241="Vested Assets"))),"12",(_xlfn.XLOOKUP(BO241,ud_work_category[lookupValue],ud_work_category[lookupKey],""))))</f>
        <v/>
      </c>
      <c r="BQ241" s="6"/>
      <c r="BR241" s="2" t="str">
        <f t="shared" si="33"/>
        <v/>
      </c>
      <c r="BS241" s="3" t="str">
        <f t="shared" si="34"/>
        <v/>
      </c>
      <c r="BT241" s="3" t="str">
        <f>IF($A241="","",IF((AND($A241="ADD",OR(BS241="",BS241="Excellent"))),"1",(_xlfn.XLOOKUP(BS241,condition[lookupValue],condition[lookupKey],""))))</f>
        <v/>
      </c>
      <c r="BU241" s="7" t="str">
        <f t="shared" si="35"/>
        <v/>
      </c>
      <c r="BV241" s="8"/>
    </row>
    <row r="242" spans="2:74" x14ac:dyDescent="0.25">
      <c r="B242" s="4"/>
      <c r="E242" s="3" t="str">
        <f>IF($A242="ADD",IF(NOT(ISBLANK(D242)),_xlfn.XLOOKUP(D242,ud_amds_table_list[lookupValue],ud_amds_table_list[lookupKey],"ERROR"),""), "")</f>
        <v/>
      </c>
      <c r="G242" s="8"/>
      <c r="I242" s="3" t="str">
        <f>IF($A242="ADD",IF(NOT(ISBLANK(H242)),_xlfn.XLOOKUP(H242,roadnames[lookupValue],roadnames[lookupKey],"ERROR"),""), "")</f>
        <v/>
      </c>
      <c r="J242" s="5"/>
      <c r="K242" s="5"/>
      <c r="L242" s="4"/>
      <c r="M242" s="22"/>
      <c r="O242" s="3" t="str">
        <f>IF($A242="ADD",IF(NOT(ISBLANK(N242)),_xlfn.XLOOKUP(N242,side[lookupValue],side[lookupKey],"ERROR"),""), "")</f>
        <v/>
      </c>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V242" s="4"/>
      <c r="AX242" s="3" t="str">
        <f>IF($A242="ADD",IF(NOT(ISBLANK(AW242)),_xlfn.XLOOKUP(AW242,post_joint_type[lookupValue],post_joint_type[lookupKey],"ERROR"),""), "")</f>
        <v/>
      </c>
      <c r="AY242" s="7"/>
      <c r="AZ242" s="7"/>
      <c r="BA242" s="4"/>
      <c r="BB242" s="3" t="str">
        <f t="shared" si="27"/>
        <v/>
      </c>
      <c r="BC242" s="3" t="str">
        <f>IF($A242="","",IF((AND($A242="ADD",OR(BB242="",BB242="Neither"))),"3",(_xlfn.XLOOKUP(BB242,ud_replacement_status[lookupValue],ud_replacement_status[lookupKey],""))))</f>
        <v/>
      </c>
      <c r="BD242" s="3" t="str">
        <f t="shared" si="28"/>
        <v/>
      </c>
      <c r="BE242" s="3" t="str">
        <f>IF($A242="","",IF((AND($A242="ADD",OR(BD242="",BD242="In Use"))),"5",(_xlfn.XLOOKUP(BD242,ud_asset_status[lookupValue],ud_asset_status[lookupKey],""))))</f>
        <v/>
      </c>
      <c r="BF242" s="7"/>
      <c r="BH242" s="3" t="str">
        <f>IF($A242="ADD",IF(NOT(ISBLANK(BG242)),_xlfn.XLOOKUP(BG242,ar_replace_reason[lookupValue],ar_replace_reason[lookupKey],"ERROR"),""), "")</f>
        <v/>
      </c>
      <c r="BI242" s="3" t="str">
        <f t="shared" si="29"/>
        <v/>
      </c>
      <c r="BJ242" s="3" t="str">
        <f>IF($A242="","",IF((AND($A242="ADD",OR(BI242="",BI242="Queenstown-Lakes District Council"))),"70",(_xlfn.XLOOKUP(BI242,ud_organisation_owner[lookupValue],ud_organisation_owner[lookupKey],""))))</f>
        <v/>
      </c>
      <c r="BK242" s="3" t="str">
        <f t="shared" si="30"/>
        <v/>
      </c>
      <c r="BL242" s="3" t="str">
        <f>IF($A242="","",IF((AND($A242="ADD",OR(BK242="",BK242="Queenstown-Lakes District Council"))),"70",(_xlfn.XLOOKUP(BK242,ud_organisation_owner[lookupValue],ud_organisation_owner[lookupKey],""))))</f>
        <v/>
      </c>
      <c r="BM242" s="3" t="str">
        <f t="shared" si="31"/>
        <v/>
      </c>
      <c r="BN242" s="3" t="str">
        <f>IF($A242="","",IF((AND($A242="ADD",OR(BM242="",BM242="Local Authority"))),"17",(_xlfn.XLOOKUP(BM242,ud_sub_organisation[lookupValue],ud_sub_organisation[lookupKey],""))))</f>
        <v/>
      </c>
      <c r="BO242" s="3" t="str">
        <f t="shared" si="32"/>
        <v/>
      </c>
      <c r="BP242" s="3" t="str">
        <f>IF($A242="","",IF((AND($A242="ADD",OR(BO242="",BO242="Vested Assets"))),"12",(_xlfn.XLOOKUP(BO242,ud_work_category[lookupValue],ud_work_category[lookupKey],""))))</f>
        <v/>
      </c>
      <c r="BQ242" s="6"/>
      <c r="BR242" s="2" t="str">
        <f t="shared" si="33"/>
        <v/>
      </c>
      <c r="BS242" s="3" t="str">
        <f t="shared" si="34"/>
        <v/>
      </c>
      <c r="BT242" s="3" t="str">
        <f>IF($A242="","",IF((AND($A242="ADD",OR(BS242="",BS242="Excellent"))),"1",(_xlfn.XLOOKUP(BS242,condition[lookupValue],condition[lookupKey],""))))</f>
        <v/>
      </c>
      <c r="BU242" s="7" t="str">
        <f t="shared" si="35"/>
        <v/>
      </c>
      <c r="BV242" s="8"/>
    </row>
    <row r="243" spans="2:74" x14ac:dyDescent="0.25">
      <c r="B243" s="4"/>
      <c r="E243" s="3" t="str">
        <f>IF($A243="ADD",IF(NOT(ISBLANK(D243)),_xlfn.XLOOKUP(D243,ud_amds_table_list[lookupValue],ud_amds_table_list[lookupKey],"ERROR"),""), "")</f>
        <v/>
      </c>
      <c r="G243" s="8"/>
      <c r="I243" s="3" t="str">
        <f>IF($A243="ADD",IF(NOT(ISBLANK(H243)),_xlfn.XLOOKUP(H243,roadnames[lookupValue],roadnames[lookupKey],"ERROR"),""), "")</f>
        <v/>
      </c>
      <c r="J243" s="5"/>
      <c r="K243" s="5"/>
      <c r="L243" s="4"/>
      <c r="M243" s="22"/>
      <c r="O243" s="3" t="str">
        <f>IF($A243="ADD",IF(NOT(ISBLANK(N243)),_xlfn.XLOOKUP(N243,side[lookupValue],side[lookupKey],"ERROR"),""), "")</f>
        <v/>
      </c>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V243" s="4"/>
      <c r="AX243" s="3" t="str">
        <f>IF($A243="ADD",IF(NOT(ISBLANK(AW243)),_xlfn.XLOOKUP(AW243,post_joint_type[lookupValue],post_joint_type[lookupKey],"ERROR"),""), "")</f>
        <v/>
      </c>
      <c r="AY243" s="7"/>
      <c r="AZ243" s="7"/>
      <c r="BA243" s="4"/>
      <c r="BB243" s="3" t="str">
        <f t="shared" si="27"/>
        <v/>
      </c>
      <c r="BC243" s="3" t="str">
        <f>IF($A243="","",IF((AND($A243="ADD",OR(BB243="",BB243="Neither"))),"3",(_xlfn.XLOOKUP(BB243,ud_replacement_status[lookupValue],ud_replacement_status[lookupKey],""))))</f>
        <v/>
      </c>
      <c r="BD243" s="3" t="str">
        <f t="shared" si="28"/>
        <v/>
      </c>
      <c r="BE243" s="3" t="str">
        <f>IF($A243="","",IF((AND($A243="ADD",OR(BD243="",BD243="In Use"))),"5",(_xlfn.XLOOKUP(BD243,ud_asset_status[lookupValue],ud_asset_status[lookupKey],""))))</f>
        <v/>
      </c>
      <c r="BF243" s="7"/>
      <c r="BH243" s="3" t="str">
        <f>IF($A243="ADD",IF(NOT(ISBLANK(BG243)),_xlfn.XLOOKUP(BG243,ar_replace_reason[lookupValue],ar_replace_reason[lookupKey],"ERROR"),""), "")</f>
        <v/>
      </c>
      <c r="BI243" s="3" t="str">
        <f t="shared" si="29"/>
        <v/>
      </c>
      <c r="BJ243" s="3" t="str">
        <f>IF($A243="","",IF((AND($A243="ADD",OR(BI243="",BI243="Queenstown-Lakes District Council"))),"70",(_xlfn.XLOOKUP(BI243,ud_organisation_owner[lookupValue],ud_organisation_owner[lookupKey],""))))</f>
        <v/>
      </c>
      <c r="BK243" s="3" t="str">
        <f t="shared" si="30"/>
        <v/>
      </c>
      <c r="BL243" s="3" t="str">
        <f>IF($A243="","",IF((AND($A243="ADD",OR(BK243="",BK243="Queenstown-Lakes District Council"))),"70",(_xlfn.XLOOKUP(BK243,ud_organisation_owner[lookupValue],ud_organisation_owner[lookupKey],""))))</f>
        <v/>
      </c>
      <c r="BM243" s="3" t="str">
        <f t="shared" si="31"/>
        <v/>
      </c>
      <c r="BN243" s="3" t="str">
        <f>IF($A243="","",IF((AND($A243="ADD",OR(BM243="",BM243="Local Authority"))),"17",(_xlfn.XLOOKUP(BM243,ud_sub_organisation[lookupValue],ud_sub_organisation[lookupKey],""))))</f>
        <v/>
      </c>
      <c r="BO243" s="3" t="str">
        <f t="shared" si="32"/>
        <v/>
      </c>
      <c r="BP243" s="3" t="str">
        <f>IF($A243="","",IF((AND($A243="ADD",OR(BO243="",BO243="Vested Assets"))),"12",(_xlfn.XLOOKUP(BO243,ud_work_category[lookupValue],ud_work_category[lookupKey],""))))</f>
        <v/>
      </c>
      <c r="BQ243" s="6"/>
      <c r="BR243" s="2" t="str">
        <f t="shared" si="33"/>
        <v/>
      </c>
      <c r="BS243" s="3" t="str">
        <f t="shared" si="34"/>
        <v/>
      </c>
      <c r="BT243" s="3" t="str">
        <f>IF($A243="","",IF((AND($A243="ADD",OR(BS243="",BS243="Excellent"))),"1",(_xlfn.XLOOKUP(BS243,condition[lookupValue],condition[lookupKey],""))))</f>
        <v/>
      </c>
      <c r="BU243" s="7" t="str">
        <f t="shared" si="35"/>
        <v/>
      </c>
      <c r="BV243" s="8"/>
    </row>
    <row r="244" spans="2:74" x14ac:dyDescent="0.25">
      <c r="B244" s="4"/>
      <c r="E244" s="3" t="str">
        <f>IF($A244="ADD",IF(NOT(ISBLANK(D244)),_xlfn.XLOOKUP(D244,ud_amds_table_list[lookupValue],ud_amds_table_list[lookupKey],"ERROR"),""), "")</f>
        <v/>
      </c>
      <c r="G244" s="8"/>
      <c r="I244" s="3" t="str">
        <f>IF($A244="ADD",IF(NOT(ISBLANK(H244)),_xlfn.XLOOKUP(H244,roadnames[lookupValue],roadnames[lookupKey],"ERROR"),""), "")</f>
        <v/>
      </c>
      <c r="J244" s="5"/>
      <c r="K244" s="5"/>
      <c r="L244" s="4"/>
      <c r="M244" s="22"/>
      <c r="O244" s="3" t="str">
        <f>IF($A244="ADD",IF(NOT(ISBLANK(N244)),_xlfn.XLOOKUP(N244,side[lookupValue],side[lookupKey],"ERROR"),""), "")</f>
        <v/>
      </c>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V244" s="4"/>
      <c r="AX244" s="3" t="str">
        <f>IF($A244="ADD",IF(NOT(ISBLANK(AW244)),_xlfn.XLOOKUP(AW244,post_joint_type[lookupValue],post_joint_type[lookupKey],"ERROR"),""), "")</f>
        <v/>
      </c>
      <c r="AY244" s="7"/>
      <c r="AZ244" s="7"/>
      <c r="BA244" s="4"/>
      <c r="BB244" s="3" t="str">
        <f t="shared" si="27"/>
        <v/>
      </c>
      <c r="BC244" s="3" t="str">
        <f>IF($A244="","",IF((AND($A244="ADD",OR(BB244="",BB244="Neither"))),"3",(_xlfn.XLOOKUP(BB244,ud_replacement_status[lookupValue],ud_replacement_status[lookupKey],""))))</f>
        <v/>
      </c>
      <c r="BD244" s="3" t="str">
        <f t="shared" si="28"/>
        <v/>
      </c>
      <c r="BE244" s="3" t="str">
        <f>IF($A244="","",IF((AND($A244="ADD",OR(BD244="",BD244="In Use"))),"5",(_xlfn.XLOOKUP(BD244,ud_asset_status[lookupValue],ud_asset_status[lookupKey],""))))</f>
        <v/>
      </c>
      <c r="BF244" s="7"/>
      <c r="BH244" s="3" t="str">
        <f>IF($A244="ADD",IF(NOT(ISBLANK(BG244)),_xlfn.XLOOKUP(BG244,ar_replace_reason[lookupValue],ar_replace_reason[lookupKey],"ERROR"),""), "")</f>
        <v/>
      </c>
      <c r="BI244" s="3" t="str">
        <f t="shared" si="29"/>
        <v/>
      </c>
      <c r="BJ244" s="3" t="str">
        <f>IF($A244="","",IF((AND($A244="ADD",OR(BI244="",BI244="Queenstown-Lakes District Council"))),"70",(_xlfn.XLOOKUP(BI244,ud_organisation_owner[lookupValue],ud_organisation_owner[lookupKey],""))))</f>
        <v/>
      </c>
      <c r="BK244" s="3" t="str">
        <f t="shared" si="30"/>
        <v/>
      </c>
      <c r="BL244" s="3" t="str">
        <f>IF($A244="","",IF((AND($A244="ADD",OR(BK244="",BK244="Queenstown-Lakes District Council"))),"70",(_xlfn.XLOOKUP(BK244,ud_organisation_owner[lookupValue],ud_organisation_owner[lookupKey],""))))</f>
        <v/>
      </c>
      <c r="BM244" s="3" t="str">
        <f t="shared" si="31"/>
        <v/>
      </c>
      <c r="BN244" s="3" t="str">
        <f>IF($A244="","",IF((AND($A244="ADD",OR(BM244="",BM244="Local Authority"))),"17",(_xlfn.XLOOKUP(BM244,ud_sub_organisation[lookupValue],ud_sub_organisation[lookupKey],""))))</f>
        <v/>
      </c>
      <c r="BO244" s="3" t="str">
        <f t="shared" si="32"/>
        <v/>
      </c>
      <c r="BP244" s="3" t="str">
        <f>IF($A244="","",IF((AND($A244="ADD",OR(BO244="",BO244="Vested Assets"))),"12",(_xlfn.XLOOKUP(BO244,ud_work_category[lookupValue],ud_work_category[lookupKey],""))))</f>
        <v/>
      </c>
      <c r="BQ244" s="6"/>
      <c r="BR244" s="2" t="str">
        <f t="shared" si="33"/>
        <v/>
      </c>
      <c r="BS244" s="3" t="str">
        <f t="shared" si="34"/>
        <v/>
      </c>
      <c r="BT244" s="3" t="str">
        <f>IF($A244="","",IF((AND($A244="ADD",OR(BS244="",BS244="Excellent"))),"1",(_xlfn.XLOOKUP(BS244,condition[lookupValue],condition[lookupKey],""))))</f>
        <v/>
      </c>
      <c r="BU244" s="7" t="str">
        <f t="shared" si="35"/>
        <v/>
      </c>
      <c r="BV244" s="8"/>
    </row>
    <row r="245" spans="2:74" x14ac:dyDescent="0.25">
      <c r="B245" s="4"/>
      <c r="E245" s="3" t="str">
        <f>IF($A245="ADD",IF(NOT(ISBLANK(D245)),_xlfn.XLOOKUP(D245,ud_amds_table_list[lookupValue],ud_amds_table_list[lookupKey],"ERROR"),""), "")</f>
        <v/>
      </c>
      <c r="G245" s="8"/>
      <c r="I245" s="3" t="str">
        <f>IF($A245="ADD",IF(NOT(ISBLANK(H245)),_xlfn.XLOOKUP(H245,roadnames[lookupValue],roadnames[lookupKey],"ERROR"),""), "")</f>
        <v/>
      </c>
      <c r="J245" s="5"/>
      <c r="K245" s="5"/>
      <c r="L245" s="4"/>
      <c r="M245" s="22"/>
      <c r="O245" s="3" t="str">
        <f>IF($A245="ADD",IF(NOT(ISBLANK(N245)),_xlfn.XLOOKUP(N245,side[lookupValue],side[lookupKey],"ERROR"),""), "")</f>
        <v/>
      </c>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V245" s="4"/>
      <c r="AX245" s="3" t="str">
        <f>IF($A245="ADD",IF(NOT(ISBLANK(AW245)),_xlfn.XLOOKUP(AW245,post_joint_type[lookupValue],post_joint_type[lookupKey],"ERROR"),""), "")</f>
        <v/>
      </c>
      <c r="AY245" s="7"/>
      <c r="AZ245" s="7"/>
      <c r="BA245" s="4"/>
      <c r="BB245" s="3" t="str">
        <f t="shared" si="27"/>
        <v/>
      </c>
      <c r="BC245" s="3" t="str">
        <f>IF($A245="","",IF((AND($A245="ADD",OR(BB245="",BB245="Neither"))),"3",(_xlfn.XLOOKUP(BB245,ud_replacement_status[lookupValue],ud_replacement_status[lookupKey],""))))</f>
        <v/>
      </c>
      <c r="BD245" s="3" t="str">
        <f t="shared" si="28"/>
        <v/>
      </c>
      <c r="BE245" s="3" t="str">
        <f>IF($A245="","",IF((AND($A245="ADD",OR(BD245="",BD245="In Use"))),"5",(_xlfn.XLOOKUP(BD245,ud_asset_status[lookupValue],ud_asset_status[lookupKey],""))))</f>
        <v/>
      </c>
      <c r="BF245" s="7"/>
      <c r="BH245" s="3" t="str">
        <f>IF($A245="ADD",IF(NOT(ISBLANK(BG245)),_xlfn.XLOOKUP(BG245,ar_replace_reason[lookupValue],ar_replace_reason[lookupKey],"ERROR"),""), "")</f>
        <v/>
      </c>
      <c r="BI245" s="3" t="str">
        <f t="shared" si="29"/>
        <v/>
      </c>
      <c r="BJ245" s="3" t="str">
        <f>IF($A245="","",IF((AND($A245="ADD",OR(BI245="",BI245="Queenstown-Lakes District Council"))),"70",(_xlfn.XLOOKUP(BI245,ud_organisation_owner[lookupValue],ud_organisation_owner[lookupKey],""))))</f>
        <v/>
      </c>
      <c r="BK245" s="3" t="str">
        <f t="shared" si="30"/>
        <v/>
      </c>
      <c r="BL245" s="3" t="str">
        <f>IF($A245="","",IF((AND($A245="ADD",OR(BK245="",BK245="Queenstown-Lakes District Council"))),"70",(_xlfn.XLOOKUP(BK245,ud_organisation_owner[lookupValue],ud_organisation_owner[lookupKey],""))))</f>
        <v/>
      </c>
      <c r="BM245" s="3" t="str">
        <f t="shared" si="31"/>
        <v/>
      </c>
      <c r="BN245" s="3" t="str">
        <f>IF($A245="","",IF((AND($A245="ADD",OR(BM245="",BM245="Local Authority"))),"17",(_xlfn.XLOOKUP(BM245,ud_sub_organisation[lookupValue],ud_sub_organisation[lookupKey],""))))</f>
        <v/>
      </c>
      <c r="BO245" s="3" t="str">
        <f t="shared" si="32"/>
        <v/>
      </c>
      <c r="BP245" s="3" t="str">
        <f>IF($A245="","",IF((AND($A245="ADD",OR(BO245="",BO245="Vested Assets"))),"12",(_xlfn.XLOOKUP(BO245,ud_work_category[lookupValue],ud_work_category[lookupKey],""))))</f>
        <v/>
      </c>
      <c r="BQ245" s="6"/>
      <c r="BR245" s="2" t="str">
        <f t="shared" si="33"/>
        <v/>
      </c>
      <c r="BS245" s="3" t="str">
        <f t="shared" si="34"/>
        <v/>
      </c>
      <c r="BT245" s="3" t="str">
        <f>IF($A245="","",IF((AND($A245="ADD",OR(BS245="",BS245="Excellent"))),"1",(_xlfn.XLOOKUP(BS245,condition[lookupValue],condition[lookupKey],""))))</f>
        <v/>
      </c>
      <c r="BU245" s="7" t="str">
        <f t="shared" si="35"/>
        <v/>
      </c>
      <c r="BV245" s="8"/>
    </row>
    <row r="246" spans="2:74" x14ac:dyDescent="0.25">
      <c r="B246" s="4"/>
      <c r="E246" s="3" t="str">
        <f>IF($A246="ADD",IF(NOT(ISBLANK(D246)),_xlfn.XLOOKUP(D246,ud_amds_table_list[lookupValue],ud_amds_table_list[lookupKey],"ERROR"),""), "")</f>
        <v/>
      </c>
      <c r="G246" s="8"/>
      <c r="I246" s="3" t="str">
        <f>IF($A246="ADD",IF(NOT(ISBLANK(H246)),_xlfn.XLOOKUP(H246,roadnames[lookupValue],roadnames[lookupKey],"ERROR"),""), "")</f>
        <v/>
      </c>
      <c r="J246" s="5"/>
      <c r="K246" s="5"/>
      <c r="L246" s="4"/>
      <c r="M246" s="22"/>
      <c r="O246" s="3" t="str">
        <f>IF($A246="ADD",IF(NOT(ISBLANK(N246)),_xlfn.XLOOKUP(N246,side[lookupValue],side[lookupKey],"ERROR"),""), "")</f>
        <v/>
      </c>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V246" s="4"/>
      <c r="AX246" s="3" t="str">
        <f>IF($A246="ADD",IF(NOT(ISBLANK(AW246)),_xlfn.XLOOKUP(AW246,post_joint_type[lookupValue],post_joint_type[lookupKey],"ERROR"),""), "")</f>
        <v/>
      </c>
      <c r="AY246" s="7"/>
      <c r="AZ246" s="7"/>
      <c r="BA246" s="4"/>
      <c r="BB246" s="3" t="str">
        <f t="shared" si="27"/>
        <v/>
      </c>
      <c r="BC246" s="3" t="str">
        <f>IF($A246="","",IF((AND($A246="ADD",OR(BB246="",BB246="Neither"))),"3",(_xlfn.XLOOKUP(BB246,ud_replacement_status[lookupValue],ud_replacement_status[lookupKey],""))))</f>
        <v/>
      </c>
      <c r="BD246" s="3" t="str">
        <f t="shared" si="28"/>
        <v/>
      </c>
      <c r="BE246" s="3" t="str">
        <f>IF($A246="","",IF((AND($A246="ADD",OR(BD246="",BD246="In Use"))),"5",(_xlfn.XLOOKUP(BD246,ud_asset_status[lookupValue],ud_asset_status[lookupKey],""))))</f>
        <v/>
      </c>
      <c r="BF246" s="7"/>
      <c r="BH246" s="3" t="str">
        <f>IF($A246="ADD",IF(NOT(ISBLANK(BG246)),_xlfn.XLOOKUP(BG246,ar_replace_reason[lookupValue],ar_replace_reason[lookupKey],"ERROR"),""), "")</f>
        <v/>
      </c>
      <c r="BI246" s="3" t="str">
        <f t="shared" si="29"/>
        <v/>
      </c>
      <c r="BJ246" s="3" t="str">
        <f>IF($A246="","",IF((AND($A246="ADD",OR(BI246="",BI246="Queenstown-Lakes District Council"))),"70",(_xlfn.XLOOKUP(BI246,ud_organisation_owner[lookupValue],ud_organisation_owner[lookupKey],""))))</f>
        <v/>
      </c>
      <c r="BK246" s="3" t="str">
        <f t="shared" si="30"/>
        <v/>
      </c>
      <c r="BL246" s="3" t="str">
        <f>IF($A246="","",IF((AND($A246="ADD",OR(BK246="",BK246="Queenstown-Lakes District Council"))),"70",(_xlfn.XLOOKUP(BK246,ud_organisation_owner[lookupValue],ud_organisation_owner[lookupKey],""))))</f>
        <v/>
      </c>
      <c r="BM246" s="3" t="str">
        <f t="shared" si="31"/>
        <v/>
      </c>
      <c r="BN246" s="3" t="str">
        <f>IF($A246="","",IF((AND($A246="ADD",OR(BM246="",BM246="Local Authority"))),"17",(_xlfn.XLOOKUP(BM246,ud_sub_organisation[lookupValue],ud_sub_organisation[lookupKey],""))))</f>
        <v/>
      </c>
      <c r="BO246" s="3" t="str">
        <f t="shared" si="32"/>
        <v/>
      </c>
      <c r="BP246" s="3" t="str">
        <f>IF($A246="","",IF((AND($A246="ADD",OR(BO246="",BO246="Vested Assets"))),"12",(_xlfn.XLOOKUP(BO246,ud_work_category[lookupValue],ud_work_category[lookupKey],""))))</f>
        <v/>
      </c>
      <c r="BQ246" s="6"/>
      <c r="BR246" s="2" t="str">
        <f t="shared" si="33"/>
        <v/>
      </c>
      <c r="BS246" s="3" t="str">
        <f t="shared" si="34"/>
        <v/>
      </c>
      <c r="BT246" s="3" t="str">
        <f>IF($A246="","",IF((AND($A246="ADD",OR(BS246="",BS246="Excellent"))),"1",(_xlfn.XLOOKUP(BS246,condition[lookupValue],condition[lookupKey],""))))</f>
        <v/>
      </c>
      <c r="BU246" s="7" t="str">
        <f t="shared" si="35"/>
        <v/>
      </c>
      <c r="BV246" s="8"/>
    </row>
    <row r="247" spans="2:74" x14ac:dyDescent="0.25">
      <c r="B247" s="4"/>
      <c r="E247" s="3" t="str">
        <f>IF($A247="ADD",IF(NOT(ISBLANK(D247)),_xlfn.XLOOKUP(D247,ud_amds_table_list[lookupValue],ud_amds_table_list[lookupKey],"ERROR"),""), "")</f>
        <v/>
      </c>
      <c r="G247" s="8"/>
      <c r="I247" s="3" t="str">
        <f>IF($A247="ADD",IF(NOT(ISBLANK(H247)),_xlfn.XLOOKUP(H247,roadnames[lookupValue],roadnames[lookupKey],"ERROR"),""), "")</f>
        <v/>
      </c>
      <c r="J247" s="5"/>
      <c r="K247" s="5"/>
      <c r="L247" s="4"/>
      <c r="M247" s="22"/>
      <c r="O247" s="3" t="str">
        <f>IF($A247="ADD",IF(NOT(ISBLANK(N247)),_xlfn.XLOOKUP(N247,side[lookupValue],side[lookupKey],"ERROR"),""), "")</f>
        <v/>
      </c>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V247" s="4"/>
      <c r="AX247" s="3" t="str">
        <f>IF($A247="ADD",IF(NOT(ISBLANK(AW247)),_xlfn.XLOOKUP(AW247,post_joint_type[lookupValue],post_joint_type[lookupKey],"ERROR"),""), "")</f>
        <v/>
      </c>
      <c r="AY247" s="7"/>
      <c r="AZ247" s="7"/>
      <c r="BA247" s="4"/>
      <c r="BB247" s="3" t="str">
        <f t="shared" si="27"/>
        <v/>
      </c>
      <c r="BC247" s="3" t="str">
        <f>IF($A247="","",IF((AND($A247="ADD",OR(BB247="",BB247="Neither"))),"3",(_xlfn.XLOOKUP(BB247,ud_replacement_status[lookupValue],ud_replacement_status[lookupKey],""))))</f>
        <v/>
      </c>
      <c r="BD247" s="3" t="str">
        <f t="shared" si="28"/>
        <v/>
      </c>
      <c r="BE247" s="3" t="str">
        <f>IF($A247="","",IF((AND($A247="ADD",OR(BD247="",BD247="In Use"))),"5",(_xlfn.XLOOKUP(BD247,ud_asset_status[lookupValue],ud_asset_status[lookupKey],""))))</f>
        <v/>
      </c>
      <c r="BF247" s="7"/>
      <c r="BH247" s="3" t="str">
        <f>IF($A247="ADD",IF(NOT(ISBLANK(BG247)),_xlfn.XLOOKUP(BG247,ar_replace_reason[lookupValue],ar_replace_reason[lookupKey],"ERROR"),""), "")</f>
        <v/>
      </c>
      <c r="BI247" s="3" t="str">
        <f t="shared" si="29"/>
        <v/>
      </c>
      <c r="BJ247" s="3" t="str">
        <f>IF($A247="","",IF((AND($A247="ADD",OR(BI247="",BI247="Queenstown-Lakes District Council"))),"70",(_xlfn.XLOOKUP(BI247,ud_organisation_owner[lookupValue],ud_organisation_owner[lookupKey],""))))</f>
        <v/>
      </c>
      <c r="BK247" s="3" t="str">
        <f t="shared" si="30"/>
        <v/>
      </c>
      <c r="BL247" s="3" t="str">
        <f>IF($A247="","",IF((AND($A247="ADD",OR(BK247="",BK247="Queenstown-Lakes District Council"))),"70",(_xlfn.XLOOKUP(BK247,ud_organisation_owner[lookupValue],ud_organisation_owner[lookupKey],""))))</f>
        <v/>
      </c>
      <c r="BM247" s="3" t="str">
        <f t="shared" si="31"/>
        <v/>
      </c>
      <c r="BN247" s="3" t="str">
        <f>IF($A247="","",IF((AND($A247="ADD",OR(BM247="",BM247="Local Authority"))),"17",(_xlfn.XLOOKUP(BM247,ud_sub_organisation[lookupValue],ud_sub_organisation[lookupKey],""))))</f>
        <v/>
      </c>
      <c r="BO247" s="3" t="str">
        <f t="shared" si="32"/>
        <v/>
      </c>
      <c r="BP247" s="3" t="str">
        <f>IF($A247="","",IF((AND($A247="ADD",OR(BO247="",BO247="Vested Assets"))),"12",(_xlfn.XLOOKUP(BO247,ud_work_category[lookupValue],ud_work_category[lookupKey],""))))</f>
        <v/>
      </c>
      <c r="BQ247" s="6"/>
      <c r="BR247" s="2" t="str">
        <f t="shared" si="33"/>
        <v/>
      </c>
      <c r="BS247" s="3" t="str">
        <f t="shared" si="34"/>
        <v/>
      </c>
      <c r="BT247" s="3" t="str">
        <f>IF($A247="","",IF((AND($A247="ADD",OR(BS247="",BS247="Excellent"))),"1",(_xlfn.XLOOKUP(BS247,condition[lookupValue],condition[lookupKey],""))))</f>
        <v/>
      </c>
      <c r="BU247" s="7" t="str">
        <f t="shared" si="35"/>
        <v/>
      </c>
      <c r="BV247" s="8"/>
    </row>
    <row r="248" spans="2:74" x14ac:dyDescent="0.25">
      <c r="B248" s="4"/>
      <c r="E248" s="3" t="str">
        <f>IF($A248="ADD",IF(NOT(ISBLANK(D248)),_xlfn.XLOOKUP(D248,ud_amds_table_list[lookupValue],ud_amds_table_list[lookupKey],"ERROR"),""), "")</f>
        <v/>
      </c>
      <c r="G248" s="8"/>
      <c r="I248" s="3" t="str">
        <f>IF($A248="ADD",IF(NOT(ISBLANK(H248)),_xlfn.XLOOKUP(H248,roadnames[lookupValue],roadnames[lookupKey],"ERROR"),""), "")</f>
        <v/>
      </c>
      <c r="J248" s="5"/>
      <c r="K248" s="5"/>
      <c r="L248" s="4"/>
      <c r="M248" s="22"/>
      <c r="O248" s="3" t="str">
        <f>IF($A248="ADD",IF(NOT(ISBLANK(N248)),_xlfn.XLOOKUP(N248,side[lookupValue],side[lookupKey],"ERROR"),""), "")</f>
        <v/>
      </c>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V248" s="4"/>
      <c r="AX248" s="3" t="str">
        <f>IF($A248="ADD",IF(NOT(ISBLANK(AW248)),_xlfn.XLOOKUP(AW248,post_joint_type[lookupValue],post_joint_type[lookupKey],"ERROR"),""), "")</f>
        <v/>
      </c>
      <c r="AY248" s="7"/>
      <c r="AZ248" s="7"/>
      <c r="BA248" s="4"/>
      <c r="BB248" s="3" t="str">
        <f t="shared" si="27"/>
        <v/>
      </c>
      <c r="BC248" s="3" t="str">
        <f>IF($A248="","",IF((AND($A248="ADD",OR(BB248="",BB248="Neither"))),"3",(_xlfn.XLOOKUP(BB248,ud_replacement_status[lookupValue],ud_replacement_status[lookupKey],""))))</f>
        <v/>
      </c>
      <c r="BD248" s="3" t="str">
        <f t="shared" si="28"/>
        <v/>
      </c>
      <c r="BE248" s="3" t="str">
        <f>IF($A248="","",IF((AND($A248="ADD",OR(BD248="",BD248="In Use"))),"5",(_xlfn.XLOOKUP(BD248,ud_asset_status[lookupValue],ud_asset_status[lookupKey],""))))</f>
        <v/>
      </c>
      <c r="BF248" s="7"/>
      <c r="BH248" s="3" t="str">
        <f>IF($A248="ADD",IF(NOT(ISBLANK(BG248)),_xlfn.XLOOKUP(BG248,ar_replace_reason[lookupValue],ar_replace_reason[lookupKey],"ERROR"),""), "")</f>
        <v/>
      </c>
      <c r="BI248" s="3" t="str">
        <f t="shared" si="29"/>
        <v/>
      </c>
      <c r="BJ248" s="3" t="str">
        <f>IF($A248="","",IF((AND($A248="ADD",OR(BI248="",BI248="Queenstown-Lakes District Council"))),"70",(_xlfn.XLOOKUP(BI248,ud_organisation_owner[lookupValue],ud_organisation_owner[lookupKey],""))))</f>
        <v/>
      </c>
      <c r="BK248" s="3" t="str">
        <f t="shared" si="30"/>
        <v/>
      </c>
      <c r="BL248" s="3" t="str">
        <f>IF($A248="","",IF((AND($A248="ADD",OR(BK248="",BK248="Queenstown-Lakes District Council"))),"70",(_xlfn.XLOOKUP(BK248,ud_organisation_owner[lookupValue],ud_organisation_owner[lookupKey],""))))</f>
        <v/>
      </c>
      <c r="BM248" s="3" t="str">
        <f t="shared" si="31"/>
        <v/>
      </c>
      <c r="BN248" s="3" t="str">
        <f>IF($A248="","",IF((AND($A248="ADD",OR(BM248="",BM248="Local Authority"))),"17",(_xlfn.XLOOKUP(BM248,ud_sub_organisation[lookupValue],ud_sub_organisation[lookupKey],""))))</f>
        <v/>
      </c>
      <c r="BO248" s="3" t="str">
        <f t="shared" si="32"/>
        <v/>
      </c>
      <c r="BP248" s="3" t="str">
        <f>IF($A248="","",IF((AND($A248="ADD",OR(BO248="",BO248="Vested Assets"))),"12",(_xlfn.XLOOKUP(BO248,ud_work_category[lookupValue],ud_work_category[lookupKey],""))))</f>
        <v/>
      </c>
      <c r="BQ248" s="6"/>
      <c r="BR248" s="2" t="str">
        <f t="shared" si="33"/>
        <v/>
      </c>
      <c r="BS248" s="3" t="str">
        <f t="shared" si="34"/>
        <v/>
      </c>
      <c r="BT248" s="3" t="str">
        <f>IF($A248="","",IF((AND($A248="ADD",OR(BS248="",BS248="Excellent"))),"1",(_xlfn.XLOOKUP(BS248,condition[lookupValue],condition[lookupKey],""))))</f>
        <v/>
      </c>
      <c r="BU248" s="7" t="str">
        <f t="shared" si="35"/>
        <v/>
      </c>
      <c r="BV248" s="8"/>
    </row>
    <row r="249" spans="2:74" x14ac:dyDescent="0.25">
      <c r="B249" s="4"/>
      <c r="E249" s="3" t="str">
        <f>IF($A249="ADD",IF(NOT(ISBLANK(D249)),_xlfn.XLOOKUP(D249,ud_amds_table_list[lookupValue],ud_amds_table_list[lookupKey],"ERROR"),""), "")</f>
        <v/>
      </c>
      <c r="G249" s="8"/>
      <c r="I249" s="3" t="str">
        <f>IF($A249="ADD",IF(NOT(ISBLANK(H249)),_xlfn.XLOOKUP(H249,roadnames[lookupValue],roadnames[lookupKey],"ERROR"),""), "")</f>
        <v/>
      </c>
      <c r="J249" s="5"/>
      <c r="K249" s="5"/>
      <c r="L249" s="4"/>
      <c r="M249" s="22"/>
      <c r="O249" s="3" t="str">
        <f>IF($A249="ADD",IF(NOT(ISBLANK(N249)),_xlfn.XLOOKUP(N249,side[lookupValue],side[lookupKey],"ERROR"),""), "")</f>
        <v/>
      </c>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V249" s="4"/>
      <c r="AX249" s="3" t="str">
        <f>IF($A249="ADD",IF(NOT(ISBLANK(AW249)),_xlfn.XLOOKUP(AW249,post_joint_type[lookupValue],post_joint_type[lookupKey],"ERROR"),""), "")</f>
        <v/>
      </c>
      <c r="AY249" s="7"/>
      <c r="AZ249" s="7"/>
      <c r="BA249" s="4"/>
      <c r="BB249" s="3" t="str">
        <f t="shared" si="27"/>
        <v/>
      </c>
      <c r="BC249" s="3" t="str">
        <f>IF($A249="","",IF((AND($A249="ADD",OR(BB249="",BB249="Neither"))),"3",(_xlfn.XLOOKUP(BB249,ud_replacement_status[lookupValue],ud_replacement_status[lookupKey],""))))</f>
        <v/>
      </c>
      <c r="BD249" s="3" t="str">
        <f t="shared" si="28"/>
        <v/>
      </c>
      <c r="BE249" s="3" t="str">
        <f>IF($A249="","",IF((AND($A249="ADD",OR(BD249="",BD249="In Use"))),"5",(_xlfn.XLOOKUP(BD249,ud_asset_status[lookupValue],ud_asset_status[lookupKey],""))))</f>
        <v/>
      </c>
      <c r="BF249" s="7"/>
      <c r="BH249" s="3" t="str">
        <f>IF($A249="ADD",IF(NOT(ISBLANK(BG249)),_xlfn.XLOOKUP(BG249,ar_replace_reason[lookupValue],ar_replace_reason[lookupKey],"ERROR"),""), "")</f>
        <v/>
      </c>
      <c r="BI249" s="3" t="str">
        <f t="shared" si="29"/>
        <v/>
      </c>
      <c r="BJ249" s="3" t="str">
        <f>IF($A249="","",IF((AND($A249="ADD",OR(BI249="",BI249="Queenstown-Lakes District Council"))),"70",(_xlfn.XLOOKUP(BI249,ud_organisation_owner[lookupValue],ud_organisation_owner[lookupKey],""))))</f>
        <v/>
      </c>
      <c r="BK249" s="3" t="str">
        <f t="shared" si="30"/>
        <v/>
      </c>
      <c r="BL249" s="3" t="str">
        <f>IF($A249="","",IF((AND($A249="ADD",OR(BK249="",BK249="Queenstown-Lakes District Council"))),"70",(_xlfn.XLOOKUP(BK249,ud_organisation_owner[lookupValue],ud_organisation_owner[lookupKey],""))))</f>
        <v/>
      </c>
      <c r="BM249" s="3" t="str">
        <f t="shared" si="31"/>
        <v/>
      </c>
      <c r="BN249" s="3" t="str">
        <f>IF($A249="","",IF((AND($A249="ADD",OR(BM249="",BM249="Local Authority"))),"17",(_xlfn.XLOOKUP(BM249,ud_sub_organisation[lookupValue],ud_sub_organisation[lookupKey],""))))</f>
        <v/>
      </c>
      <c r="BO249" s="3" t="str">
        <f t="shared" si="32"/>
        <v/>
      </c>
      <c r="BP249" s="3" t="str">
        <f>IF($A249="","",IF((AND($A249="ADD",OR(BO249="",BO249="Vested Assets"))),"12",(_xlfn.XLOOKUP(BO249,ud_work_category[lookupValue],ud_work_category[lookupKey],""))))</f>
        <v/>
      </c>
      <c r="BQ249" s="6"/>
      <c r="BR249" s="2" t="str">
        <f t="shared" si="33"/>
        <v/>
      </c>
      <c r="BS249" s="3" t="str">
        <f t="shared" si="34"/>
        <v/>
      </c>
      <c r="BT249" s="3" t="str">
        <f>IF($A249="","",IF((AND($A249="ADD",OR(BS249="",BS249="Excellent"))),"1",(_xlfn.XLOOKUP(BS249,condition[lookupValue],condition[lookupKey],""))))</f>
        <v/>
      </c>
      <c r="BU249" s="7" t="str">
        <f t="shared" si="35"/>
        <v/>
      </c>
      <c r="BV249" s="8"/>
    </row>
    <row r="250" spans="2:74" x14ac:dyDescent="0.25">
      <c r="B250" s="4"/>
      <c r="E250" s="3" t="str">
        <f>IF($A250="ADD",IF(NOT(ISBLANK(D250)),_xlfn.XLOOKUP(D250,ud_amds_table_list[lookupValue],ud_amds_table_list[lookupKey],"ERROR"),""), "")</f>
        <v/>
      </c>
      <c r="G250" s="8"/>
      <c r="I250" s="3" t="str">
        <f>IF($A250="ADD",IF(NOT(ISBLANK(H250)),_xlfn.XLOOKUP(H250,roadnames[lookupValue],roadnames[lookupKey],"ERROR"),""), "")</f>
        <v/>
      </c>
      <c r="J250" s="5"/>
      <c r="K250" s="5"/>
      <c r="L250" s="4"/>
      <c r="M250" s="22"/>
      <c r="O250" s="3" t="str">
        <f>IF($A250="ADD",IF(NOT(ISBLANK(N250)),_xlfn.XLOOKUP(N250,side[lookupValue],side[lookupKey],"ERROR"),""), "")</f>
        <v/>
      </c>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V250" s="4"/>
      <c r="AX250" s="3" t="str">
        <f>IF($A250="ADD",IF(NOT(ISBLANK(AW250)),_xlfn.XLOOKUP(AW250,post_joint_type[lookupValue],post_joint_type[lookupKey],"ERROR"),""), "")</f>
        <v/>
      </c>
      <c r="AY250" s="7"/>
      <c r="AZ250" s="7"/>
      <c r="BA250" s="4"/>
      <c r="BB250" s="3" t="str">
        <f t="shared" si="27"/>
        <v/>
      </c>
      <c r="BC250" s="3" t="str">
        <f>IF($A250="","",IF((AND($A250="ADD",OR(BB250="",BB250="Neither"))),"3",(_xlfn.XLOOKUP(BB250,ud_replacement_status[lookupValue],ud_replacement_status[lookupKey],""))))</f>
        <v/>
      </c>
      <c r="BD250" s="3" t="str">
        <f t="shared" si="28"/>
        <v/>
      </c>
      <c r="BE250" s="3" t="str">
        <f>IF($A250="","",IF((AND($A250="ADD",OR(BD250="",BD250="In Use"))),"5",(_xlfn.XLOOKUP(BD250,ud_asset_status[lookupValue],ud_asset_status[lookupKey],""))))</f>
        <v/>
      </c>
      <c r="BF250" s="7"/>
      <c r="BH250" s="3" t="str">
        <f>IF($A250="ADD",IF(NOT(ISBLANK(BG250)),_xlfn.XLOOKUP(BG250,ar_replace_reason[lookupValue],ar_replace_reason[lookupKey],"ERROR"),""), "")</f>
        <v/>
      </c>
      <c r="BI250" s="3" t="str">
        <f t="shared" si="29"/>
        <v/>
      </c>
      <c r="BJ250" s="3" t="str">
        <f>IF($A250="","",IF((AND($A250="ADD",OR(BI250="",BI250="Queenstown-Lakes District Council"))),"70",(_xlfn.XLOOKUP(BI250,ud_organisation_owner[lookupValue],ud_organisation_owner[lookupKey],""))))</f>
        <v/>
      </c>
      <c r="BK250" s="3" t="str">
        <f t="shared" si="30"/>
        <v/>
      </c>
      <c r="BL250" s="3" t="str">
        <f>IF($A250="","",IF((AND($A250="ADD",OR(BK250="",BK250="Queenstown-Lakes District Council"))),"70",(_xlfn.XLOOKUP(BK250,ud_organisation_owner[lookupValue],ud_organisation_owner[lookupKey],""))))</f>
        <v/>
      </c>
      <c r="BM250" s="3" t="str">
        <f t="shared" si="31"/>
        <v/>
      </c>
      <c r="BN250" s="3" t="str">
        <f>IF($A250="","",IF((AND($A250="ADD",OR(BM250="",BM250="Local Authority"))),"17",(_xlfn.XLOOKUP(BM250,ud_sub_organisation[lookupValue],ud_sub_organisation[lookupKey],""))))</f>
        <v/>
      </c>
      <c r="BO250" s="3" t="str">
        <f t="shared" si="32"/>
        <v/>
      </c>
      <c r="BP250" s="3" t="str">
        <f>IF($A250="","",IF((AND($A250="ADD",OR(BO250="",BO250="Vested Assets"))),"12",(_xlfn.XLOOKUP(BO250,ud_work_category[lookupValue],ud_work_category[lookupKey],""))))</f>
        <v/>
      </c>
      <c r="BQ250" s="6"/>
      <c r="BR250" s="2" t="str">
        <f t="shared" si="33"/>
        <v/>
      </c>
      <c r="BS250" s="3" t="str">
        <f t="shared" si="34"/>
        <v/>
      </c>
      <c r="BT250" s="3" t="str">
        <f>IF($A250="","",IF((AND($A250="ADD",OR(BS250="",BS250="Excellent"))),"1",(_xlfn.XLOOKUP(BS250,condition[lookupValue],condition[lookupKey],""))))</f>
        <v/>
      </c>
      <c r="BU250" s="7" t="str">
        <f t="shared" si="35"/>
        <v/>
      </c>
      <c r="BV250" s="8"/>
    </row>
    <row r="251" spans="2:74" x14ac:dyDescent="0.25">
      <c r="B251" s="4"/>
      <c r="E251" s="3" t="str">
        <f>IF($A251="ADD",IF(NOT(ISBLANK(D251)),_xlfn.XLOOKUP(D251,ud_amds_table_list[lookupValue],ud_amds_table_list[lookupKey],"ERROR"),""), "")</f>
        <v/>
      </c>
      <c r="G251" s="8"/>
      <c r="I251" s="3" t="str">
        <f>IF($A251="ADD",IF(NOT(ISBLANK(H251)),_xlfn.XLOOKUP(H251,roadnames[lookupValue],roadnames[lookupKey],"ERROR"),""), "")</f>
        <v/>
      </c>
      <c r="J251" s="5"/>
      <c r="K251" s="5"/>
      <c r="L251" s="4"/>
      <c r="M251" s="22"/>
      <c r="O251" s="3" t="str">
        <f>IF($A251="ADD",IF(NOT(ISBLANK(N251)),_xlfn.XLOOKUP(N251,side[lookupValue],side[lookupKey],"ERROR"),""), "")</f>
        <v/>
      </c>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V251" s="4"/>
      <c r="AX251" s="3" t="str">
        <f>IF($A251="ADD",IF(NOT(ISBLANK(AW251)),_xlfn.XLOOKUP(AW251,post_joint_type[lookupValue],post_joint_type[lookupKey],"ERROR"),""), "")</f>
        <v/>
      </c>
      <c r="AY251" s="7"/>
      <c r="AZ251" s="7"/>
      <c r="BA251" s="4"/>
      <c r="BB251" s="3" t="str">
        <f t="shared" si="27"/>
        <v/>
      </c>
      <c r="BC251" s="3" t="str">
        <f>IF($A251="","",IF((AND($A251="ADD",OR(BB251="",BB251="Neither"))),"3",(_xlfn.XLOOKUP(BB251,ud_replacement_status[lookupValue],ud_replacement_status[lookupKey],""))))</f>
        <v/>
      </c>
      <c r="BD251" s="3" t="str">
        <f t="shared" si="28"/>
        <v/>
      </c>
      <c r="BE251" s="3" t="str">
        <f>IF($A251="","",IF((AND($A251="ADD",OR(BD251="",BD251="In Use"))),"5",(_xlfn.XLOOKUP(BD251,ud_asset_status[lookupValue],ud_asset_status[lookupKey],""))))</f>
        <v/>
      </c>
      <c r="BF251" s="7"/>
      <c r="BH251" s="3" t="str">
        <f>IF($A251="ADD",IF(NOT(ISBLANK(BG251)),_xlfn.XLOOKUP(BG251,ar_replace_reason[lookupValue],ar_replace_reason[lookupKey],"ERROR"),""), "")</f>
        <v/>
      </c>
      <c r="BI251" s="3" t="str">
        <f t="shared" si="29"/>
        <v/>
      </c>
      <c r="BJ251" s="3" t="str">
        <f>IF($A251="","",IF((AND($A251="ADD",OR(BI251="",BI251="Queenstown-Lakes District Council"))),"70",(_xlfn.XLOOKUP(BI251,ud_organisation_owner[lookupValue],ud_organisation_owner[lookupKey],""))))</f>
        <v/>
      </c>
      <c r="BK251" s="3" t="str">
        <f t="shared" si="30"/>
        <v/>
      </c>
      <c r="BL251" s="3" t="str">
        <f>IF($A251="","",IF((AND($A251="ADD",OR(BK251="",BK251="Queenstown-Lakes District Council"))),"70",(_xlfn.XLOOKUP(BK251,ud_organisation_owner[lookupValue],ud_organisation_owner[lookupKey],""))))</f>
        <v/>
      </c>
      <c r="BM251" s="3" t="str">
        <f t="shared" si="31"/>
        <v/>
      </c>
      <c r="BN251" s="3" t="str">
        <f>IF($A251="","",IF((AND($A251="ADD",OR(BM251="",BM251="Local Authority"))),"17",(_xlfn.XLOOKUP(BM251,ud_sub_organisation[lookupValue],ud_sub_organisation[lookupKey],""))))</f>
        <v/>
      </c>
      <c r="BO251" s="3" t="str">
        <f t="shared" si="32"/>
        <v/>
      </c>
      <c r="BP251" s="3" t="str">
        <f>IF($A251="","",IF((AND($A251="ADD",OR(BO251="",BO251="Vested Assets"))),"12",(_xlfn.XLOOKUP(BO251,ud_work_category[lookupValue],ud_work_category[lookupKey],""))))</f>
        <v/>
      </c>
      <c r="BQ251" s="6"/>
      <c r="BR251" s="2" t="str">
        <f t="shared" si="33"/>
        <v/>
      </c>
      <c r="BS251" s="3" t="str">
        <f t="shared" si="34"/>
        <v/>
      </c>
      <c r="BT251" s="3" t="str">
        <f>IF($A251="","",IF((AND($A251="ADD",OR(BS251="",BS251="Excellent"))),"1",(_xlfn.XLOOKUP(BS251,condition[lookupValue],condition[lookupKey],""))))</f>
        <v/>
      </c>
      <c r="BU251" s="7" t="str">
        <f t="shared" si="35"/>
        <v/>
      </c>
      <c r="BV251" s="8"/>
    </row>
    <row r="252" spans="2:74" x14ac:dyDescent="0.25">
      <c r="B252" s="4"/>
      <c r="E252" s="3" t="str">
        <f>IF($A252="ADD",IF(NOT(ISBLANK(D252)),_xlfn.XLOOKUP(D252,ud_amds_table_list[lookupValue],ud_amds_table_list[lookupKey],"ERROR"),""), "")</f>
        <v/>
      </c>
      <c r="G252" s="8"/>
      <c r="I252" s="3" t="str">
        <f>IF($A252="ADD",IF(NOT(ISBLANK(H252)),_xlfn.XLOOKUP(H252,roadnames[lookupValue],roadnames[lookupKey],"ERROR"),""), "")</f>
        <v/>
      </c>
      <c r="J252" s="5"/>
      <c r="K252" s="5"/>
      <c r="L252" s="4"/>
      <c r="M252" s="22"/>
      <c r="O252" s="3" t="str">
        <f>IF($A252="ADD",IF(NOT(ISBLANK(N252)),_xlfn.XLOOKUP(N252,side[lookupValue],side[lookupKey],"ERROR"),""), "")</f>
        <v/>
      </c>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V252" s="4"/>
      <c r="AX252" s="3" t="str">
        <f>IF($A252="ADD",IF(NOT(ISBLANK(AW252)),_xlfn.XLOOKUP(AW252,post_joint_type[lookupValue],post_joint_type[lookupKey],"ERROR"),""), "")</f>
        <v/>
      </c>
      <c r="AY252" s="7"/>
      <c r="AZ252" s="7"/>
      <c r="BA252" s="4"/>
      <c r="BB252" s="3" t="str">
        <f t="shared" si="27"/>
        <v/>
      </c>
      <c r="BC252" s="3" t="str">
        <f>IF($A252="","",IF((AND($A252="ADD",OR(BB252="",BB252="Neither"))),"3",(_xlfn.XLOOKUP(BB252,ud_replacement_status[lookupValue],ud_replacement_status[lookupKey],""))))</f>
        <v/>
      </c>
      <c r="BD252" s="3" t="str">
        <f t="shared" si="28"/>
        <v/>
      </c>
      <c r="BE252" s="3" t="str">
        <f>IF($A252="","",IF((AND($A252="ADD",OR(BD252="",BD252="In Use"))),"5",(_xlfn.XLOOKUP(BD252,ud_asset_status[lookupValue],ud_asset_status[lookupKey],""))))</f>
        <v/>
      </c>
      <c r="BF252" s="7"/>
      <c r="BH252" s="3" t="str">
        <f>IF($A252="ADD",IF(NOT(ISBLANK(BG252)),_xlfn.XLOOKUP(BG252,ar_replace_reason[lookupValue],ar_replace_reason[lookupKey],"ERROR"),""), "")</f>
        <v/>
      </c>
      <c r="BI252" s="3" t="str">
        <f t="shared" si="29"/>
        <v/>
      </c>
      <c r="BJ252" s="3" t="str">
        <f>IF($A252="","",IF((AND($A252="ADD",OR(BI252="",BI252="Queenstown-Lakes District Council"))),"70",(_xlfn.XLOOKUP(BI252,ud_organisation_owner[lookupValue],ud_organisation_owner[lookupKey],""))))</f>
        <v/>
      </c>
      <c r="BK252" s="3" t="str">
        <f t="shared" si="30"/>
        <v/>
      </c>
      <c r="BL252" s="3" t="str">
        <f>IF($A252="","",IF((AND($A252="ADD",OR(BK252="",BK252="Queenstown-Lakes District Council"))),"70",(_xlfn.XLOOKUP(BK252,ud_organisation_owner[lookupValue],ud_organisation_owner[lookupKey],""))))</f>
        <v/>
      </c>
      <c r="BM252" s="3" t="str">
        <f t="shared" si="31"/>
        <v/>
      </c>
      <c r="BN252" s="3" t="str">
        <f>IF($A252="","",IF((AND($A252="ADD",OR(BM252="",BM252="Local Authority"))),"17",(_xlfn.XLOOKUP(BM252,ud_sub_organisation[lookupValue],ud_sub_organisation[lookupKey],""))))</f>
        <v/>
      </c>
      <c r="BO252" s="3" t="str">
        <f t="shared" si="32"/>
        <v/>
      </c>
      <c r="BP252" s="3" t="str">
        <f>IF($A252="","",IF((AND($A252="ADD",OR(BO252="",BO252="Vested Assets"))),"12",(_xlfn.XLOOKUP(BO252,ud_work_category[lookupValue],ud_work_category[lookupKey],""))))</f>
        <v/>
      </c>
      <c r="BQ252" s="6"/>
      <c r="BR252" s="2" t="str">
        <f t="shared" si="33"/>
        <v/>
      </c>
      <c r="BS252" s="3" t="str">
        <f t="shared" si="34"/>
        <v/>
      </c>
      <c r="BT252" s="3" t="str">
        <f>IF($A252="","",IF((AND($A252="ADD",OR(BS252="",BS252="Excellent"))),"1",(_xlfn.XLOOKUP(BS252,condition[lookupValue],condition[lookupKey],""))))</f>
        <v/>
      </c>
      <c r="BU252" s="7" t="str">
        <f t="shared" si="35"/>
        <v/>
      </c>
      <c r="BV252" s="8"/>
    </row>
    <row r="253" spans="2:74" x14ac:dyDescent="0.25">
      <c r="B253" s="4"/>
      <c r="E253" s="3" t="str">
        <f>IF($A253="ADD",IF(NOT(ISBLANK(D253)),_xlfn.XLOOKUP(D253,ud_amds_table_list[lookupValue],ud_amds_table_list[lookupKey],"ERROR"),""), "")</f>
        <v/>
      </c>
      <c r="G253" s="8"/>
      <c r="I253" s="3" t="str">
        <f>IF($A253="ADD",IF(NOT(ISBLANK(H253)),_xlfn.XLOOKUP(H253,roadnames[lookupValue],roadnames[lookupKey],"ERROR"),""), "")</f>
        <v/>
      </c>
      <c r="J253" s="5"/>
      <c r="K253" s="5"/>
      <c r="L253" s="4"/>
      <c r="M253" s="22"/>
      <c r="O253" s="3" t="str">
        <f>IF($A253="ADD",IF(NOT(ISBLANK(N253)),_xlfn.XLOOKUP(N253,side[lookupValue],side[lookupKey],"ERROR"),""), "")</f>
        <v/>
      </c>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V253" s="4"/>
      <c r="AX253" s="3" t="str">
        <f>IF($A253="ADD",IF(NOT(ISBLANK(AW253)),_xlfn.XLOOKUP(AW253,post_joint_type[lookupValue],post_joint_type[lookupKey],"ERROR"),""), "")</f>
        <v/>
      </c>
      <c r="AY253" s="7"/>
      <c r="AZ253" s="7"/>
      <c r="BA253" s="4"/>
      <c r="BB253" s="3" t="str">
        <f t="shared" si="27"/>
        <v/>
      </c>
      <c r="BC253" s="3" t="str">
        <f>IF($A253="","",IF((AND($A253="ADD",OR(BB253="",BB253="Neither"))),"3",(_xlfn.XLOOKUP(BB253,ud_replacement_status[lookupValue],ud_replacement_status[lookupKey],""))))</f>
        <v/>
      </c>
      <c r="BD253" s="3" t="str">
        <f t="shared" si="28"/>
        <v/>
      </c>
      <c r="BE253" s="3" t="str">
        <f>IF($A253="","",IF((AND($A253="ADD",OR(BD253="",BD253="In Use"))),"5",(_xlfn.XLOOKUP(BD253,ud_asset_status[lookupValue],ud_asset_status[lookupKey],""))))</f>
        <v/>
      </c>
      <c r="BF253" s="7"/>
      <c r="BH253" s="3" t="str">
        <f>IF($A253="ADD",IF(NOT(ISBLANK(BG253)),_xlfn.XLOOKUP(BG253,ar_replace_reason[lookupValue],ar_replace_reason[lookupKey],"ERROR"),""), "")</f>
        <v/>
      </c>
      <c r="BI253" s="3" t="str">
        <f t="shared" si="29"/>
        <v/>
      </c>
      <c r="BJ253" s="3" t="str">
        <f>IF($A253="","",IF((AND($A253="ADD",OR(BI253="",BI253="Queenstown-Lakes District Council"))),"70",(_xlfn.XLOOKUP(BI253,ud_organisation_owner[lookupValue],ud_organisation_owner[lookupKey],""))))</f>
        <v/>
      </c>
      <c r="BK253" s="3" t="str">
        <f t="shared" si="30"/>
        <v/>
      </c>
      <c r="BL253" s="3" t="str">
        <f>IF($A253="","",IF((AND($A253="ADD",OR(BK253="",BK253="Queenstown-Lakes District Council"))),"70",(_xlfn.XLOOKUP(BK253,ud_organisation_owner[lookupValue],ud_organisation_owner[lookupKey],""))))</f>
        <v/>
      </c>
      <c r="BM253" s="3" t="str">
        <f t="shared" si="31"/>
        <v/>
      </c>
      <c r="BN253" s="3" t="str">
        <f>IF($A253="","",IF((AND($A253="ADD",OR(BM253="",BM253="Local Authority"))),"17",(_xlfn.XLOOKUP(BM253,ud_sub_organisation[lookupValue],ud_sub_organisation[lookupKey],""))))</f>
        <v/>
      </c>
      <c r="BO253" s="3" t="str">
        <f t="shared" si="32"/>
        <v/>
      </c>
      <c r="BP253" s="3" t="str">
        <f>IF($A253="","",IF((AND($A253="ADD",OR(BO253="",BO253="Vested Assets"))),"12",(_xlfn.XLOOKUP(BO253,ud_work_category[lookupValue],ud_work_category[lookupKey],""))))</f>
        <v/>
      </c>
      <c r="BQ253" s="6"/>
      <c r="BR253" s="2" t="str">
        <f t="shared" si="33"/>
        <v/>
      </c>
      <c r="BS253" s="3" t="str">
        <f t="shared" si="34"/>
        <v/>
      </c>
      <c r="BT253" s="3" t="str">
        <f>IF($A253="","",IF((AND($A253="ADD",OR(BS253="",BS253="Excellent"))),"1",(_xlfn.XLOOKUP(BS253,condition[lookupValue],condition[lookupKey],""))))</f>
        <v/>
      </c>
      <c r="BU253" s="7" t="str">
        <f t="shared" si="35"/>
        <v/>
      </c>
      <c r="BV253" s="8"/>
    </row>
    <row r="254" spans="2:74" x14ac:dyDescent="0.25">
      <c r="B254" s="4"/>
      <c r="E254" s="3" t="str">
        <f>IF($A254="ADD",IF(NOT(ISBLANK(D254)),_xlfn.XLOOKUP(D254,ud_amds_table_list[lookupValue],ud_amds_table_list[lookupKey],"ERROR"),""), "")</f>
        <v/>
      </c>
      <c r="G254" s="8"/>
      <c r="I254" s="3" t="str">
        <f>IF($A254="ADD",IF(NOT(ISBLANK(H254)),_xlfn.XLOOKUP(H254,roadnames[lookupValue],roadnames[lookupKey],"ERROR"),""), "")</f>
        <v/>
      </c>
      <c r="J254" s="5"/>
      <c r="K254" s="5"/>
      <c r="L254" s="4"/>
      <c r="M254" s="22"/>
      <c r="O254" s="3" t="str">
        <f>IF($A254="ADD",IF(NOT(ISBLANK(N254)),_xlfn.XLOOKUP(N254,side[lookupValue],side[lookupKey],"ERROR"),""), "")</f>
        <v/>
      </c>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V254" s="4"/>
      <c r="AX254" s="3" t="str">
        <f>IF($A254="ADD",IF(NOT(ISBLANK(AW254)),_xlfn.XLOOKUP(AW254,post_joint_type[lookupValue],post_joint_type[lookupKey],"ERROR"),""), "")</f>
        <v/>
      </c>
      <c r="AY254" s="7"/>
      <c r="AZ254" s="7"/>
      <c r="BA254" s="4"/>
      <c r="BB254" s="3" t="str">
        <f t="shared" si="27"/>
        <v/>
      </c>
      <c r="BC254" s="3" t="str">
        <f>IF($A254="","",IF((AND($A254="ADD",OR(BB254="",BB254="Neither"))),"3",(_xlfn.XLOOKUP(BB254,ud_replacement_status[lookupValue],ud_replacement_status[lookupKey],""))))</f>
        <v/>
      </c>
      <c r="BD254" s="3" t="str">
        <f t="shared" si="28"/>
        <v/>
      </c>
      <c r="BE254" s="3" t="str">
        <f>IF($A254="","",IF((AND($A254="ADD",OR(BD254="",BD254="In Use"))),"5",(_xlfn.XLOOKUP(BD254,ud_asset_status[lookupValue],ud_asset_status[lookupKey],""))))</f>
        <v/>
      </c>
      <c r="BF254" s="7"/>
      <c r="BH254" s="3" t="str">
        <f>IF($A254="ADD",IF(NOT(ISBLANK(BG254)),_xlfn.XLOOKUP(BG254,ar_replace_reason[lookupValue],ar_replace_reason[lookupKey],"ERROR"),""), "")</f>
        <v/>
      </c>
      <c r="BI254" s="3" t="str">
        <f t="shared" si="29"/>
        <v/>
      </c>
      <c r="BJ254" s="3" t="str">
        <f>IF($A254="","",IF((AND($A254="ADD",OR(BI254="",BI254="Queenstown-Lakes District Council"))),"70",(_xlfn.XLOOKUP(BI254,ud_organisation_owner[lookupValue],ud_organisation_owner[lookupKey],""))))</f>
        <v/>
      </c>
      <c r="BK254" s="3" t="str">
        <f t="shared" si="30"/>
        <v/>
      </c>
      <c r="BL254" s="3" t="str">
        <f>IF($A254="","",IF((AND($A254="ADD",OR(BK254="",BK254="Queenstown-Lakes District Council"))),"70",(_xlfn.XLOOKUP(BK254,ud_organisation_owner[lookupValue],ud_organisation_owner[lookupKey],""))))</f>
        <v/>
      </c>
      <c r="BM254" s="3" t="str">
        <f t="shared" si="31"/>
        <v/>
      </c>
      <c r="BN254" s="3" t="str">
        <f>IF($A254="","",IF((AND($A254="ADD",OR(BM254="",BM254="Local Authority"))),"17",(_xlfn.XLOOKUP(BM254,ud_sub_organisation[lookupValue],ud_sub_organisation[lookupKey],""))))</f>
        <v/>
      </c>
      <c r="BO254" s="3" t="str">
        <f t="shared" si="32"/>
        <v/>
      </c>
      <c r="BP254" s="3" t="str">
        <f>IF($A254="","",IF((AND($A254="ADD",OR(BO254="",BO254="Vested Assets"))),"12",(_xlfn.XLOOKUP(BO254,ud_work_category[lookupValue],ud_work_category[lookupKey],""))))</f>
        <v/>
      </c>
      <c r="BQ254" s="6"/>
      <c r="BR254" s="2" t="str">
        <f t="shared" si="33"/>
        <v/>
      </c>
      <c r="BS254" s="3" t="str">
        <f t="shared" si="34"/>
        <v/>
      </c>
      <c r="BT254" s="3" t="str">
        <f>IF($A254="","",IF((AND($A254="ADD",OR(BS254="",BS254="Excellent"))),"1",(_xlfn.XLOOKUP(BS254,condition[lookupValue],condition[lookupKey],""))))</f>
        <v/>
      </c>
      <c r="BU254" s="7" t="str">
        <f t="shared" si="35"/>
        <v/>
      </c>
      <c r="BV254" s="8"/>
    </row>
    <row r="255" spans="2:74" x14ac:dyDescent="0.25">
      <c r="B255" s="4"/>
      <c r="E255" s="3" t="str">
        <f>IF($A255="ADD",IF(NOT(ISBLANK(D255)),_xlfn.XLOOKUP(D255,ud_amds_table_list[lookupValue],ud_amds_table_list[lookupKey],"ERROR"),""), "")</f>
        <v/>
      </c>
      <c r="G255" s="8"/>
      <c r="I255" s="3" t="str">
        <f>IF($A255="ADD",IF(NOT(ISBLANK(H255)),_xlfn.XLOOKUP(H255,roadnames[lookupValue],roadnames[lookupKey],"ERROR"),""), "")</f>
        <v/>
      </c>
      <c r="J255" s="5"/>
      <c r="K255" s="5"/>
      <c r="L255" s="4"/>
      <c r="M255" s="22"/>
      <c r="O255" s="3" t="str">
        <f>IF($A255="ADD",IF(NOT(ISBLANK(N255)),_xlfn.XLOOKUP(N255,side[lookupValue],side[lookupKey],"ERROR"),""), "")</f>
        <v/>
      </c>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V255" s="4"/>
      <c r="AX255" s="3" t="str">
        <f>IF($A255="ADD",IF(NOT(ISBLANK(AW255)),_xlfn.XLOOKUP(AW255,post_joint_type[lookupValue],post_joint_type[lookupKey],"ERROR"),""), "")</f>
        <v/>
      </c>
      <c r="AY255" s="7"/>
      <c r="AZ255" s="7"/>
      <c r="BA255" s="4"/>
      <c r="BB255" s="3" t="str">
        <f t="shared" si="27"/>
        <v/>
      </c>
      <c r="BC255" s="3" t="str">
        <f>IF($A255="","",IF((AND($A255="ADD",OR(BB255="",BB255="Neither"))),"3",(_xlfn.XLOOKUP(BB255,ud_replacement_status[lookupValue],ud_replacement_status[lookupKey],""))))</f>
        <v/>
      </c>
      <c r="BD255" s="3" t="str">
        <f t="shared" si="28"/>
        <v/>
      </c>
      <c r="BE255" s="3" t="str">
        <f>IF($A255="","",IF((AND($A255="ADD",OR(BD255="",BD255="In Use"))),"5",(_xlfn.XLOOKUP(BD255,ud_asset_status[lookupValue],ud_asset_status[lookupKey],""))))</f>
        <v/>
      </c>
      <c r="BF255" s="7"/>
      <c r="BH255" s="3" t="str">
        <f>IF($A255="ADD",IF(NOT(ISBLANK(BG255)),_xlfn.XLOOKUP(BG255,ar_replace_reason[lookupValue],ar_replace_reason[lookupKey],"ERROR"),""), "")</f>
        <v/>
      </c>
      <c r="BI255" s="3" t="str">
        <f t="shared" si="29"/>
        <v/>
      </c>
      <c r="BJ255" s="3" t="str">
        <f>IF($A255="","",IF((AND($A255="ADD",OR(BI255="",BI255="Queenstown-Lakes District Council"))),"70",(_xlfn.XLOOKUP(BI255,ud_organisation_owner[lookupValue],ud_organisation_owner[lookupKey],""))))</f>
        <v/>
      </c>
      <c r="BK255" s="3" t="str">
        <f t="shared" si="30"/>
        <v/>
      </c>
      <c r="BL255" s="3" t="str">
        <f>IF($A255="","",IF((AND($A255="ADD",OR(BK255="",BK255="Queenstown-Lakes District Council"))),"70",(_xlfn.XLOOKUP(BK255,ud_organisation_owner[lookupValue],ud_organisation_owner[lookupKey],""))))</f>
        <v/>
      </c>
      <c r="BM255" s="3" t="str">
        <f t="shared" si="31"/>
        <v/>
      </c>
      <c r="BN255" s="3" t="str">
        <f>IF($A255="","",IF((AND($A255="ADD",OR(BM255="",BM255="Local Authority"))),"17",(_xlfn.XLOOKUP(BM255,ud_sub_organisation[lookupValue],ud_sub_organisation[lookupKey],""))))</f>
        <v/>
      </c>
      <c r="BO255" s="3" t="str">
        <f t="shared" si="32"/>
        <v/>
      </c>
      <c r="BP255" s="3" t="str">
        <f>IF($A255="","",IF((AND($A255="ADD",OR(BO255="",BO255="Vested Assets"))),"12",(_xlfn.XLOOKUP(BO255,ud_work_category[lookupValue],ud_work_category[lookupKey],""))))</f>
        <v/>
      </c>
      <c r="BQ255" s="6"/>
      <c r="BR255" s="2" t="str">
        <f t="shared" si="33"/>
        <v/>
      </c>
      <c r="BS255" s="3" t="str">
        <f t="shared" si="34"/>
        <v/>
      </c>
      <c r="BT255" s="3" t="str">
        <f>IF($A255="","",IF((AND($A255="ADD",OR(BS255="",BS255="Excellent"))),"1",(_xlfn.XLOOKUP(BS255,condition[lookupValue],condition[lookupKey],""))))</f>
        <v/>
      </c>
      <c r="BU255" s="7" t="str">
        <f t="shared" si="35"/>
        <v/>
      </c>
      <c r="BV255" s="8"/>
    </row>
    <row r="256" spans="2:74" x14ac:dyDescent="0.25">
      <c r="B256" s="4"/>
      <c r="E256" s="3" t="str">
        <f>IF($A256="ADD",IF(NOT(ISBLANK(D256)),_xlfn.XLOOKUP(D256,ud_amds_table_list[lookupValue],ud_amds_table_list[lookupKey],"ERROR"),""), "")</f>
        <v/>
      </c>
      <c r="G256" s="8"/>
      <c r="I256" s="3" t="str">
        <f>IF($A256="ADD",IF(NOT(ISBLANK(H256)),_xlfn.XLOOKUP(H256,roadnames[lookupValue],roadnames[lookupKey],"ERROR"),""), "")</f>
        <v/>
      </c>
      <c r="J256" s="5"/>
      <c r="K256" s="5"/>
      <c r="L256" s="4"/>
      <c r="M256" s="22"/>
      <c r="O256" s="3" t="str">
        <f>IF($A256="ADD",IF(NOT(ISBLANK(N256)),_xlfn.XLOOKUP(N256,side[lookupValue],side[lookupKey],"ERROR"),""), "")</f>
        <v/>
      </c>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V256" s="4"/>
      <c r="AX256" s="3" t="str">
        <f>IF($A256="ADD",IF(NOT(ISBLANK(AW256)),_xlfn.XLOOKUP(AW256,post_joint_type[lookupValue],post_joint_type[lookupKey],"ERROR"),""), "")</f>
        <v/>
      </c>
      <c r="AY256" s="7"/>
      <c r="AZ256" s="7"/>
      <c r="BA256" s="4"/>
      <c r="BB256" s="3" t="str">
        <f t="shared" si="27"/>
        <v/>
      </c>
      <c r="BC256" s="3" t="str">
        <f>IF($A256="","",IF((AND($A256="ADD",OR(BB256="",BB256="Neither"))),"3",(_xlfn.XLOOKUP(BB256,ud_replacement_status[lookupValue],ud_replacement_status[lookupKey],""))))</f>
        <v/>
      </c>
      <c r="BD256" s="3" t="str">
        <f t="shared" si="28"/>
        <v/>
      </c>
      <c r="BE256" s="3" t="str">
        <f>IF($A256="","",IF((AND($A256="ADD",OR(BD256="",BD256="In Use"))),"5",(_xlfn.XLOOKUP(BD256,ud_asset_status[lookupValue],ud_asset_status[lookupKey],""))))</f>
        <v/>
      </c>
      <c r="BF256" s="7"/>
      <c r="BH256" s="3" t="str">
        <f>IF($A256="ADD",IF(NOT(ISBLANK(BG256)),_xlfn.XLOOKUP(BG256,ar_replace_reason[lookupValue],ar_replace_reason[lookupKey],"ERROR"),""), "")</f>
        <v/>
      </c>
      <c r="BI256" s="3" t="str">
        <f t="shared" si="29"/>
        <v/>
      </c>
      <c r="BJ256" s="3" t="str">
        <f>IF($A256="","",IF((AND($A256="ADD",OR(BI256="",BI256="Queenstown-Lakes District Council"))),"70",(_xlfn.XLOOKUP(BI256,ud_organisation_owner[lookupValue],ud_organisation_owner[lookupKey],""))))</f>
        <v/>
      </c>
      <c r="BK256" s="3" t="str">
        <f t="shared" si="30"/>
        <v/>
      </c>
      <c r="BL256" s="3" t="str">
        <f>IF($A256="","",IF((AND($A256="ADD",OR(BK256="",BK256="Queenstown-Lakes District Council"))),"70",(_xlfn.XLOOKUP(BK256,ud_organisation_owner[lookupValue],ud_organisation_owner[lookupKey],""))))</f>
        <v/>
      </c>
      <c r="BM256" s="3" t="str">
        <f t="shared" si="31"/>
        <v/>
      </c>
      <c r="BN256" s="3" t="str">
        <f>IF($A256="","",IF((AND($A256="ADD",OR(BM256="",BM256="Local Authority"))),"17",(_xlfn.XLOOKUP(BM256,ud_sub_organisation[lookupValue],ud_sub_organisation[lookupKey],""))))</f>
        <v/>
      </c>
      <c r="BO256" s="3" t="str">
        <f t="shared" si="32"/>
        <v/>
      </c>
      <c r="BP256" s="3" t="str">
        <f>IF($A256="","",IF((AND($A256="ADD",OR(BO256="",BO256="Vested Assets"))),"12",(_xlfn.XLOOKUP(BO256,ud_work_category[lookupValue],ud_work_category[lookupKey],""))))</f>
        <v/>
      </c>
      <c r="BQ256" s="6"/>
      <c r="BR256" s="2" t="str">
        <f t="shared" si="33"/>
        <v/>
      </c>
      <c r="BS256" s="3" t="str">
        <f t="shared" si="34"/>
        <v/>
      </c>
      <c r="BT256" s="3" t="str">
        <f>IF($A256="","",IF((AND($A256="ADD",OR(BS256="",BS256="Excellent"))),"1",(_xlfn.XLOOKUP(BS256,condition[lookupValue],condition[lookupKey],""))))</f>
        <v/>
      </c>
      <c r="BU256" s="7" t="str">
        <f t="shared" si="35"/>
        <v/>
      </c>
      <c r="BV256" s="8"/>
    </row>
    <row r="257" spans="2:74" x14ac:dyDescent="0.25">
      <c r="B257" s="4"/>
      <c r="E257" s="3" t="str">
        <f>IF($A257="ADD",IF(NOT(ISBLANK(D257)),_xlfn.XLOOKUP(D257,ud_amds_table_list[lookupValue],ud_amds_table_list[lookupKey],"ERROR"),""), "")</f>
        <v/>
      </c>
      <c r="G257" s="8"/>
      <c r="I257" s="3" t="str">
        <f>IF($A257="ADD",IF(NOT(ISBLANK(H257)),_xlfn.XLOOKUP(H257,roadnames[lookupValue],roadnames[lookupKey],"ERROR"),""), "")</f>
        <v/>
      </c>
      <c r="J257" s="5"/>
      <c r="K257" s="5"/>
      <c r="L257" s="4"/>
      <c r="M257" s="22"/>
      <c r="O257" s="3" t="str">
        <f>IF($A257="ADD",IF(NOT(ISBLANK(N257)),_xlfn.XLOOKUP(N257,side[lookupValue],side[lookupKey],"ERROR"),""), "")</f>
        <v/>
      </c>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V257" s="4"/>
      <c r="AX257" s="3" t="str">
        <f>IF($A257="ADD",IF(NOT(ISBLANK(AW257)),_xlfn.XLOOKUP(AW257,post_joint_type[lookupValue],post_joint_type[lookupKey],"ERROR"),""), "")</f>
        <v/>
      </c>
      <c r="AY257" s="7"/>
      <c r="AZ257" s="7"/>
      <c r="BA257" s="4"/>
      <c r="BB257" s="3" t="str">
        <f t="shared" si="27"/>
        <v/>
      </c>
      <c r="BC257" s="3" t="str">
        <f>IF($A257="","",IF((AND($A257="ADD",OR(BB257="",BB257="Neither"))),"3",(_xlfn.XLOOKUP(BB257,ud_replacement_status[lookupValue],ud_replacement_status[lookupKey],""))))</f>
        <v/>
      </c>
      <c r="BD257" s="3" t="str">
        <f t="shared" si="28"/>
        <v/>
      </c>
      <c r="BE257" s="3" t="str">
        <f>IF($A257="","",IF((AND($A257="ADD",OR(BD257="",BD257="In Use"))),"5",(_xlfn.XLOOKUP(BD257,ud_asset_status[lookupValue],ud_asset_status[lookupKey],""))))</f>
        <v/>
      </c>
      <c r="BF257" s="7"/>
      <c r="BH257" s="3" t="str">
        <f>IF($A257="ADD",IF(NOT(ISBLANK(BG257)),_xlfn.XLOOKUP(BG257,ar_replace_reason[lookupValue],ar_replace_reason[lookupKey],"ERROR"),""), "")</f>
        <v/>
      </c>
      <c r="BI257" s="3" t="str">
        <f t="shared" si="29"/>
        <v/>
      </c>
      <c r="BJ257" s="3" t="str">
        <f>IF($A257="","",IF((AND($A257="ADD",OR(BI257="",BI257="Queenstown-Lakes District Council"))),"70",(_xlfn.XLOOKUP(BI257,ud_organisation_owner[lookupValue],ud_organisation_owner[lookupKey],""))))</f>
        <v/>
      </c>
      <c r="BK257" s="3" t="str">
        <f t="shared" si="30"/>
        <v/>
      </c>
      <c r="BL257" s="3" t="str">
        <f>IF($A257="","",IF((AND($A257="ADD",OR(BK257="",BK257="Queenstown-Lakes District Council"))),"70",(_xlfn.XLOOKUP(BK257,ud_organisation_owner[lookupValue],ud_organisation_owner[lookupKey],""))))</f>
        <v/>
      </c>
      <c r="BM257" s="3" t="str">
        <f t="shared" si="31"/>
        <v/>
      </c>
      <c r="BN257" s="3" t="str">
        <f>IF($A257="","",IF((AND($A257="ADD",OR(BM257="",BM257="Local Authority"))),"17",(_xlfn.XLOOKUP(BM257,ud_sub_organisation[lookupValue],ud_sub_organisation[lookupKey],""))))</f>
        <v/>
      </c>
      <c r="BO257" s="3" t="str">
        <f t="shared" si="32"/>
        <v/>
      </c>
      <c r="BP257" s="3" t="str">
        <f>IF($A257="","",IF((AND($A257="ADD",OR(BO257="",BO257="Vested Assets"))),"12",(_xlfn.XLOOKUP(BO257,ud_work_category[lookupValue],ud_work_category[lookupKey],""))))</f>
        <v/>
      </c>
      <c r="BQ257" s="6"/>
      <c r="BR257" s="2" t="str">
        <f t="shared" si="33"/>
        <v/>
      </c>
      <c r="BS257" s="3" t="str">
        <f t="shared" si="34"/>
        <v/>
      </c>
      <c r="BT257" s="3" t="str">
        <f>IF($A257="","",IF((AND($A257="ADD",OR(BS257="",BS257="Excellent"))),"1",(_xlfn.XLOOKUP(BS257,condition[lookupValue],condition[lookupKey],""))))</f>
        <v/>
      </c>
      <c r="BU257" s="7" t="str">
        <f t="shared" si="35"/>
        <v/>
      </c>
      <c r="BV257" s="8"/>
    </row>
    <row r="258" spans="2:74" x14ac:dyDescent="0.25">
      <c r="B258" s="4"/>
      <c r="E258" s="3" t="str">
        <f>IF($A258="ADD",IF(NOT(ISBLANK(D258)),_xlfn.XLOOKUP(D258,ud_amds_table_list[lookupValue],ud_amds_table_list[lookupKey],"ERROR"),""), "")</f>
        <v/>
      </c>
      <c r="G258" s="8"/>
      <c r="I258" s="3" t="str">
        <f>IF($A258="ADD",IF(NOT(ISBLANK(H258)),_xlfn.XLOOKUP(H258,roadnames[lookupValue],roadnames[lookupKey],"ERROR"),""), "")</f>
        <v/>
      </c>
      <c r="J258" s="5"/>
      <c r="K258" s="5"/>
      <c r="L258" s="4"/>
      <c r="M258" s="22"/>
      <c r="O258" s="3" t="str">
        <f>IF($A258="ADD",IF(NOT(ISBLANK(N258)),_xlfn.XLOOKUP(N258,side[lookupValue],side[lookupKey],"ERROR"),""), "")</f>
        <v/>
      </c>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V258" s="4"/>
      <c r="AX258" s="3" t="str">
        <f>IF($A258="ADD",IF(NOT(ISBLANK(AW258)),_xlfn.XLOOKUP(AW258,post_joint_type[lookupValue],post_joint_type[lookupKey],"ERROR"),""), "")</f>
        <v/>
      </c>
      <c r="AY258" s="7"/>
      <c r="AZ258" s="7"/>
      <c r="BA258" s="4"/>
      <c r="BB258" s="3" t="str">
        <f t="shared" si="27"/>
        <v/>
      </c>
      <c r="BC258" s="3" t="str">
        <f>IF($A258="","",IF((AND($A258="ADD",OR(BB258="",BB258="Neither"))),"3",(_xlfn.XLOOKUP(BB258,ud_replacement_status[lookupValue],ud_replacement_status[lookupKey],""))))</f>
        <v/>
      </c>
      <c r="BD258" s="3" t="str">
        <f t="shared" si="28"/>
        <v/>
      </c>
      <c r="BE258" s="3" t="str">
        <f>IF($A258="","",IF((AND($A258="ADD",OR(BD258="",BD258="In Use"))),"5",(_xlfn.XLOOKUP(BD258,ud_asset_status[lookupValue],ud_asset_status[lookupKey],""))))</f>
        <v/>
      </c>
      <c r="BF258" s="7"/>
      <c r="BH258" s="3" t="str">
        <f>IF($A258="ADD",IF(NOT(ISBLANK(BG258)),_xlfn.XLOOKUP(BG258,ar_replace_reason[lookupValue],ar_replace_reason[lookupKey],"ERROR"),""), "")</f>
        <v/>
      </c>
      <c r="BI258" s="3" t="str">
        <f t="shared" si="29"/>
        <v/>
      </c>
      <c r="BJ258" s="3" t="str">
        <f>IF($A258="","",IF((AND($A258="ADD",OR(BI258="",BI258="Queenstown-Lakes District Council"))),"70",(_xlfn.XLOOKUP(BI258,ud_organisation_owner[lookupValue],ud_organisation_owner[lookupKey],""))))</f>
        <v/>
      </c>
      <c r="BK258" s="3" t="str">
        <f t="shared" si="30"/>
        <v/>
      </c>
      <c r="BL258" s="3" t="str">
        <f>IF($A258="","",IF((AND($A258="ADD",OR(BK258="",BK258="Queenstown-Lakes District Council"))),"70",(_xlfn.XLOOKUP(BK258,ud_organisation_owner[lookupValue],ud_organisation_owner[lookupKey],""))))</f>
        <v/>
      </c>
      <c r="BM258" s="3" t="str">
        <f t="shared" si="31"/>
        <v/>
      </c>
      <c r="BN258" s="3" t="str">
        <f>IF($A258="","",IF((AND($A258="ADD",OR(BM258="",BM258="Local Authority"))),"17",(_xlfn.XLOOKUP(BM258,ud_sub_organisation[lookupValue],ud_sub_organisation[lookupKey],""))))</f>
        <v/>
      </c>
      <c r="BO258" s="3" t="str">
        <f t="shared" si="32"/>
        <v/>
      </c>
      <c r="BP258" s="3" t="str">
        <f>IF($A258="","",IF((AND($A258="ADD",OR(BO258="",BO258="Vested Assets"))),"12",(_xlfn.XLOOKUP(BO258,ud_work_category[lookupValue],ud_work_category[lookupKey],""))))</f>
        <v/>
      </c>
      <c r="BQ258" s="6"/>
      <c r="BR258" s="2" t="str">
        <f t="shared" si="33"/>
        <v/>
      </c>
      <c r="BS258" s="3" t="str">
        <f t="shared" si="34"/>
        <v/>
      </c>
      <c r="BT258" s="3" t="str">
        <f>IF($A258="","",IF((AND($A258="ADD",OR(BS258="",BS258="Excellent"))),"1",(_xlfn.XLOOKUP(BS258,condition[lookupValue],condition[lookupKey],""))))</f>
        <v/>
      </c>
      <c r="BU258" s="7" t="str">
        <f t="shared" si="35"/>
        <v/>
      </c>
      <c r="BV258" s="8"/>
    </row>
    <row r="259" spans="2:74" x14ac:dyDescent="0.25">
      <c r="B259" s="4"/>
      <c r="E259" s="3" t="str">
        <f>IF($A259="ADD",IF(NOT(ISBLANK(D259)),_xlfn.XLOOKUP(D259,ud_amds_table_list[lookupValue],ud_amds_table_list[lookupKey],"ERROR"),""), "")</f>
        <v/>
      </c>
      <c r="G259" s="8"/>
      <c r="I259" s="3" t="str">
        <f>IF($A259="ADD",IF(NOT(ISBLANK(H259)),_xlfn.XLOOKUP(H259,roadnames[lookupValue],roadnames[lookupKey],"ERROR"),""), "")</f>
        <v/>
      </c>
      <c r="J259" s="5"/>
      <c r="K259" s="5"/>
      <c r="L259" s="4"/>
      <c r="M259" s="22"/>
      <c r="O259" s="3" t="str">
        <f>IF($A259="ADD",IF(NOT(ISBLANK(N259)),_xlfn.XLOOKUP(N259,side[lookupValue],side[lookupKey],"ERROR"),""), "")</f>
        <v/>
      </c>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V259" s="4"/>
      <c r="AX259" s="3" t="str">
        <f>IF($A259="ADD",IF(NOT(ISBLANK(AW259)),_xlfn.XLOOKUP(AW259,post_joint_type[lookupValue],post_joint_type[lookupKey],"ERROR"),""), "")</f>
        <v/>
      </c>
      <c r="AY259" s="7"/>
      <c r="AZ259" s="7"/>
      <c r="BA259" s="4"/>
      <c r="BB259" s="3" t="str">
        <f t="shared" si="27"/>
        <v/>
      </c>
      <c r="BC259" s="3" t="str">
        <f>IF($A259="","",IF((AND($A259="ADD",OR(BB259="",BB259="Neither"))),"3",(_xlfn.XLOOKUP(BB259,ud_replacement_status[lookupValue],ud_replacement_status[lookupKey],""))))</f>
        <v/>
      </c>
      <c r="BD259" s="3" t="str">
        <f t="shared" si="28"/>
        <v/>
      </c>
      <c r="BE259" s="3" t="str">
        <f>IF($A259="","",IF((AND($A259="ADD",OR(BD259="",BD259="In Use"))),"5",(_xlfn.XLOOKUP(BD259,ud_asset_status[lookupValue],ud_asset_status[lookupKey],""))))</f>
        <v/>
      </c>
      <c r="BF259" s="7"/>
      <c r="BH259" s="3" t="str">
        <f>IF($A259="ADD",IF(NOT(ISBLANK(BG259)),_xlfn.XLOOKUP(BG259,ar_replace_reason[lookupValue],ar_replace_reason[lookupKey],"ERROR"),""), "")</f>
        <v/>
      </c>
      <c r="BI259" s="3" t="str">
        <f t="shared" si="29"/>
        <v/>
      </c>
      <c r="BJ259" s="3" t="str">
        <f>IF($A259="","",IF((AND($A259="ADD",OR(BI259="",BI259="Queenstown-Lakes District Council"))),"70",(_xlfn.XLOOKUP(BI259,ud_organisation_owner[lookupValue],ud_organisation_owner[lookupKey],""))))</f>
        <v/>
      </c>
      <c r="BK259" s="3" t="str">
        <f t="shared" si="30"/>
        <v/>
      </c>
      <c r="BL259" s="3" t="str">
        <f>IF($A259="","",IF((AND($A259="ADD",OR(BK259="",BK259="Queenstown-Lakes District Council"))),"70",(_xlfn.XLOOKUP(BK259,ud_organisation_owner[lookupValue],ud_organisation_owner[lookupKey],""))))</f>
        <v/>
      </c>
      <c r="BM259" s="3" t="str">
        <f t="shared" si="31"/>
        <v/>
      </c>
      <c r="BN259" s="3" t="str">
        <f>IF($A259="","",IF((AND($A259="ADD",OR(BM259="",BM259="Local Authority"))),"17",(_xlfn.XLOOKUP(BM259,ud_sub_organisation[lookupValue],ud_sub_organisation[lookupKey],""))))</f>
        <v/>
      </c>
      <c r="BO259" s="3" t="str">
        <f t="shared" si="32"/>
        <v/>
      </c>
      <c r="BP259" s="3" t="str">
        <f>IF($A259="","",IF((AND($A259="ADD",OR(BO259="",BO259="Vested Assets"))),"12",(_xlfn.XLOOKUP(BO259,ud_work_category[lookupValue],ud_work_category[lookupKey],""))))</f>
        <v/>
      </c>
      <c r="BQ259" s="6"/>
      <c r="BR259" s="2" t="str">
        <f t="shared" si="33"/>
        <v/>
      </c>
      <c r="BS259" s="3" t="str">
        <f t="shared" si="34"/>
        <v/>
      </c>
      <c r="BT259" s="3" t="str">
        <f>IF($A259="","",IF((AND($A259="ADD",OR(BS259="",BS259="Excellent"))),"1",(_xlfn.XLOOKUP(BS259,condition[lookupValue],condition[lookupKey],""))))</f>
        <v/>
      </c>
      <c r="BU259" s="7" t="str">
        <f t="shared" si="35"/>
        <v/>
      </c>
      <c r="BV259" s="8"/>
    </row>
    <row r="260" spans="2:74" x14ac:dyDescent="0.25">
      <c r="B260" s="4"/>
      <c r="E260" s="3" t="str">
        <f>IF($A260="ADD",IF(NOT(ISBLANK(D260)),_xlfn.XLOOKUP(D260,ud_amds_table_list[lookupValue],ud_amds_table_list[lookupKey],"ERROR"),""), "")</f>
        <v/>
      </c>
      <c r="G260" s="8"/>
      <c r="I260" s="3" t="str">
        <f>IF($A260="ADD",IF(NOT(ISBLANK(H260)),_xlfn.XLOOKUP(H260,roadnames[lookupValue],roadnames[lookupKey],"ERROR"),""), "")</f>
        <v/>
      </c>
      <c r="J260" s="5"/>
      <c r="K260" s="5"/>
      <c r="L260" s="4"/>
      <c r="M260" s="22"/>
      <c r="O260" s="3" t="str">
        <f>IF($A260="ADD",IF(NOT(ISBLANK(N260)),_xlfn.XLOOKUP(N260,side[lookupValue],side[lookupKey],"ERROR"),""), "")</f>
        <v/>
      </c>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V260" s="4"/>
      <c r="AX260" s="3" t="str">
        <f>IF($A260="ADD",IF(NOT(ISBLANK(AW260)),_xlfn.XLOOKUP(AW260,post_joint_type[lookupValue],post_joint_type[lookupKey],"ERROR"),""), "")</f>
        <v/>
      </c>
      <c r="AY260" s="7"/>
      <c r="AZ260" s="7"/>
      <c r="BA260" s="4"/>
      <c r="BB260" s="3" t="str">
        <f t="shared" si="27"/>
        <v/>
      </c>
      <c r="BC260" s="3" t="str">
        <f>IF($A260="","",IF((AND($A260="ADD",OR(BB260="",BB260="Neither"))),"3",(_xlfn.XLOOKUP(BB260,ud_replacement_status[lookupValue],ud_replacement_status[lookupKey],""))))</f>
        <v/>
      </c>
      <c r="BD260" s="3" t="str">
        <f t="shared" si="28"/>
        <v/>
      </c>
      <c r="BE260" s="3" t="str">
        <f>IF($A260="","",IF((AND($A260="ADD",OR(BD260="",BD260="In Use"))),"5",(_xlfn.XLOOKUP(BD260,ud_asset_status[lookupValue],ud_asset_status[lookupKey],""))))</f>
        <v/>
      </c>
      <c r="BF260" s="7"/>
      <c r="BH260" s="3" t="str">
        <f>IF($A260="ADD",IF(NOT(ISBLANK(BG260)),_xlfn.XLOOKUP(BG260,ar_replace_reason[lookupValue],ar_replace_reason[lookupKey],"ERROR"),""), "")</f>
        <v/>
      </c>
      <c r="BI260" s="3" t="str">
        <f t="shared" si="29"/>
        <v/>
      </c>
      <c r="BJ260" s="3" t="str">
        <f>IF($A260="","",IF((AND($A260="ADD",OR(BI260="",BI260="Queenstown-Lakes District Council"))),"70",(_xlfn.XLOOKUP(BI260,ud_organisation_owner[lookupValue],ud_organisation_owner[lookupKey],""))))</f>
        <v/>
      </c>
      <c r="BK260" s="3" t="str">
        <f t="shared" si="30"/>
        <v/>
      </c>
      <c r="BL260" s="3" t="str">
        <f>IF($A260="","",IF((AND($A260="ADD",OR(BK260="",BK260="Queenstown-Lakes District Council"))),"70",(_xlfn.XLOOKUP(BK260,ud_organisation_owner[lookupValue],ud_organisation_owner[lookupKey],""))))</f>
        <v/>
      </c>
      <c r="BM260" s="3" t="str">
        <f t="shared" si="31"/>
        <v/>
      </c>
      <c r="BN260" s="3" t="str">
        <f>IF($A260="","",IF((AND($A260="ADD",OR(BM260="",BM260="Local Authority"))),"17",(_xlfn.XLOOKUP(BM260,ud_sub_organisation[lookupValue],ud_sub_organisation[lookupKey],""))))</f>
        <v/>
      </c>
      <c r="BO260" s="3" t="str">
        <f t="shared" si="32"/>
        <v/>
      </c>
      <c r="BP260" s="3" t="str">
        <f>IF($A260="","",IF((AND($A260="ADD",OR(BO260="",BO260="Vested Assets"))),"12",(_xlfn.XLOOKUP(BO260,ud_work_category[lookupValue],ud_work_category[lookupKey],""))))</f>
        <v/>
      </c>
      <c r="BQ260" s="6"/>
      <c r="BR260" s="2" t="str">
        <f t="shared" si="33"/>
        <v/>
      </c>
      <c r="BS260" s="3" t="str">
        <f t="shared" si="34"/>
        <v/>
      </c>
      <c r="BT260" s="3" t="str">
        <f>IF($A260="","",IF((AND($A260="ADD",OR(BS260="",BS260="Excellent"))),"1",(_xlfn.XLOOKUP(BS260,condition[lookupValue],condition[lookupKey],""))))</f>
        <v/>
      </c>
      <c r="BU260" s="7" t="str">
        <f t="shared" si="35"/>
        <v/>
      </c>
      <c r="BV260" s="8"/>
    </row>
    <row r="261" spans="2:74" x14ac:dyDescent="0.25">
      <c r="B261" s="4"/>
      <c r="E261" s="3" t="str">
        <f>IF($A261="ADD",IF(NOT(ISBLANK(D261)),_xlfn.XLOOKUP(D261,ud_amds_table_list[lookupValue],ud_amds_table_list[lookupKey],"ERROR"),""), "")</f>
        <v/>
      </c>
      <c r="G261" s="8"/>
      <c r="I261" s="3" t="str">
        <f>IF($A261="ADD",IF(NOT(ISBLANK(H261)),_xlfn.XLOOKUP(H261,roadnames[lookupValue],roadnames[lookupKey],"ERROR"),""), "")</f>
        <v/>
      </c>
      <c r="J261" s="5"/>
      <c r="K261" s="5"/>
      <c r="L261" s="4"/>
      <c r="M261" s="22"/>
      <c r="O261" s="3" t="str">
        <f>IF($A261="ADD",IF(NOT(ISBLANK(N261)),_xlfn.XLOOKUP(N261,side[lookupValue],side[lookupKey],"ERROR"),""), "")</f>
        <v/>
      </c>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V261" s="4"/>
      <c r="AX261" s="3" t="str">
        <f>IF($A261="ADD",IF(NOT(ISBLANK(AW261)),_xlfn.XLOOKUP(AW261,post_joint_type[lookupValue],post_joint_type[lookupKey],"ERROR"),""), "")</f>
        <v/>
      </c>
      <c r="AY261" s="7"/>
      <c r="AZ261" s="7"/>
      <c r="BA261" s="4"/>
      <c r="BB261" s="3" t="str">
        <f t="shared" si="27"/>
        <v/>
      </c>
      <c r="BC261" s="3" t="str">
        <f>IF($A261="","",IF((AND($A261="ADD",OR(BB261="",BB261="Neither"))),"3",(_xlfn.XLOOKUP(BB261,ud_replacement_status[lookupValue],ud_replacement_status[lookupKey],""))))</f>
        <v/>
      </c>
      <c r="BD261" s="3" t="str">
        <f t="shared" si="28"/>
        <v/>
      </c>
      <c r="BE261" s="3" t="str">
        <f>IF($A261="","",IF((AND($A261="ADD",OR(BD261="",BD261="In Use"))),"5",(_xlfn.XLOOKUP(BD261,ud_asset_status[lookupValue],ud_asset_status[lookupKey],""))))</f>
        <v/>
      </c>
      <c r="BF261" s="7"/>
      <c r="BH261" s="3" t="str">
        <f>IF($A261="ADD",IF(NOT(ISBLANK(BG261)),_xlfn.XLOOKUP(BG261,ar_replace_reason[lookupValue],ar_replace_reason[lookupKey],"ERROR"),""), "")</f>
        <v/>
      </c>
      <c r="BI261" s="3" t="str">
        <f t="shared" si="29"/>
        <v/>
      </c>
      <c r="BJ261" s="3" t="str">
        <f>IF($A261="","",IF((AND($A261="ADD",OR(BI261="",BI261="Queenstown-Lakes District Council"))),"70",(_xlfn.XLOOKUP(BI261,ud_organisation_owner[lookupValue],ud_organisation_owner[lookupKey],""))))</f>
        <v/>
      </c>
      <c r="BK261" s="3" t="str">
        <f t="shared" si="30"/>
        <v/>
      </c>
      <c r="BL261" s="3" t="str">
        <f>IF($A261="","",IF((AND($A261="ADD",OR(BK261="",BK261="Queenstown-Lakes District Council"))),"70",(_xlfn.XLOOKUP(BK261,ud_organisation_owner[lookupValue],ud_organisation_owner[lookupKey],""))))</f>
        <v/>
      </c>
      <c r="BM261" s="3" t="str">
        <f t="shared" si="31"/>
        <v/>
      </c>
      <c r="BN261" s="3" t="str">
        <f>IF($A261="","",IF((AND($A261="ADD",OR(BM261="",BM261="Local Authority"))),"17",(_xlfn.XLOOKUP(BM261,ud_sub_organisation[lookupValue],ud_sub_organisation[lookupKey],""))))</f>
        <v/>
      </c>
      <c r="BO261" s="3" t="str">
        <f t="shared" si="32"/>
        <v/>
      </c>
      <c r="BP261" s="3" t="str">
        <f>IF($A261="","",IF((AND($A261="ADD",OR(BO261="",BO261="Vested Assets"))),"12",(_xlfn.XLOOKUP(BO261,ud_work_category[lookupValue],ud_work_category[lookupKey],""))))</f>
        <v/>
      </c>
      <c r="BQ261" s="6"/>
      <c r="BR261" s="2" t="str">
        <f t="shared" si="33"/>
        <v/>
      </c>
      <c r="BS261" s="3" t="str">
        <f t="shared" si="34"/>
        <v/>
      </c>
      <c r="BT261" s="3" t="str">
        <f>IF($A261="","",IF((AND($A261="ADD",OR(BS261="",BS261="Excellent"))),"1",(_xlfn.XLOOKUP(BS261,condition[lookupValue],condition[lookupKey],""))))</f>
        <v/>
      </c>
      <c r="BU261" s="7" t="str">
        <f t="shared" si="35"/>
        <v/>
      </c>
      <c r="BV261" s="8"/>
    </row>
    <row r="262" spans="2:74" x14ac:dyDescent="0.25">
      <c r="B262" s="4"/>
      <c r="E262" s="3" t="str">
        <f>IF($A262="ADD",IF(NOT(ISBLANK(D262)),_xlfn.XLOOKUP(D262,ud_amds_table_list[lookupValue],ud_amds_table_list[lookupKey],"ERROR"),""), "")</f>
        <v/>
      </c>
      <c r="G262" s="8"/>
      <c r="I262" s="3" t="str">
        <f>IF($A262="ADD",IF(NOT(ISBLANK(H262)),_xlfn.XLOOKUP(H262,roadnames[lookupValue],roadnames[lookupKey],"ERROR"),""), "")</f>
        <v/>
      </c>
      <c r="J262" s="5"/>
      <c r="K262" s="5"/>
      <c r="L262" s="4"/>
      <c r="M262" s="22"/>
      <c r="O262" s="3" t="str">
        <f>IF($A262="ADD",IF(NOT(ISBLANK(N262)),_xlfn.XLOOKUP(N262,side[lookupValue],side[lookupKey],"ERROR"),""), "")</f>
        <v/>
      </c>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V262" s="4"/>
      <c r="AX262" s="3" t="str">
        <f>IF($A262="ADD",IF(NOT(ISBLANK(AW262)),_xlfn.XLOOKUP(AW262,post_joint_type[lookupValue],post_joint_type[lookupKey],"ERROR"),""), "")</f>
        <v/>
      </c>
      <c r="AY262" s="7"/>
      <c r="AZ262" s="7"/>
      <c r="BA262" s="4"/>
      <c r="BB262" s="3" t="str">
        <f t="shared" si="27"/>
        <v/>
      </c>
      <c r="BC262" s="3" t="str">
        <f>IF($A262="","",IF((AND($A262="ADD",OR(BB262="",BB262="Neither"))),"3",(_xlfn.XLOOKUP(BB262,ud_replacement_status[lookupValue],ud_replacement_status[lookupKey],""))))</f>
        <v/>
      </c>
      <c r="BD262" s="3" t="str">
        <f t="shared" si="28"/>
        <v/>
      </c>
      <c r="BE262" s="3" t="str">
        <f>IF($A262="","",IF((AND($A262="ADD",OR(BD262="",BD262="In Use"))),"5",(_xlfn.XLOOKUP(BD262,ud_asset_status[lookupValue],ud_asset_status[lookupKey],""))))</f>
        <v/>
      </c>
      <c r="BF262" s="7"/>
      <c r="BH262" s="3" t="str">
        <f>IF($A262="ADD",IF(NOT(ISBLANK(BG262)),_xlfn.XLOOKUP(BG262,ar_replace_reason[lookupValue],ar_replace_reason[lookupKey],"ERROR"),""), "")</f>
        <v/>
      </c>
      <c r="BI262" s="3" t="str">
        <f t="shared" si="29"/>
        <v/>
      </c>
      <c r="BJ262" s="3" t="str">
        <f>IF($A262="","",IF((AND($A262="ADD",OR(BI262="",BI262="Queenstown-Lakes District Council"))),"70",(_xlfn.XLOOKUP(BI262,ud_organisation_owner[lookupValue],ud_organisation_owner[lookupKey],""))))</f>
        <v/>
      </c>
      <c r="BK262" s="3" t="str">
        <f t="shared" si="30"/>
        <v/>
      </c>
      <c r="BL262" s="3" t="str">
        <f>IF($A262="","",IF((AND($A262="ADD",OR(BK262="",BK262="Queenstown-Lakes District Council"))),"70",(_xlfn.XLOOKUP(BK262,ud_organisation_owner[lookupValue],ud_organisation_owner[lookupKey],""))))</f>
        <v/>
      </c>
      <c r="BM262" s="3" t="str">
        <f t="shared" si="31"/>
        <v/>
      </c>
      <c r="BN262" s="3" t="str">
        <f>IF($A262="","",IF((AND($A262="ADD",OR(BM262="",BM262="Local Authority"))),"17",(_xlfn.XLOOKUP(BM262,ud_sub_organisation[lookupValue],ud_sub_organisation[lookupKey],""))))</f>
        <v/>
      </c>
      <c r="BO262" s="3" t="str">
        <f t="shared" si="32"/>
        <v/>
      </c>
      <c r="BP262" s="3" t="str">
        <f>IF($A262="","",IF((AND($A262="ADD",OR(BO262="",BO262="Vested Assets"))),"12",(_xlfn.XLOOKUP(BO262,ud_work_category[lookupValue],ud_work_category[lookupKey],""))))</f>
        <v/>
      </c>
      <c r="BQ262" s="6"/>
      <c r="BR262" s="2" t="str">
        <f t="shared" si="33"/>
        <v/>
      </c>
      <c r="BS262" s="3" t="str">
        <f t="shared" si="34"/>
        <v/>
      </c>
      <c r="BT262" s="3" t="str">
        <f>IF($A262="","",IF((AND($A262="ADD",OR(BS262="",BS262="Excellent"))),"1",(_xlfn.XLOOKUP(BS262,condition[lookupValue],condition[lookupKey],""))))</f>
        <v/>
      </c>
      <c r="BU262" s="7" t="str">
        <f t="shared" si="35"/>
        <v/>
      </c>
      <c r="BV262" s="8"/>
    </row>
    <row r="263" spans="2:74" x14ac:dyDescent="0.25">
      <c r="B263" s="4"/>
      <c r="E263" s="3" t="str">
        <f>IF($A263="ADD",IF(NOT(ISBLANK(D263)),_xlfn.XLOOKUP(D263,ud_amds_table_list[lookupValue],ud_amds_table_list[lookupKey],"ERROR"),""), "")</f>
        <v/>
      </c>
      <c r="G263" s="8"/>
      <c r="I263" s="3" t="str">
        <f>IF($A263="ADD",IF(NOT(ISBLANK(H263)),_xlfn.XLOOKUP(H263,roadnames[lookupValue],roadnames[lookupKey],"ERROR"),""), "")</f>
        <v/>
      </c>
      <c r="J263" s="5"/>
      <c r="K263" s="5"/>
      <c r="L263" s="4"/>
      <c r="M263" s="22"/>
      <c r="O263" s="3" t="str">
        <f>IF($A263="ADD",IF(NOT(ISBLANK(N263)),_xlfn.XLOOKUP(N263,side[lookupValue],side[lookupKey],"ERROR"),""), "")</f>
        <v/>
      </c>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V263" s="4"/>
      <c r="AX263" s="3" t="str">
        <f>IF($A263="ADD",IF(NOT(ISBLANK(AW263)),_xlfn.XLOOKUP(AW263,post_joint_type[lookupValue],post_joint_type[lookupKey],"ERROR"),""), "")</f>
        <v/>
      </c>
      <c r="AY263" s="7"/>
      <c r="AZ263" s="7"/>
      <c r="BA263" s="4"/>
      <c r="BB263" s="3" t="str">
        <f t="shared" si="27"/>
        <v/>
      </c>
      <c r="BC263" s="3" t="str">
        <f>IF($A263="","",IF((AND($A263="ADD",OR(BB263="",BB263="Neither"))),"3",(_xlfn.XLOOKUP(BB263,ud_replacement_status[lookupValue],ud_replacement_status[lookupKey],""))))</f>
        <v/>
      </c>
      <c r="BD263" s="3" t="str">
        <f t="shared" si="28"/>
        <v/>
      </c>
      <c r="BE263" s="3" t="str">
        <f>IF($A263="","",IF((AND($A263="ADD",OR(BD263="",BD263="In Use"))),"5",(_xlfn.XLOOKUP(BD263,ud_asset_status[lookupValue],ud_asset_status[lookupKey],""))))</f>
        <v/>
      </c>
      <c r="BF263" s="7"/>
      <c r="BH263" s="3" t="str">
        <f>IF($A263="ADD",IF(NOT(ISBLANK(BG263)),_xlfn.XLOOKUP(BG263,ar_replace_reason[lookupValue],ar_replace_reason[lookupKey],"ERROR"),""), "")</f>
        <v/>
      </c>
      <c r="BI263" s="3" t="str">
        <f t="shared" si="29"/>
        <v/>
      </c>
      <c r="BJ263" s="3" t="str">
        <f>IF($A263="","",IF((AND($A263="ADD",OR(BI263="",BI263="Queenstown-Lakes District Council"))),"70",(_xlfn.XLOOKUP(BI263,ud_organisation_owner[lookupValue],ud_organisation_owner[lookupKey],""))))</f>
        <v/>
      </c>
      <c r="BK263" s="3" t="str">
        <f t="shared" si="30"/>
        <v/>
      </c>
      <c r="BL263" s="3" t="str">
        <f>IF($A263="","",IF((AND($A263="ADD",OR(BK263="",BK263="Queenstown-Lakes District Council"))),"70",(_xlfn.XLOOKUP(BK263,ud_organisation_owner[lookupValue],ud_organisation_owner[lookupKey],""))))</f>
        <v/>
      </c>
      <c r="BM263" s="3" t="str">
        <f t="shared" si="31"/>
        <v/>
      </c>
      <c r="BN263" s="3" t="str">
        <f>IF($A263="","",IF((AND($A263="ADD",OR(BM263="",BM263="Local Authority"))),"17",(_xlfn.XLOOKUP(BM263,ud_sub_organisation[lookupValue],ud_sub_organisation[lookupKey],""))))</f>
        <v/>
      </c>
      <c r="BO263" s="3" t="str">
        <f t="shared" si="32"/>
        <v/>
      </c>
      <c r="BP263" s="3" t="str">
        <f>IF($A263="","",IF((AND($A263="ADD",OR(BO263="",BO263="Vested Assets"))),"12",(_xlfn.XLOOKUP(BO263,ud_work_category[lookupValue],ud_work_category[lookupKey],""))))</f>
        <v/>
      </c>
      <c r="BQ263" s="6"/>
      <c r="BR263" s="2" t="str">
        <f t="shared" si="33"/>
        <v/>
      </c>
      <c r="BS263" s="3" t="str">
        <f t="shared" si="34"/>
        <v/>
      </c>
      <c r="BT263" s="3" t="str">
        <f>IF($A263="","",IF((AND($A263="ADD",OR(BS263="",BS263="Excellent"))),"1",(_xlfn.XLOOKUP(BS263,condition[lookupValue],condition[lookupKey],""))))</f>
        <v/>
      </c>
      <c r="BU263" s="7" t="str">
        <f t="shared" si="35"/>
        <v/>
      </c>
      <c r="BV263" s="8"/>
    </row>
    <row r="264" spans="2:74" x14ac:dyDescent="0.25">
      <c r="B264" s="4"/>
      <c r="E264" s="3" t="str">
        <f>IF($A264="ADD",IF(NOT(ISBLANK(D264)),_xlfn.XLOOKUP(D264,ud_amds_table_list[lookupValue],ud_amds_table_list[lookupKey],"ERROR"),""), "")</f>
        <v/>
      </c>
      <c r="G264" s="8"/>
      <c r="I264" s="3" t="str">
        <f>IF($A264="ADD",IF(NOT(ISBLANK(H264)),_xlfn.XLOOKUP(H264,roadnames[lookupValue],roadnames[lookupKey],"ERROR"),""), "")</f>
        <v/>
      </c>
      <c r="J264" s="5"/>
      <c r="K264" s="5"/>
      <c r="L264" s="4"/>
      <c r="M264" s="22"/>
      <c r="O264" s="3" t="str">
        <f>IF($A264="ADD",IF(NOT(ISBLANK(N264)),_xlfn.XLOOKUP(N264,side[lookupValue],side[lookupKey],"ERROR"),""), "")</f>
        <v/>
      </c>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V264" s="4"/>
      <c r="AX264" s="3" t="str">
        <f>IF($A264="ADD",IF(NOT(ISBLANK(AW264)),_xlfn.XLOOKUP(AW264,post_joint_type[lookupValue],post_joint_type[lookupKey],"ERROR"),""), "")</f>
        <v/>
      </c>
      <c r="AY264" s="7"/>
      <c r="AZ264" s="7"/>
      <c r="BA264" s="4"/>
      <c r="BB264" s="3" t="str">
        <f t="shared" si="27"/>
        <v/>
      </c>
      <c r="BC264" s="3" t="str">
        <f>IF($A264="","",IF((AND($A264="ADD",OR(BB264="",BB264="Neither"))),"3",(_xlfn.XLOOKUP(BB264,ud_replacement_status[lookupValue],ud_replacement_status[lookupKey],""))))</f>
        <v/>
      </c>
      <c r="BD264" s="3" t="str">
        <f t="shared" si="28"/>
        <v/>
      </c>
      <c r="BE264" s="3" t="str">
        <f>IF($A264="","",IF((AND($A264="ADD",OR(BD264="",BD264="In Use"))),"5",(_xlfn.XLOOKUP(BD264,ud_asset_status[lookupValue],ud_asset_status[lookupKey],""))))</f>
        <v/>
      </c>
      <c r="BF264" s="7"/>
      <c r="BH264" s="3" t="str">
        <f>IF($A264="ADD",IF(NOT(ISBLANK(BG264)),_xlfn.XLOOKUP(BG264,ar_replace_reason[lookupValue],ar_replace_reason[lookupKey],"ERROR"),""), "")</f>
        <v/>
      </c>
      <c r="BI264" s="3" t="str">
        <f t="shared" si="29"/>
        <v/>
      </c>
      <c r="BJ264" s="3" t="str">
        <f>IF($A264="","",IF((AND($A264="ADD",OR(BI264="",BI264="Queenstown-Lakes District Council"))),"70",(_xlfn.XLOOKUP(BI264,ud_organisation_owner[lookupValue],ud_organisation_owner[lookupKey],""))))</f>
        <v/>
      </c>
      <c r="BK264" s="3" t="str">
        <f t="shared" si="30"/>
        <v/>
      </c>
      <c r="BL264" s="3" t="str">
        <f>IF($A264="","",IF((AND($A264="ADD",OR(BK264="",BK264="Queenstown-Lakes District Council"))),"70",(_xlfn.XLOOKUP(BK264,ud_organisation_owner[lookupValue],ud_organisation_owner[lookupKey],""))))</f>
        <v/>
      </c>
      <c r="BM264" s="3" t="str">
        <f t="shared" si="31"/>
        <v/>
      </c>
      <c r="BN264" s="3" t="str">
        <f>IF($A264="","",IF((AND($A264="ADD",OR(BM264="",BM264="Local Authority"))),"17",(_xlfn.XLOOKUP(BM264,ud_sub_organisation[lookupValue],ud_sub_organisation[lookupKey],""))))</f>
        <v/>
      </c>
      <c r="BO264" s="3" t="str">
        <f t="shared" si="32"/>
        <v/>
      </c>
      <c r="BP264" s="3" t="str">
        <f>IF($A264="","",IF((AND($A264="ADD",OR(BO264="",BO264="Vested Assets"))),"12",(_xlfn.XLOOKUP(BO264,ud_work_category[lookupValue],ud_work_category[lookupKey],""))))</f>
        <v/>
      </c>
      <c r="BQ264" s="6"/>
      <c r="BR264" s="2" t="str">
        <f t="shared" si="33"/>
        <v/>
      </c>
      <c r="BS264" s="3" t="str">
        <f t="shared" si="34"/>
        <v/>
      </c>
      <c r="BT264" s="3" t="str">
        <f>IF($A264="","",IF((AND($A264="ADD",OR(BS264="",BS264="Excellent"))),"1",(_xlfn.XLOOKUP(BS264,condition[lookupValue],condition[lookupKey],""))))</f>
        <v/>
      </c>
      <c r="BU264" s="7" t="str">
        <f t="shared" si="35"/>
        <v/>
      </c>
      <c r="BV264" s="8"/>
    </row>
    <row r="265" spans="2:74" x14ac:dyDescent="0.25">
      <c r="B265" s="4"/>
      <c r="E265" s="3" t="str">
        <f>IF($A265="ADD",IF(NOT(ISBLANK(D265)),_xlfn.XLOOKUP(D265,ud_amds_table_list[lookupValue],ud_amds_table_list[lookupKey],"ERROR"),""), "")</f>
        <v/>
      </c>
      <c r="G265" s="8"/>
      <c r="I265" s="3" t="str">
        <f>IF($A265="ADD",IF(NOT(ISBLANK(H265)),_xlfn.XLOOKUP(H265,roadnames[lookupValue],roadnames[lookupKey],"ERROR"),""), "")</f>
        <v/>
      </c>
      <c r="J265" s="5"/>
      <c r="K265" s="5"/>
      <c r="L265" s="4"/>
      <c r="M265" s="22"/>
      <c r="O265" s="3" t="str">
        <f>IF($A265="ADD",IF(NOT(ISBLANK(N265)),_xlfn.XLOOKUP(N265,side[lookupValue],side[lookupKey],"ERROR"),""), "")</f>
        <v/>
      </c>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V265" s="4"/>
      <c r="AX265" s="3" t="str">
        <f>IF($A265="ADD",IF(NOT(ISBLANK(AW265)),_xlfn.XLOOKUP(AW265,post_joint_type[lookupValue],post_joint_type[lookupKey],"ERROR"),""), "")</f>
        <v/>
      </c>
      <c r="AY265" s="7"/>
      <c r="AZ265" s="7"/>
      <c r="BA265" s="4"/>
      <c r="BB265" s="3" t="str">
        <f t="shared" si="27"/>
        <v/>
      </c>
      <c r="BC265" s="3" t="str">
        <f>IF($A265="","",IF((AND($A265="ADD",OR(BB265="",BB265="Neither"))),"3",(_xlfn.XLOOKUP(BB265,ud_replacement_status[lookupValue],ud_replacement_status[lookupKey],""))))</f>
        <v/>
      </c>
      <c r="BD265" s="3" t="str">
        <f t="shared" si="28"/>
        <v/>
      </c>
      <c r="BE265" s="3" t="str">
        <f>IF($A265="","",IF((AND($A265="ADD",OR(BD265="",BD265="In Use"))),"5",(_xlfn.XLOOKUP(BD265,ud_asset_status[lookupValue],ud_asset_status[lookupKey],""))))</f>
        <v/>
      </c>
      <c r="BF265" s="7"/>
      <c r="BH265" s="3" t="str">
        <f>IF($A265="ADD",IF(NOT(ISBLANK(BG265)),_xlfn.XLOOKUP(BG265,ar_replace_reason[lookupValue],ar_replace_reason[lookupKey],"ERROR"),""), "")</f>
        <v/>
      </c>
      <c r="BI265" s="3" t="str">
        <f t="shared" si="29"/>
        <v/>
      </c>
      <c r="BJ265" s="3" t="str">
        <f>IF($A265="","",IF((AND($A265="ADD",OR(BI265="",BI265="Queenstown-Lakes District Council"))),"70",(_xlfn.XLOOKUP(BI265,ud_organisation_owner[lookupValue],ud_organisation_owner[lookupKey],""))))</f>
        <v/>
      </c>
      <c r="BK265" s="3" t="str">
        <f t="shared" si="30"/>
        <v/>
      </c>
      <c r="BL265" s="3" t="str">
        <f>IF($A265="","",IF((AND($A265="ADD",OR(BK265="",BK265="Queenstown-Lakes District Council"))),"70",(_xlfn.XLOOKUP(BK265,ud_organisation_owner[lookupValue],ud_organisation_owner[lookupKey],""))))</f>
        <v/>
      </c>
      <c r="BM265" s="3" t="str">
        <f t="shared" si="31"/>
        <v/>
      </c>
      <c r="BN265" s="3" t="str">
        <f>IF($A265="","",IF((AND($A265="ADD",OR(BM265="",BM265="Local Authority"))),"17",(_xlfn.XLOOKUP(BM265,ud_sub_organisation[lookupValue],ud_sub_organisation[lookupKey],""))))</f>
        <v/>
      </c>
      <c r="BO265" s="3" t="str">
        <f t="shared" si="32"/>
        <v/>
      </c>
      <c r="BP265" s="3" t="str">
        <f>IF($A265="","",IF((AND($A265="ADD",OR(BO265="",BO265="Vested Assets"))),"12",(_xlfn.XLOOKUP(BO265,ud_work_category[lookupValue],ud_work_category[lookupKey],""))))</f>
        <v/>
      </c>
      <c r="BQ265" s="6"/>
      <c r="BR265" s="2" t="str">
        <f t="shared" si="33"/>
        <v/>
      </c>
      <c r="BS265" s="3" t="str">
        <f t="shared" si="34"/>
        <v/>
      </c>
      <c r="BT265" s="3" t="str">
        <f>IF($A265="","",IF((AND($A265="ADD",OR(BS265="",BS265="Excellent"))),"1",(_xlfn.XLOOKUP(BS265,condition[lookupValue],condition[lookupKey],""))))</f>
        <v/>
      </c>
      <c r="BU265" s="7" t="str">
        <f t="shared" si="35"/>
        <v/>
      </c>
      <c r="BV265" s="8"/>
    </row>
    <row r="266" spans="2:74" x14ac:dyDescent="0.25">
      <c r="B266" s="4"/>
      <c r="E266" s="3" t="str">
        <f>IF($A266="ADD",IF(NOT(ISBLANK(D266)),_xlfn.XLOOKUP(D266,ud_amds_table_list[lookupValue],ud_amds_table_list[lookupKey],"ERROR"),""), "")</f>
        <v/>
      </c>
      <c r="G266" s="8"/>
      <c r="I266" s="3" t="str">
        <f>IF($A266="ADD",IF(NOT(ISBLANK(H266)),_xlfn.XLOOKUP(H266,roadnames[lookupValue],roadnames[lookupKey],"ERROR"),""), "")</f>
        <v/>
      </c>
      <c r="J266" s="5"/>
      <c r="K266" s="5"/>
      <c r="L266" s="4"/>
      <c r="M266" s="22"/>
      <c r="O266" s="3" t="str">
        <f>IF($A266="ADD",IF(NOT(ISBLANK(N266)),_xlfn.XLOOKUP(N266,side[lookupValue],side[lookupKey],"ERROR"),""), "")</f>
        <v/>
      </c>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V266" s="4"/>
      <c r="AX266" s="3" t="str">
        <f>IF($A266="ADD",IF(NOT(ISBLANK(AW266)),_xlfn.XLOOKUP(AW266,post_joint_type[lookupValue],post_joint_type[lookupKey],"ERROR"),""), "")</f>
        <v/>
      </c>
      <c r="AY266" s="7"/>
      <c r="AZ266" s="7"/>
      <c r="BA266" s="4"/>
      <c r="BB266" s="3" t="str">
        <f t="shared" si="27"/>
        <v/>
      </c>
      <c r="BC266" s="3" t="str">
        <f>IF($A266="","",IF((AND($A266="ADD",OR(BB266="",BB266="Neither"))),"3",(_xlfn.XLOOKUP(BB266,ud_replacement_status[lookupValue],ud_replacement_status[lookupKey],""))))</f>
        <v/>
      </c>
      <c r="BD266" s="3" t="str">
        <f t="shared" si="28"/>
        <v/>
      </c>
      <c r="BE266" s="3" t="str">
        <f>IF($A266="","",IF((AND($A266="ADD",OR(BD266="",BD266="In Use"))),"5",(_xlfn.XLOOKUP(BD266,ud_asset_status[lookupValue],ud_asset_status[lookupKey],""))))</f>
        <v/>
      </c>
      <c r="BF266" s="7"/>
      <c r="BH266" s="3" t="str">
        <f>IF($A266="ADD",IF(NOT(ISBLANK(BG266)),_xlfn.XLOOKUP(BG266,ar_replace_reason[lookupValue],ar_replace_reason[lookupKey],"ERROR"),""), "")</f>
        <v/>
      </c>
      <c r="BI266" s="3" t="str">
        <f t="shared" si="29"/>
        <v/>
      </c>
      <c r="BJ266" s="3" t="str">
        <f>IF($A266="","",IF((AND($A266="ADD",OR(BI266="",BI266="Queenstown-Lakes District Council"))),"70",(_xlfn.XLOOKUP(BI266,ud_organisation_owner[lookupValue],ud_organisation_owner[lookupKey],""))))</f>
        <v/>
      </c>
      <c r="BK266" s="3" t="str">
        <f t="shared" si="30"/>
        <v/>
      </c>
      <c r="BL266" s="3" t="str">
        <f>IF($A266="","",IF((AND($A266="ADD",OR(BK266="",BK266="Queenstown-Lakes District Council"))),"70",(_xlfn.XLOOKUP(BK266,ud_organisation_owner[lookupValue],ud_organisation_owner[lookupKey],""))))</f>
        <v/>
      </c>
      <c r="BM266" s="3" t="str">
        <f t="shared" si="31"/>
        <v/>
      </c>
      <c r="BN266" s="3" t="str">
        <f>IF($A266="","",IF((AND($A266="ADD",OR(BM266="",BM266="Local Authority"))),"17",(_xlfn.XLOOKUP(BM266,ud_sub_organisation[lookupValue],ud_sub_organisation[lookupKey],""))))</f>
        <v/>
      </c>
      <c r="BO266" s="3" t="str">
        <f t="shared" si="32"/>
        <v/>
      </c>
      <c r="BP266" s="3" t="str">
        <f>IF($A266="","",IF((AND($A266="ADD",OR(BO266="",BO266="Vested Assets"))),"12",(_xlfn.XLOOKUP(BO266,ud_work_category[lookupValue],ud_work_category[lookupKey],""))))</f>
        <v/>
      </c>
      <c r="BQ266" s="6"/>
      <c r="BR266" s="2" t="str">
        <f t="shared" si="33"/>
        <v/>
      </c>
      <c r="BS266" s="3" t="str">
        <f t="shared" si="34"/>
        <v/>
      </c>
      <c r="BT266" s="3" t="str">
        <f>IF($A266="","",IF((AND($A266="ADD",OR(BS266="",BS266="Excellent"))),"1",(_xlfn.XLOOKUP(BS266,condition[lookupValue],condition[lookupKey],""))))</f>
        <v/>
      </c>
      <c r="BU266" s="7" t="str">
        <f t="shared" si="35"/>
        <v/>
      </c>
      <c r="BV266" s="8"/>
    </row>
    <row r="267" spans="2:74" x14ac:dyDescent="0.25">
      <c r="B267" s="4"/>
      <c r="E267" s="3" t="str">
        <f>IF($A267="ADD",IF(NOT(ISBLANK(D267)),_xlfn.XLOOKUP(D267,ud_amds_table_list[lookupValue],ud_amds_table_list[lookupKey],"ERROR"),""), "")</f>
        <v/>
      </c>
      <c r="G267" s="8"/>
      <c r="I267" s="3" t="str">
        <f>IF($A267="ADD",IF(NOT(ISBLANK(H267)),_xlfn.XLOOKUP(H267,roadnames[lookupValue],roadnames[lookupKey],"ERROR"),""), "")</f>
        <v/>
      </c>
      <c r="J267" s="5"/>
      <c r="K267" s="5"/>
      <c r="L267" s="4"/>
      <c r="M267" s="22"/>
      <c r="O267" s="3" t="str">
        <f>IF($A267="ADD",IF(NOT(ISBLANK(N267)),_xlfn.XLOOKUP(N267,side[lookupValue],side[lookupKey],"ERROR"),""), "")</f>
        <v/>
      </c>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V267" s="4"/>
      <c r="AX267" s="3" t="str">
        <f>IF($A267="ADD",IF(NOT(ISBLANK(AW267)),_xlfn.XLOOKUP(AW267,post_joint_type[lookupValue],post_joint_type[lookupKey],"ERROR"),""), "")</f>
        <v/>
      </c>
      <c r="AY267" s="7"/>
      <c r="AZ267" s="7"/>
      <c r="BA267" s="4"/>
      <c r="BB267" s="3" t="str">
        <f t="shared" ref="BB267:BB300" si="36">IF($A267="ADD","Neither","")</f>
        <v/>
      </c>
      <c r="BC267" s="3" t="str">
        <f>IF($A267="","",IF((AND($A267="ADD",OR(BB267="",BB267="Neither"))),"3",(_xlfn.XLOOKUP(BB267,ud_replacement_status[lookupValue],ud_replacement_status[lookupKey],""))))</f>
        <v/>
      </c>
      <c r="BD267" s="3" t="str">
        <f t="shared" ref="BD267:BD300" si="37">IF($A267="ADD","In Use","")</f>
        <v/>
      </c>
      <c r="BE267" s="3" t="str">
        <f>IF($A267="","",IF((AND($A267="ADD",OR(BD267="",BD267="In Use"))),"5",(_xlfn.XLOOKUP(BD267,ud_asset_status[lookupValue],ud_asset_status[lookupKey],""))))</f>
        <v/>
      </c>
      <c r="BF267" s="7"/>
      <c r="BH267" s="3" t="str">
        <f>IF($A267="ADD",IF(NOT(ISBLANK(BG267)),_xlfn.XLOOKUP(BG267,ar_replace_reason[lookupValue],ar_replace_reason[lookupKey],"ERROR"),""), "")</f>
        <v/>
      </c>
      <c r="BI267" s="3" t="str">
        <f t="shared" ref="BI267:BI300" si="38">IF($A267="ADD","Queenstown-Lakes District Council","")</f>
        <v/>
      </c>
      <c r="BJ267" s="3" t="str">
        <f>IF($A267="","",IF((AND($A267="ADD",OR(BI267="",BI267="Queenstown-Lakes District Council"))),"70",(_xlfn.XLOOKUP(BI267,ud_organisation_owner[lookupValue],ud_organisation_owner[lookupKey],""))))</f>
        <v/>
      </c>
      <c r="BK267" s="3" t="str">
        <f t="shared" ref="BK267:BK300" si="39">IF($A267="ADD","Queenstown-Lakes District Council","")</f>
        <v/>
      </c>
      <c r="BL267" s="3" t="str">
        <f>IF($A267="","",IF((AND($A267="ADD",OR(BK267="",BK267="Queenstown-Lakes District Council"))),"70",(_xlfn.XLOOKUP(BK267,ud_organisation_owner[lookupValue],ud_organisation_owner[lookupKey],""))))</f>
        <v/>
      </c>
      <c r="BM267" s="3" t="str">
        <f t="shared" ref="BM267:BM300" si="40">IF($A267="ADD","Local Authority","")</f>
        <v/>
      </c>
      <c r="BN267" s="3" t="str">
        <f>IF($A267="","",IF((AND($A267="ADD",OR(BM267="",BM267="Local Authority"))),"17",(_xlfn.XLOOKUP(BM267,ud_sub_organisation[lookupValue],ud_sub_organisation[lookupKey],""))))</f>
        <v/>
      </c>
      <c r="BO267" s="3" t="str">
        <f t="shared" ref="BO267:BO300" si="41">IF($A267="ADD","Vested Assets","")</f>
        <v/>
      </c>
      <c r="BP267" s="3" t="str">
        <f>IF($A267="","",IF((AND($A267="ADD",OR(BO267="",BO267="Vested Assets"))),"12",(_xlfn.XLOOKUP(BO267,ud_work_category[lookupValue],ud_work_category[lookupKey],""))))</f>
        <v/>
      </c>
      <c r="BQ267" s="6"/>
      <c r="BR267" s="2" t="str">
        <f t="shared" ref="BR267:BR300" si="42">IF($A267="ADD","TRUE","")</f>
        <v/>
      </c>
      <c r="BS267" s="3" t="str">
        <f t="shared" ref="BS267:BS300" si="43">IF($A267="ADD","Excellent","")</f>
        <v/>
      </c>
      <c r="BT267" s="3" t="str">
        <f>IF($A267="","",IF((AND($A267="ADD",OR(BS267="",BS267="Excellent"))),"1",(_xlfn.XLOOKUP(BS267,condition[lookupValue],condition[lookupKey],""))))</f>
        <v/>
      </c>
      <c r="BU267" s="7" t="str">
        <f t="shared" ref="BU267:BU300" si="44">IF(AY267&lt;&gt;"",AY267,"")</f>
        <v/>
      </c>
      <c r="BV267" s="8"/>
    </row>
    <row r="268" spans="2:74" x14ac:dyDescent="0.25">
      <c r="B268" s="4"/>
      <c r="E268" s="3" t="str">
        <f>IF($A268="ADD",IF(NOT(ISBLANK(D268)),_xlfn.XLOOKUP(D268,ud_amds_table_list[lookupValue],ud_amds_table_list[lookupKey],"ERROR"),""), "")</f>
        <v/>
      </c>
      <c r="G268" s="8"/>
      <c r="I268" s="3" t="str">
        <f>IF($A268="ADD",IF(NOT(ISBLANK(H268)),_xlfn.XLOOKUP(H268,roadnames[lookupValue],roadnames[lookupKey],"ERROR"),""), "")</f>
        <v/>
      </c>
      <c r="J268" s="5"/>
      <c r="K268" s="5"/>
      <c r="L268" s="4"/>
      <c r="M268" s="22"/>
      <c r="O268" s="3" t="str">
        <f>IF($A268="ADD",IF(NOT(ISBLANK(N268)),_xlfn.XLOOKUP(N268,side[lookupValue],side[lookupKey],"ERROR"),""), "")</f>
        <v/>
      </c>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V268" s="4"/>
      <c r="AX268" s="3" t="str">
        <f>IF($A268="ADD",IF(NOT(ISBLANK(AW268)),_xlfn.XLOOKUP(AW268,post_joint_type[lookupValue],post_joint_type[lookupKey],"ERROR"),""), "")</f>
        <v/>
      </c>
      <c r="AY268" s="7"/>
      <c r="AZ268" s="7"/>
      <c r="BA268" s="4"/>
      <c r="BB268" s="3" t="str">
        <f t="shared" si="36"/>
        <v/>
      </c>
      <c r="BC268" s="3" t="str">
        <f>IF($A268="","",IF((AND($A268="ADD",OR(BB268="",BB268="Neither"))),"3",(_xlfn.XLOOKUP(BB268,ud_replacement_status[lookupValue],ud_replacement_status[lookupKey],""))))</f>
        <v/>
      </c>
      <c r="BD268" s="3" t="str">
        <f t="shared" si="37"/>
        <v/>
      </c>
      <c r="BE268" s="3" t="str">
        <f>IF($A268="","",IF((AND($A268="ADD",OR(BD268="",BD268="In Use"))),"5",(_xlfn.XLOOKUP(BD268,ud_asset_status[lookupValue],ud_asset_status[lookupKey],""))))</f>
        <v/>
      </c>
      <c r="BF268" s="7"/>
      <c r="BH268" s="3" t="str">
        <f>IF($A268="ADD",IF(NOT(ISBLANK(BG268)),_xlfn.XLOOKUP(BG268,ar_replace_reason[lookupValue],ar_replace_reason[lookupKey],"ERROR"),""), "")</f>
        <v/>
      </c>
      <c r="BI268" s="3" t="str">
        <f t="shared" si="38"/>
        <v/>
      </c>
      <c r="BJ268" s="3" t="str">
        <f>IF($A268="","",IF((AND($A268="ADD",OR(BI268="",BI268="Queenstown-Lakes District Council"))),"70",(_xlfn.XLOOKUP(BI268,ud_organisation_owner[lookupValue],ud_organisation_owner[lookupKey],""))))</f>
        <v/>
      </c>
      <c r="BK268" s="3" t="str">
        <f t="shared" si="39"/>
        <v/>
      </c>
      <c r="BL268" s="3" t="str">
        <f>IF($A268="","",IF((AND($A268="ADD",OR(BK268="",BK268="Queenstown-Lakes District Council"))),"70",(_xlfn.XLOOKUP(BK268,ud_organisation_owner[lookupValue],ud_organisation_owner[lookupKey],""))))</f>
        <v/>
      </c>
      <c r="BM268" s="3" t="str">
        <f t="shared" si="40"/>
        <v/>
      </c>
      <c r="BN268" s="3" t="str">
        <f>IF($A268="","",IF((AND($A268="ADD",OR(BM268="",BM268="Local Authority"))),"17",(_xlfn.XLOOKUP(BM268,ud_sub_organisation[lookupValue],ud_sub_organisation[lookupKey],""))))</f>
        <v/>
      </c>
      <c r="BO268" s="3" t="str">
        <f t="shared" si="41"/>
        <v/>
      </c>
      <c r="BP268" s="3" t="str">
        <f>IF($A268="","",IF((AND($A268="ADD",OR(BO268="",BO268="Vested Assets"))),"12",(_xlfn.XLOOKUP(BO268,ud_work_category[lookupValue],ud_work_category[lookupKey],""))))</f>
        <v/>
      </c>
      <c r="BQ268" s="6"/>
      <c r="BR268" s="2" t="str">
        <f t="shared" si="42"/>
        <v/>
      </c>
      <c r="BS268" s="3" t="str">
        <f t="shared" si="43"/>
        <v/>
      </c>
      <c r="BT268" s="3" t="str">
        <f>IF($A268="","",IF((AND($A268="ADD",OR(BS268="",BS268="Excellent"))),"1",(_xlfn.XLOOKUP(BS268,condition[lookupValue],condition[lookupKey],""))))</f>
        <v/>
      </c>
      <c r="BU268" s="7" t="str">
        <f t="shared" si="44"/>
        <v/>
      </c>
      <c r="BV268" s="8"/>
    </row>
    <row r="269" spans="2:74" x14ac:dyDescent="0.25">
      <c r="B269" s="4"/>
      <c r="E269" s="3" t="str">
        <f>IF($A269="ADD",IF(NOT(ISBLANK(D269)),_xlfn.XLOOKUP(D269,ud_amds_table_list[lookupValue],ud_amds_table_list[lookupKey],"ERROR"),""), "")</f>
        <v/>
      </c>
      <c r="G269" s="8"/>
      <c r="I269" s="3" t="str">
        <f>IF($A269="ADD",IF(NOT(ISBLANK(H269)),_xlfn.XLOOKUP(H269,roadnames[lookupValue],roadnames[lookupKey],"ERROR"),""), "")</f>
        <v/>
      </c>
      <c r="J269" s="5"/>
      <c r="K269" s="5"/>
      <c r="L269" s="4"/>
      <c r="M269" s="22"/>
      <c r="O269" s="3" t="str">
        <f>IF($A269="ADD",IF(NOT(ISBLANK(N269)),_xlfn.XLOOKUP(N269,side[lookupValue],side[lookupKey],"ERROR"),""), "")</f>
        <v/>
      </c>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V269" s="4"/>
      <c r="AX269" s="3" t="str">
        <f>IF($A269="ADD",IF(NOT(ISBLANK(AW269)),_xlfn.XLOOKUP(AW269,post_joint_type[lookupValue],post_joint_type[lookupKey],"ERROR"),""), "")</f>
        <v/>
      </c>
      <c r="AY269" s="7"/>
      <c r="AZ269" s="7"/>
      <c r="BA269" s="4"/>
      <c r="BB269" s="3" t="str">
        <f t="shared" si="36"/>
        <v/>
      </c>
      <c r="BC269" s="3" t="str">
        <f>IF($A269="","",IF((AND($A269="ADD",OR(BB269="",BB269="Neither"))),"3",(_xlfn.XLOOKUP(BB269,ud_replacement_status[lookupValue],ud_replacement_status[lookupKey],""))))</f>
        <v/>
      </c>
      <c r="BD269" s="3" t="str">
        <f t="shared" si="37"/>
        <v/>
      </c>
      <c r="BE269" s="3" t="str">
        <f>IF($A269="","",IF((AND($A269="ADD",OR(BD269="",BD269="In Use"))),"5",(_xlfn.XLOOKUP(BD269,ud_asset_status[lookupValue],ud_asset_status[lookupKey],""))))</f>
        <v/>
      </c>
      <c r="BF269" s="7"/>
      <c r="BH269" s="3" t="str">
        <f>IF($A269="ADD",IF(NOT(ISBLANK(BG269)),_xlfn.XLOOKUP(BG269,ar_replace_reason[lookupValue],ar_replace_reason[lookupKey],"ERROR"),""), "")</f>
        <v/>
      </c>
      <c r="BI269" s="3" t="str">
        <f t="shared" si="38"/>
        <v/>
      </c>
      <c r="BJ269" s="3" t="str">
        <f>IF($A269="","",IF((AND($A269="ADD",OR(BI269="",BI269="Queenstown-Lakes District Council"))),"70",(_xlfn.XLOOKUP(BI269,ud_organisation_owner[lookupValue],ud_organisation_owner[lookupKey],""))))</f>
        <v/>
      </c>
      <c r="BK269" s="3" t="str">
        <f t="shared" si="39"/>
        <v/>
      </c>
      <c r="BL269" s="3" t="str">
        <f>IF($A269="","",IF((AND($A269="ADD",OR(BK269="",BK269="Queenstown-Lakes District Council"))),"70",(_xlfn.XLOOKUP(BK269,ud_organisation_owner[lookupValue],ud_organisation_owner[lookupKey],""))))</f>
        <v/>
      </c>
      <c r="BM269" s="3" t="str">
        <f t="shared" si="40"/>
        <v/>
      </c>
      <c r="BN269" s="3" t="str">
        <f>IF($A269="","",IF((AND($A269="ADD",OR(BM269="",BM269="Local Authority"))),"17",(_xlfn.XLOOKUP(BM269,ud_sub_organisation[lookupValue],ud_sub_organisation[lookupKey],""))))</f>
        <v/>
      </c>
      <c r="BO269" s="3" t="str">
        <f t="shared" si="41"/>
        <v/>
      </c>
      <c r="BP269" s="3" t="str">
        <f>IF($A269="","",IF((AND($A269="ADD",OR(BO269="",BO269="Vested Assets"))),"12",(_xlfn.XLOOKUP(BO269,ud_work_category[lookupValue],ud_work_category[lookupKey],""))))</f>
        <v/>
      </c>
      <c r="BQ269" s="6"/>
      <c r="BR269" s="2" t="str">
        <f t="shared" si="42"/>
        <v/>
      </c>
      <c r="BS269" s="3" t="str">
        <f t="shared" si="43"/>
        <v/>
      </c>
      <c r="BT269" s="3" t="str">
        <f>IF($A269="","",IF((AND($A269="ADD",OR(BS269="",BS269="Excellent"))),"1",(_xlfn.XLOOKUP(BS269,condition[lookupValue],condition[lookupKey],""))))</f>
        <v/>
      </c>
      <c r="BU269" s="7" t="str">
        <f t="shared" si="44"/>
        <v/>
      </c>
      <c r="BV269" s="8"/>
    </row>
    <row r="270" spans="2:74" x14ac:dyDescent="0.25">
      <c r="B270" s="4"/>
      <c r="E270" s="3" t="str">
        <f>IF($A270="ADD",IF(NOT(ISBLANK(D270)),_xlfn.XLOOKUP(D270,ud_amds_table_list[lookupValue],ud_amds_table_list[lookupKey],"ERROR"),""), "")</f>
        <v/>
      </c>
      <c r="G270" s="8"/>
      <c r="I270" s="3" t="str">
        <f>IF($A270="ADD",IF(NOT(ISBLANK(H270)),_xlfn.XLOOKUP(H270,roadnames[lookupValue],roadnames[lookupKey],"ERROR"),""), "")</f>
        <v/>
      </c>
      <c r="J270" s="5"/>
      <c r="K270" s="5"/>
      <c r="L270" s="4"/>
      <c r="M270" s="22"/>
      <c r="O270" s="3" t="str">
        <f>IF($A270="ADD",IF(NOT(ISBLANK(N270)),_xlfn.XLOOKUP(N270,side[lookupValue],side[lookupKey],"ERROR"),""), "")</f>
        <v/>
      </c>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V270" s="4"/>
      <c r="AX270" s="3" t="str">
        <f>IF($A270="ADD",IF(NOT(ISBLANK(AW270)),_xlfn.XLOOKUP(AW270,post_joint_type[lookupValue],post_joint_type[lookupKey],"ERROR"),""), "")</f>
        <v/>
      </c>
      <c r="AY270" s="7"/>
      <c r="AZ270" s="7"/>
      <c r="BA270" s="4"/>
      <c r="BB270" s="3" t="str">
        <f t="shared" si="36"/>
        <v/>
      </c>
      <c r="BC270" s="3" t="str">
        <f>IF($A270="","",IF((AND($A270="ADD",OR(BB270="",BB270="Neither"))),"3",(_xlfn.XLOOKUP(BB270,ud_replacement_status[lookupValue],ud_replacement_status[lookupKey],""))))</f>
        <v/>
      </c>
      <c r="BD270" s="3" t="str">
        <f t="shared" si="37"/>
        <v/>
      </c>
      <c r="BE270" s="3" t="str">
        <f>IF($A270="","",IF((AND($A270="ADD",OR(BD270="",BD270="In Use"))),"5",(_xlfn.XLOOKUP(BD270,ud_asset_status[lookupValue],ud_asset_status[lookupKey],""))))</f>
        <v/>
      </c>
      <c r="BF270" s="7"/>
      <c r="BH270" s="3" t="str">
        <f>IF($A270="ADD",IF(NOT(ISBLANK(BG270)),_xlfn.XLOOKUP(BG270,ar_replace_reason[lookupValue],ar_replace_reason[lookupKey],"ERROR"),""), "")</f>
        <v/>
      </c>
      <c r="BI270" s="3" t="str">
        <f t="shared" si="38"/>
        <v/>
      </c>
      <c r="BJ270" s="3" t="str">
        <f>IF($A270="","",IF((AND($A270="ADD",OR(BI270="",BI270="Queenstown-Lakes District Council"))),"70",(_xlfn.XLOOKUP(BI270,ud_organisation_owner[lookupValue],ud_organisation_owner[lookupKey],""))))</f>
        <v/>
      </c>
      <c r="BK270" s="3" t="str">
        <f t="shared" si="39"/>
        <v/>
      </c>
      <c r="BL270" s="3" t="str">
        <f>IF($A270="","",IF((AND($A270="ADD",OR(BK270="",BK270="Queenstown-Lakes District Council"))),"70",(_xlfn.XLOOKUP(BK270,ud_organisation_owner[lookupValue],ud_organisation_owner[lookupKey],""))))</f>
        <v/>
      </c>
      <c r="BM270" s="3" t="str">
        <f t="shared" si="40"/>
        <v/>
      </c>
      <c r="BN270" s="3" t="str">
        <f>IF($A270="","",IF((AND($A270="ADD",OR(BM270="",BM270="Local Authority"))),"17",(_xlfn.XLOOKUP(BM270,ud_sub_organisation[lookupValue],ud_sub_organisation[lookupKey],""))))</f>
        <v/>
      </c>
      <c r="BO270" s="3" t="str">
        <f t="shared" si="41"/>
        <v/>
      </c>
      <c r="BP270" s="3" t="str">
        <f>IF($A270="","",IF((AND($A270="ADD",OR(BO270="",BO270="Vested Assets"))),"12",(_xlfn.XLOOKUP(BO270,ud_work_category[lookupValue],ud_work_category[lookupKey],""))))</f>
        <v/>
      </c>
      <c r="BQ270" s="6"/>
      <c r="BR270" s="2" t="str">
        <f t="shared" si="42"/>
        <v/>
      </c>
      <c r="BS270" s="3" t="str">
        <f t="shared" si="43"/>
        <v/>
      </c>
      <c r="BT270" s="3" t="str">
        <f>IF($A270="","",IF((AND($A270="ADD",OR(BS270="",BS270="Excellent"))),"1",(_xlfn.XLOOKUP(BS270,condition[lookupValue],condition[lookupKey],""))))</f>
        <v/>
      </c>
      <c r="BU270" s="7" t="str">
        <f t="shared" si="44"/>
        <v/>
      </c>
      <c r="BV270" s="8"/>
    </row>
    <row r="271" spans="2:74" x14ac:dyDescent="0.25">
      <c r="B271" s="4"/>
      <c r="E271" s="3" t="str">
        <f>IF($A271="ADD",IF(NOT(ISBLANK(D271)),_xlfn.XLOOKUP(D271,ud_amds_table_list[lookupValue],ud_amds_table_list[lookupKey],"ERROR"),""), "")</f>
        <v/>
      </c>
      <c r="G271" s="8"/>
      <c r="I271" s="3" t="str">
        <f>IF($A271="ADD",IF(NOT(ISBLANK(H271)),_xlfn.XLOOKUP(H271,roadnames[lookupValue],roadnames[lookupKey],"ERROR"),""), "")</f>
        <v/>
      </c>
      <c r="J271" s="5"/>
      <c r="K271" s="5"/>
      <c r="L271" s="4"/>
      <c r="M271" s="22"/>
      <c r="O271" s="3" t="str">
        <f>IF($A271="ADD",IF(NOT(ISBLANK(N271)),_xlfn.XLOOKUP(N271,side[lookupValue],side[lookupKey],"ERROR"),""), "")</f>
        <v/>
      </c>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V271" s="4"/>
      <c r="AX271" s="3" t="str">
        <f>IF($A271="ADD",IF(NOT(ISBLANK(AW271)),_xlfn.XLOOKUP(AW271,post_joint_type[lookupValue],post_joint_type[lookupKey],"ERROR"),""), "")</f>
        <v/>
      </c>
      <c r="AY271" s="7"/>
      <c r="AZ271" s="7"/>
      <c r="BA271" s="4"/>
      <c r="BB271" s="3" t="str">
        <f t="shared" si="36"/>
        <v/>
      </c>
      <c r="BC271" s="3" t="str">
        <f>IF($A271="","",IF((AND($A271="ADD",OR(BB271="",BB271="Neither"))),"3",(_xlfn.XLOOKUP(BB271,ud_replacement_status[lookupValue],ud_replacement_status[lookupKey],""))))</f>
        <v/>
      </c>
      <c r="BD271" s="3" t="str">
        <f t="shared" si="37"/>
        <v/>
      </c>
      <c r="BE271" s="3" t="str">
        <f>IF($A271="","",IF((AND($A271="ADD",OR(BD271="",BD271="In Use"))),"5",(_xlfn.XLOOKUP(BD271,ud_asset_status[lookupValue],ud_asset_status[lookupKey],""))))</f>
        <v/>
      </c>
      <c r="BF271" s="7"/>
      <c r="BH271" s="3" t="str">
        <f>IF($A271="ADD",IF(NOT(ISBLANK(BG271)),_xlfn.XLOOKUP(BG271,ar_replace_reason[lookupValue],ar_replace_reason[lookupKey],"ERROR"),""), "")</f>
        <v/>
      </c>
      <c r="BI271" s="3" t="str">
        <f t="shared" si="38"/>
        <v/>
      </c>
      <c r="BJ271" s="3" t="str">
        <f>IF($A271="","",IF((AND($A271="ADD",OR(BI271="",BI271="Queenstown-Lakes District Council"))),"70",(_xlfn.XLOOKUP(BI271,ud_organisation_owner[lookupValue],ud_organisation_owner[lookupKey],""))))</f>
        <v/>
      </c>
      <c r="BK271" s="3" t="str">
        <f t="shared" si="39"/>
        <v/>
      </c>
      <c r="BL271" s="3" t="str">
        <f>IF($A271="","",IF((AND($A271="ADD",OR(BK271="",BK271="Queenstown-Lakes District Council"))),"70",(_xlfn.XLOOKUP(BK271,ud_organisation_owner[lookupValue],ud_organisation_owner[lookupKey],""))))</f>
        <v/>
      </c>
      <c r="BM271" s="3" t="str">
        <f t="shared" si="40"/>
        <v/>
      </c>
      <c r="BN271" s="3" t="str">
        <f>IF($A271="","",IF((AND($A271="ADD",OR(BM271="",BM271="Local Authority"))),"17",(_xlfn.XLOOKUP(BM271,ud_sub_organisation[lookupValue],ud_sub_organisation[lookupKey],""))))</f>
        <v/>
      </c>
      <c r="BO271" s="3" t="str">
        <f t="shared" si="41"/>
        <v/>
      </c>
      <c r="BP271" s="3" t="str">
        <f>IF($A271="","",IF((AND($A271="ADD",OR(BO271="",BO271="Vested Assets"))),"12",(_xlfn.XLOOKUP(BO271,ud_work_category[lookupValue],ud_work_category[lookupKey],""))))</f>
        <v/>
      </c>
      <c r="BQ271" s="6"/>
      <c r="BR271" s="2" t="str">
        <f t="shared" si="42"/>
        <v/>
      </c>
      <c r="BS271" s="3" t="str">
        <f t="shared" si="43"/>
        <v/>
      </c>
      <c r="BT271" s="3" t="str">
        <f>IF($A271="","",IF((AND($A271="ADD",OR(BS271="",BS271="Excellent"))),"1",(_xlfn.XLOOKUP(BS271,condition[lookupValue],condition[lookupKey],""))))</f>
        <v/>
      </c>
      <c r="BU271" s="7" t="str">
        <f t="shared" si="44"/>
        <v/>
      </c>
      <c r="BV271" s="8"/>
    </row>
    <row r="272" spans="2:74" x14ac:dyDescent="0.25">
      <c r="B272" s="4"/>
      <c r="E272" s="3" t="str">
        <f>IF($A272="ADD",IF(NOT(ISBLANK(D272)),_xlfn.XLOOKUP(D272,ud_amds_table_list[lookupValue],ud_amds_table_list[lookupKey],"ERROR"),""), "")</f>
        <v/>
      </c>
      <c r="G272" s="8"/>
      <c r="I272" s="3" t="str">
        <f>IF($A272="ADD",IF(NOT(ISBLANK(H272)),_xlfn.XLOOKUP(H272,roadnames[lookupValue],roadnames[lookupKey],"ERROR"),""), "")</f>
        <v/>
      </c>
      <c r="J272" s="5"/>
      <c r="K272" s="5"/>
      <c r="L272" s="4"/>
      <c r="M272" s="22"/>
      <c r="O272" s="3" t="str">
        <f>IF($A272="ADD",IF(NOT(ISBLANK(N272)),_xlfn.XLOOKUP(N272,side[lookupValue],side[lookupKey],"ERROR"),""), "")</f>
        <v/>
      </c>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V272" s="4"/>
      <c r="AX272" s="3" t="str">
        <f>IF($A272="ADD",IF(NOT(ISBLANK(AW272)),_xlfn.XLOOKUP(AW272,post_joint_type[lookupValue],post_joint_type[lookupKey],"ERROR"),""), "")</f>
        <v/>
      </c>
      <c r="AY272" s="7"/>
      <c r="AZ272" s="7"/>
      <c r="BA272" s="4"/>
      <c r="BB272" s="3" t="str">
        <f t="shared" si="36"/>
        <v/>
      </c>
      <c r="BC272" s="3" t="str">
        <f>IF($A272="","",IF((AND($A272="ADD",OR(BB272="",BB272="Neither"))),"3",(_xlfn.XLOOKUP(BB272,ud_replacement_status[lookupValue],ud_replacement_status[lookupKey],""))))</f>
        <v/>
      </c>
      <c r="BD272" s="3" t="str">
        <f t="shared" si="37"/>
        <v/>
      </c>
      <c r="BE272" s="3" t="str">
        <f>IF($A272="","",IF((AND($A272="ADD",OR(BD272="",BD272="In Use"))),"5",(_xlfn.XLOOKUP(BD272,ud_asset_status[lookupValue],ud_asset_status[lookupKey],""))))</f>
        <v/>
      </c>
      <c r="BF272" s="7"/>
      <c r="BH272" s="3" t="str">
        <f>IF($A272="ADD",IF(NOT(ISBLANK(BG272)),_xlfn.XLOOKUP(BG272,ar_replace_reason[lookupValue],ar_replace_reason[lookupKey],"ERROR"),""), "")</f>
        <v/>
      </c>
      <c r="BI272" s="3" t="str">
        <f t="shared" si="38"/>
        <v/>
      </c>
      <c r="BJ272" s="3" t="str">
        <f>IF($A272="","",IF((AND($A272="ADD",OR(BI272="",BI272="Queenstown-Lakes District Council"))),"70",(_xlfn.XLOOKUP(BI272,ud_organisation_owner[lookupValue],ud_organisation_owner[lookupKey],""))))</f>
        <v/>
      </c>
      <c r="BK272" s="3" t="str">
        <f t="shared" si="39"/>
        <v/>
      </c>
      <c r="BL272" s="3" t="str">
        <f>IF($A272="","",IF((AND($A272="ADD",OR(BK272="",BK272="Queenstown-Lakes District Council"))),"70",(_xlfn.XLOOKUP(BK272,ud_organisation_owner[lookupValue],ud_organisation_owner[lookupKey],""))))</f>
        <v/>
      </c>
      <c r="BM272" s="3" t="str">
        <f t="shared" si="40"/>
        <v/>
      </c>
      <c r="BN272" s="3" t="str">
        <f>IF($A272="","",IF((AND($A272="ADD",OR(BM272="",BM272="Local Authority"))),"17",(_xlfn.XLOOKUP(BM272,ud_sub_organisation[lookupValue],ud_sub_organisation[lookupKey],""))))</f>
        <v/>
      </c>
      <c r="BO272" s="3" t="str">
        <f t="shared" si="41"/>
        <v/>
      </c>
      <c r="BP272" s="3" t="str">
        <f>IF($A272="","",IF((AND($A272="ADD",OR(BO272="",BO272="Vested Assets"))),"12",(_xlfn.XLOOKUP(BO272,ud_work_category[lookupValue],ud_work_category[lookupKey],""))))</f>
        <v/>
      </c>
      <c r="BQ272" s="6"/>
      <c r="BR272" s="2" t="str">
        <f t="shared" si="42"/>
        <v/>
      </c>
      <c r="BS272" s="3" t="str">
        <f t="shared" si="43"/>
        <v/>
      </c>
      <c r="BT272" s="3" t="str">
        <f>IF($A272="","",IF((AND($A272="ADD",OR(BS272="",BS272="Excellent"))),"1",(_xlfn.XLOOKUP(BS272,condition[lookupValue],condition[lookupKey],""))))</f>
        <v/>
      </c>
      <c r="BU272" s="7" t="str">
        <f t="shared" si="44"/>
        <v/>
      </c>
      <c r="BV272" s="8"/>
    </row>
    <row r="273" spans="2:74" x14ac:dyDescent="0.25">
      <c r="B273" s="4"/>
      <c r="E273" s="3" t="str">
        <f>IF($A273="ADD",IF(NOT(ISBLANK(D273)),_xlfn.XLOOKUP(D273,ud_amds_table_list[lookupValue],ud_amds_table_list[lookupKey],"ERROR"),""), "")</f>
        <v/>
      </c>
      <c r="G273" s="8"/>
      <c r="I273" s="3" t="str">
        <f>IF($A273="ADD",IF(NOT(ISBLANK(H273)),_xlfn.XLOOKUP(H273,roadnames[lookupValue],roadnames[lookupKey],"ERROR"),""), "")</f>
        <v/>
      </c>
      <c r="J273" s="5"/>
      <c r="K273" s="5"/>
      <c r="L273" s="4"/>
      <c r="M273" s="22"/>
      <c r="O273" s="3" t="str">
        <f>IF($A273="ADD",IF(NOT(ISBLANK(N273)),_xlfn.XLOOKUP(N273,side[lookupValue],side[lookupKey],"ERROR"),""), "")</f>
        <v/>
      </c>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V273" s="4"/>
      <c r="AX273" s="3" t="str">
        <f>IF($A273="ADD",IF(NOT(ISBLANK(AW273)),_xlfn.XLOOKUP(AW273,post_joint_type[lookupValue],post_joint_type[lookupKey],"ERROR"),""), "")</f>
        <v/>
      </c>
      <c r="AY273" s="7"/>
      <c r="AZ273" s="7"/>
      <c r="BA273" s="4"/>
      <c r="BB273" s="3" t="str">
        <f t="shared" si="36"/>
        <v/>
      </c>
      <c r="BC273" s="3" t="str">
        <f>IF($A273="","",IF((AND($A273="ADD",OR(BB273="",BB273="Neither"))),"3",(_xlfn.XLOOKUP(BB273,ud_replacement_status[lookupValue],ud_replacement_status[lookupKey],""))))</f>
        <v/>
      </c>
      <c r="BD273" s="3" t="str">
        <f t="shared" si="37"/>
        <v/>
      </c>
      <c r="BE273" s="3" t="str">
        <f>IF($A273="","",IF((AND($A273="ADD",OR(BD273="",BD273="In Use"))),"5",(_xlfn.XLOOKUP(BD273,ud_asset_status[lookupValue],ud_asset_status[lookupKey],""))))</f>
        <v/>
      </c>
      <c r="BF273" s="7"/>
      <c r="BH273" s="3" t="str">
        <f>IF($A273="ADD",IF(NOT(ISBLANK(BG273)),_xlfn.XLOOKUP(BG273,ar_replace_reason[lookupValue],ar_replace_reason[lookupKey],"ERROR"),""), "")</f>
        <v/>
      </c>
      <c r="BI273" s="3" t="str">
        <f t="shared" si="38"/>
        <v/>
      </c>
      <c r="BJ273" s="3" t="str">
        <f>IF($A273="","",IF((AND($A273="ADD",OR(BI273="",BI273="Queenstown-Lakes District Council"))),"70",(_xlfn.XLOOKUP(BI273,ud_organisation_owner[lookupValue],ud_organisation_owner[lookupKey],""))))</f>
        <v/>
      </c>
      <c r="BK273" s="3" t="str">
        <f t="shared" si="39"/>
        <v/>
      </c>
      <c r="BL273" s="3" t="str">
        <f>IF($A273="","",IF((AND($A273="ADD",OR(BK273="",BK273="Queenstown-Lakes District Council"))),"70",(_xlfn.XLOOKUP(BK273,ud_organisation_owner[lookupValue],ud_organisation_owner[lookupKey],""))))</f>
        <v/>
      </c>
      <c r="BM273" s="3" t="str">
        <f t="shared" si="40"/>
        <v/>
      </c>
      <c r="BN273" s="3" t="str">
        <f>IF($A273="","",IF((AND($A273="ADD",OR(BM273="",BM273="Local Authority"))),"17",(_xlfn.XLOOKUP(BM273,ud_sub_organisation[lookupValue],ud_sub_organisation[lookupKey],""))))</f>
        <v/>
      </c>
      <c r="BO273" s="3" t="str">
        <f t="shared" si="41"/>
        <v/>
      </c>
      <c r="BP273" s="3" t="str">
        <f>IF($A273="","",IF((AND($A273="ADD",OR(BO273="",BO273="Vested Assets"))),"12",(_xlfn.XLOOKUP(BO273,ud_work_category[lookupValue],ud_work_category[lookupKey],""))))</f>
        <v/>
      </c>
      <c r="BQ273" s="6"/>
      <c r="BR273" s="2" t="str">
        <f t="shared" si="42"/>
        <v/>
      </c>
      <c r="BS273" s="3" t="str">
        <f t="shared" si="43"/>
        <v/>
      </c>
      <c r="BT273" s="3" t="str">
        <f>IF($A273="","",IF((AND($A273="ADD",OR(BS273="",BS273="Excellent"))),"1",(_xlfn.XLOOKUP(BS273,condition[lookupValue],condition[lookupKey],""))))</f>
        <v/>
      </c>
      <c r="BU273" s="7" t="str">
        <f t="shared" si="44"/>
        <v/>
      </c>
      <c r="BV273" s="8"/>
    </row>
    <row r="274" spans="2:74" x14ac:dyDescent="0.25">
      <c r="B274" s="4"/>
      <c r="E274" s="3" t="str">
        <f>IF($A274="ADD",IF(NOT(ISBLANK(D274)),_xlfn.XLOOKUP(D274,ud_amds_table_list[lookupValue],ud_amds_table_list[lookupKey],"ERROR"),""), "")</f>
        <v/>
      </c>
      <c r="G274" s="8"/>
      <c r="I274" s="3" t="str">
        <f>IF($A274="ADD",IF(NOT(ISBLANK(H274)),_xlfn.XLOOKUP(H274,roadnames[lookupValue],roadnames[lookupKey],"ERROR"),""), "")</f>
        <v/>
      </c>
      <c r="J274" s="5"/>
      <c r="K274" s="5"/>
      <c r="L274" s="4"/>
      <c r="M274" s="22"/>
      <c r="O274" s="3" t="str">
        <f>IF($A274="ADD",IF(NOT(ISBLANK(N274)),_xlfn.XLOOKUP(N274,side[lookupValue],side[lookupKey],"ERROR"),""), "")</f>
        <v/>
      </c>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V274" s="4"/>
      <c r="AX274" s="3" t="str">
        <f>IF($A274="ADD",IF(NOT(ISBLANK(AW274)),_xlfn.XLOOKUP(AW274,post_joint_type[lookupValue],post_joint_type[lookupKey],"ERROR"),""), "")</f>
        <v/>
      </c>
      <c r="AY274" s="7"/>
      <c r="AZ274" s="7"/>
      <c r="BA274" s="4"/>
      <c r="BB274" s="3" t="str">
        <f t="shared" si="36"/>
        <v/>
      </c>
      <c r="BC274" s="3" t="str">
        <f>IF($A274="","",IF((AND($A274="ADD",OR(BB274="",BB274="Neither"))),"3",(_xlfn.XLOOKUP(BB274,ud_replacement_status[lookupValue],ud_replacement_status[lookupKey],""))))</f>
        <v/>
      </c>
      <c r="BD274" s="3" t="str">
        <f t="shared" si="37"/>
        <v/>
      </c>
      <c r="BE274" s="3" t="str">
        <f>IF($A274="","",IF((AND($A274="ADD",OR(BD274="",BD274="In Use"))),"5",(_xlfn.XLOOKUP(BD274,ud_asset_status[lookupValue],ud_asset_status[lookupKey],""))))</f>
        <v/>
      </c>
      <c r="BF274" s="7"/>
      <c r="BH274" s="3" t="str">
        <f>IF($A274="ADD",IF(NOT(ISBLANK(BG274)),_xlfn.XLOOKUP(BG274,ar_replace_reason[lookupValue],ar_replace_reason[lookupKey],"ERROR"),""), "")</f>
        <v/>
      </c>
      <c r="BI274" s="3" t="str">
        <f t="shared" si="38"/>
        <v/>
      </c>
      <c r="BJ274" s="3" t="str">
        <f>IF($A274="","",IF((AND($A274="ADD",OR(BI274="",BI274="Queenstown-Lakes District Council"))),"70",(_xlfn.XLOOKUP(BI274,ud_organisation_owner[lookupValue],ud_organisation_owner[lookupKey],""))))</f>
        <v/>
      </c>
      <c r="BK274" s="3" t="str">
        <f t="shared" si="39"/>
        <v/>
      </c>
      <c r="BL274" s="3" t="str">
        <f>IF($A274="","",IF((AND($A274="ADD",OR(BK274="",BK274="Queenstown-Lakes District Council"))),"70",(_xlfn.XLOOKUP(BK274,ud_organisation_owner[lookupValue],ud_organisation_owner[lookupKey],""))))</f>
        <v/>
      </c>
      <c r="BM274" s="3" t="str">
        <f t="shared" si="40"/>
        <v/>
      </c>
      <c r="BN274" s="3" t="str">
        <f>IF($A274="","",IF((AND($A274="ADD",OR(BM274="",BM274="Local Authority"))),"17",(_xlfn.XLOOKUP(BM274,ud_sub_organisation[lookupValue],ud_sub_organisation[lookupKey],""))))</f>
        <v/>
      </c>
      <c r="BO274" s="3" t="str">
        <f t="shared" si="41"/>
        <v/>
      </c>
      <c r="BP274" s="3" t="str">
        <f>IF($A274="","",IF((AND($A274="ADD",OR(BO274="",BO274="Vested Assets"))),"12",(_xlfn.XLOOKUP(BO274,ud_work_category[lookupValue],ud_work_category[lookupKey],""))))</f>
        <v/>
      </c>
      <c r="BQ274" s="6"/>
      <c r="BR274" s="2" t="str">
        <f t="shared" si="42"/>
        <v/>
      </c>
      <c r="BS274" s="3" t="str">
        <f t="shared" si="43"/>
        <v/>
      </c>
      <c r="BT274" s="3" t="str">
        <f>IF($A274="","",IF((AND($A274="ADD",OR(BS274="",BS274="Excellent"))),"1",(_xlfn.XLOOKUP(BS274,condition[lookupValue],condition[lookupKey],""))))</f>
        <v/>
      </c>
      <c r="BU274" s="7" t="str">
        <f t="shared" si="44"/>
        <v/>
      </c>
      <c r="BV274" s="8"/>
    </row>
    <row r="275" spans="2:74" x14ac:dyDescent="0.25">
      <c r="B275" s="4"/>
      <c r="E275" s="3" t="str">
        <f>IF($A275="ADD",IF(NOT(ISBLANK(D275)),_xlfn.XLOOKUP(D275,ud_amds_table_list[lookupValue],ud_amds_table_list[lookupKey],"ERROR"),""), "")</f>
        <v/>
      </c>
      <c r="G275" s="8"/>
      <c r="I275" s="3" t="str">
        <f>IF($A275="ADD",IF(NOT(ISBLANK(H275)),_xlfn.XLOOKUP(H275,roadnames[lookupValue],roadnames[lookupKey],"ERROR"),""), "")</f>
        <v/>
      </c>
      <c r="J275" s="5"/>
      <c r="K275" s="5"/>
      <c r="L275" s="4"/>
      <c r="M275" s="22"/>
      <c r="O275" s="3" t="str">
        <f>IF($A275="ADD",IF(NOT(ISBLANK(N275)),_xlfn.XLOOKUP(N275,side[lookupValue],side[lookupKey],"ERROR"),""), "")</f>
        <v/>
      </c>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V275" s="4"/>
      <c r="AX275" s="3" t="str">
        <f>IF($A275="ADD",IF(NOT(ISBLANK(AW275)),_xlfn.XLOOKUP(AW275,post_joint_type[lookupValue],post_joint_type[lookupKey],"ERROR"),""), "")</f>
        <v/>
      </c>
      <c r="AY275" s="7"/>
      <c r="AZ275" s="7"/>
      <c r="BA275" s="4"/>
      <c r="BB275" s="3" t="str">
        <f t="shared" si="36"/>
        <v/>
      </c>
      <c r="BC275" s="3" t="str">
        <f>IF($A275="","",IF((AND($A275="ADD",OR(BB275="",BB275="Neither"))),"3",(_xlfn.XLOOKUP(BB275,ud_replacement_status[lookupValue],ud_replacement_status[lookupKey],""))))</f>
        <v/>
      </c>
      <c r="BD275" s="3" t="str">
        <f t="shared" si="37"/>
        <v/>
      </c>
      <c r="BE275" s="3" t="str">
        <f>IF($A275="","",IF((AND($A275="ADD",OR(BD275="",BD275="In Use"))),"5",(_xlfn.XLOOKUP(BD275,ud_asset_status[lookupValue],ud_asset_status[lookupKey],""))))</f>
        <v/>
      </c>
      <c r="BF275" s="7"/>
      <c r="BH275" s="3" t="str">
        <f>IF($A275="ADD",IF(NOT(ISBLANK(BG275)),_xlfn.XLOOKUP(BG275,ar_replace_reason[lookupValue],ar_replace_reason[lookupKey],"ERROR"),""), "")</f>
        <v/>
      </c>
      <c r="BI275" s="3" t="str">
        <f t="shared" si="38"/>
        <v/>
      </c>
      <c r="BJ275" s="3" t="str">
        <f>IF($A275="","",IF((AND($A275="ADD",OR(BI275="",BI275="Queenstown-Lakes District Council"))),"70",(_xlfn.XLOOKUP(BI275,ud_organisation_owner[lookupValue],ud_organisation_owner[lookupKey],""))))</f>
        <v/>
      </c>
      <c r="BK275" s="3" t="str">
        <f t="shared" si="39"/>
        <v/>
      </c>
      <c r="BL275" s="3" t="str">
        <f>IF($A275="","",IF((AND($A275="ADD",OR(BK275="",BK275="Queenstown-Lakes District Council"))),"70",(_xlfn.XLOOKUP(BK275,ud_organisation_owner[lookupValue],ud_organisation_owner[lookupKey],""))))</f>
        <v/>
      </c>
      <c r="BM275" s="3" t="str">
        <f t="shared" si="40"/>
        <v/>
      </c>
      <c r="BN275" s="3" t="str">
        <f>IF($A275="","",IF((AND($A275="ADD",OR(BM275="",BM275="Local Authority"))),"17",(_xlfn.XLOOKUP(BM275,ud_sub_organisation[lookupValue],ud_sub_organisation[lookupKey],""))))</f>
        <v/>
      </c>
      <c r="BO275" s="3" t="str">
        <f t="shared" si="41"/>
        <v/>
      </c>
      <c r="BP275" s="3" t="str">
        <f>IF($A275="","",IF((AND($A275="ADD",OR(BO275="",BO275="Vested Assets"))),"12",(_xlfn.XLOOKUP(BO275,ud_work_category[lookupValue],ud_work_category[lookupKey],""))))</f>
        <v/>
      </c>
      <c r="BQ275" s="6"/>
      <c r="BR275" s="2" t="str">
        <f t="shared" si="42"/>
        <v/>
      </c>
      <c r="BS275" s="3" t="str">
        <f t="shared" si="43"/>
        <v/>
      </c>
      <c r="BT275" s="3" t="str">
        <f>IF($A275="","",IF((AND($A275="ADD",OR(BS275="",BS275="Excellent"))),"1",(_xlfn.XLOOKUP(BS275,condition[lookupValue],condition[lookupKey],""))))</f>
        <v/>
      </c>
      <c r="BU275" s="7" t="str">
        <f t="shared" si="44"/>
        <v/>
      </c>
      <c r="BV275" s="8"/>
    </row>
    <row r="276" spans="2:74" x14ac:dyDescent="0.25">
      <c r="B276" s="4"/>
      <c r="E276" s="3" t="str">
        <f>IF($A276="ADD",IF(NOT(ISBLANK(D276)),_xlfn.XLOOKUP(D276,ud_amds_table_list[lookupValue],ud_amds_table_list[lookupKey],"ERROR"),""), "")</f>
        <v/>
      </c>
      <c r="G276" s="8"/>
      <c r="I276" s="3" t="str">
        <f>IF($A276="ADD",IF(NOT(ISBLANK(H276)),_xlfn.XLOOKUP(H276,roadnames[lookupValue],roadnames[lookupKey],"ERROR"),""), "")</f>
        <v/>
      </c>
      <c r="J276" s="5"/>
      <c r="K276" s="5"/>
      <c r="L276" s="4"/>
      <c r="M276" s="22"/>
      <c r="O276" s="3" t="str">
        <f>IF($A276="ADD",IF(NOT(ISBLANK(N276)),_xlfn.XLOOKUP(N276,side[lookupValue],side[lookupKey],"ERROR"),""), "")</f>
        <v/>
      </c>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V276" s="4"/>
      <c r="AX276" s="3" t="str">
        <f>IF($A276="ADD",IF(NOT(ISBLANK(AW276)),_xlfn.XLOOKUP(AW276,post_joint_type[lookupValue],post_joint_type[lookupKey],"ERROR"),""), "")</f>
        <v/>
      </c>
      <c r="AY276" s="7"/>
      <c r="AZ276" s="7"/>
      <c r="BA276" s="4"/>
      <c r="BB276" s="3" t="str">
        <f t="shared" si="36"/>
        <v/>
      </c>
      <c r="BC276" s="3" t="str">
        <f>IF($A276="","",IF((AND($A276="ADD",OR(BB276="",BB276="Neither"))),"3",(_xlfn.XLOOKUP(BB276,ud_replacement_status[lookupValue],ud_replacement_status[lookupKey],""))))</f>
        <v/>
      </c>
      <c r="BD276" s="3" t="str">
        <f t="shared" si="37"/>
        <v/>
      </c>
      <c r="BE276" s="3" t="str">
        <f>IF($A276="","",IF((AND($A276="ADD",OR(BD276="",BD276="In Use"))),"5",(_xlfn.XLOOKUP(BD276,ud_asset_status[lookupValue],ud_asset_status[lookupKey],""))))</f>
        <v/>
      </c>
      <c r="BF276" s="7"/>
      <c r="BH276" s="3" t="str">
        <f>IF($A276="ADD",IF(NOT(ISBLANK(BG276)),_xlfn.XLOOKUP(BG276,ar_replace_reason[lookupValue],ar_replace_reason[lookupKey],"ERROR"),""), "")</f>
        <v/>
      </c>
      <c r="BI276" s="3" t="str">
        <f t="shared" si="38"/>
        <v/>
      </c>
      <c r="BJ276" s="3" t="str">
        <f>IF($A276="","",IF((AND($A276="ADD",OR(BI276="",BI276="Queenstown-Lakes District Council"))),"70",(_xlfn.XLOOKUP(BI276,ud_organisation_owner[lookupValue],ud_organisation_owner[lookupKey],""))))</f>
        <v/>
      </c>
      <c r="BK276" s="3" t="str">
        <f t="shared" si="39"/>
        <v/>
      </c>
      <c r="BL276" s="3" t="str">
        <f>IF($A276="","",IF((AND($A276="ADD",OR(BK276="",BK276="Queenstown-Lakes District Council"))),"70",(_xlfn.XLOOKUP(BK276,ud_organisation_owner[lookupValue],ud_organisation_owner[lookupKey],""))))</f>
        <v/>
      </c>
      <c r="BM276" s="3" t="str">
        <f t="shared" si="40"/>
        <v/>
      </c>
      <c r="BN276" s="3" t="str">
        <f>IF($A276="","",IF((AND($A276="ADD",OR(BM276="",BM276="Local Authority"))),"17",(_xlfn.XLOOKUP(BM276,ud_sub_organisation[lookupValue],ud_sub_organisation[lookupKey],""))))</f>
        <v/>
      </c>
      <c r="BO276" s="3" t="str">
        <f t="shared" si="41"/>
        <v/>
      </c>
      <c r="BP276" s="3" t="str">
        <f>IF($A276="","",IF((AND($A276="ADD",OR(BO276="",BO276="Vested Assets"))),"12",(_xlfn.XLOOKUP(BO276,ud_work_category[lookupValue],ud_work_category[lookupKey],""))))</f>
        <v/>
      </c>
      <c r="BQ276" s="6"/>
      <c r="BR276" s="2" t="str">
        <f t="shared" si="42"/>
        <v/>
      </c>
      <c r="BS276" s="3" t="str">
        <f t="shared" si="43"/>
        <v/>
      </c>
      <c r="BT276" s="3" t="str">
        <f>IF($A276="","",IF((AND($A276="ADD",OR(BS276="",BS276="Excellent"))),"1",(_xlfn.XLOOKUP(BS276,condition[lookupValue],condition[lookupKey],""))))</f>
        <v/>
      </c>
      <c r="BU276" s="7" t="str">
        <f t="shared" si="44"/>
        <v/>
      </c>
      <c r="BV276" s="8"/>
    </row>
    <row r="277" spans="2:74" x14ac:dyDescent="0.25">
      <c r="B277" s="4"/>
      <c r="E277" s="3" t="str">
        <f>IF($A277="ADD",IF(NOT(ISBLANK(D277)),_xlfn.XLOOKUP(D277,ud_amds_table_list[lookupValue],ud_amds_table_list[lookupKey],"ERROR"),""), "")</f>
        <v/>
      </c>
      <c r="G277" s="8"/>
      <c r="I277" s="3" t="str">
        <f>IF($A277="ADD",IF(NOT(ISBLANK(H277)),_xlfn.XLOOKUP(H277,roadnames[lookupValue],roadnames[lookupKey],"ERROR"),""), "")</f>
        <v/>
      </c>
      <c r="J277" s="5"/>
      <c r="K277" s="5"/>
      <c r="L277" s="4"/>
      <c r="M277" s="22"/>
      <c r="O277" s="3" t="str">
        <f>IF($A277="ADD",IF(NOT(ISBLANK(N277)),_xlfn.XLOOKUP(N277,side[lookupValue],side[lookupKey],"ERROR"),""), "")</f>
        <v/>
      </c>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V277" s="4"/>
      <c r="AX277" s="3" t="str">
        <f>IF($A277="ADD",IF(NOT(ISBLANK(AW277)),_xlfn.XLOOKUP(AW277,post_joint_type[lookupValue],post_joint_type[lookupKey],"ERROR"),""), "")</f>
        <v/>
      </c>
      <c r="AY277" s="7"/>
      <c r="AZ277" s="7"/>
      <c r="BA277" s="4"/>
      <c r="BB277" s="3" t="str">
        <f t="shared" si="36"/>
        <v/>
      </c>
      <c r="BC277" s="3" t="str">
        <f>IF($A277="","",IF((AND($A277="ADD",OR(BB277="",BB277="Neither"))),"3",(_xlfn.XLOOKUP(BB277,ud_replacement_status[lookupValue],ud_replacement_status[lookupKey],""))))</f>
        <v/>
      </c>
      <c r="BD277" s="3" t="str">
        <f t="shared" si="37"/>
        <v/>
      </c>
      <c r="BE277" s="3" t="str">
        <f>IF($A277="","",IF((AND($A277="ADD",OR(BD277="",BD277="In Use"))),"5",(_xlfn.XLOOKUP(BD277,ud_asset_status[lookupValue],ud_asset_status[lookupKey],""))))</f>
        <v/>
      </c>
      <c r="BF277" s="7"/>
      <c r="BH277" s="3" t="str">
        <f>IF($A277="ADD",IF(NOT(ISBLANK(BG277)),_xlfn.XLOOKUP(BG277,ar_replace_reason[lookupValue],ar_replace_reason[lookupKey],"ERROR"),""), "")</f>
        <v/>
      </c>
      <c r="BI277" s="3" t="str">
        <f t="shared" si="38"/>
        <v/>
      </c>
      <c r="BJ277" s="3" t="str">
        <f>IF($A277="","",IF((AND($A277="ADD",OR(BI277="",BI277="Queenstown-Lakes District Council"))),"70",(_xlfn.XLOOKUP(BI277,ud_organisation_owner[lookupValue],ud_organisation_owner[lookupKey],""))))</f>
        <v/>
      </c>
      <c r="BK277" s="3" t="str">
        <f t="shared" si="39"/>
        <v/>
      </c>
      <c r="BL277" s="3" t="str">
        <f>IF($A277="","",IF((AND($A277="ADD",OR(BK277="",BK277="Queenstown-Lakes District Council"))),"70",(_xlfn.XLOOKUP(BK277,ud_organisation_owner[lookupValue],ud_organisation_owner[lookupKey],""))))</f>
        <v/>
      </c>
      <c r="BM277" s="3" t="str">
        <f t="shared" si="40"/>
        <v/>
      </c>
      <c r="BN277" s="3" t="str">
        <f>IF($A277="","",IF((AND($A277="ADD",OR(BM277="",BM277="Local Authority"))),"17",(_xlfn.XLOOKUP(BM277,ud_sub_organisation[lookupValue],ud_sub_organisation[lookupKey],""))))</f>
        <v/>
      </c>
      <c r="BO277" s="3" t="str">
        <f t="shared" si="41"/>
        <v/>
      </c>
      <c r="BP277" s="3" t="str">
        <f>IF($A277="","",IF((AND($A277="ADD",OR(BO277="",BO277="Vested Assets"))),"12",(_xlfn.XLOOKUP(BO277,ud_work_category[lookupValue],ud_work_category[lookupKey],""))))</f>
        <v/>
      </c>
      <c r="BQ277" s="6"/>
      <c r="BR277" s="2" t="str">
        <f t="shared" si="42"/>
        <v/>
      </c>
      <c r="BS277" s="3" t="str">
        <f t="shared" si="43"/>
        <v/>
      </c>
      <c r="BT277" s="3" t="str">
        <f>IF($A277="","",IF((AND($A277="ADD",OR(BS277="",BS277="Excellent"))),"1",(_xlfn.XLOOKUP(BS277,condition[lookupValue],condition[lookupKey],""))))</f>
        <v/>
      </c>
      <c r="BU277" s="7" t="str">
        <f t="shared" si="44"/>
        <v/>
      </c>
      <c r="BV277" s="8"/>
    </row>
    <row r="278" spans="2:74" x14ac:dyDescent="0.25">
      <c r="B278" s="4"/>
      <c r="E278" s="3" t="str">
        <f>IF($A278="ADD",IF(NOT(ISBLANK(D278)),_xlfn.XLOOKUP(D278,ud_amds_table_list[lookupValue],ud_amds_table_list[lookupKey],"ERROR"),""), "")</f>
        <v/>
      </c>
      <c r="G278" s="8"/>
      <c r="I278" s="3" t="str">
        <f>IF($A278="ADD",IF(NOT(ISBLANK(H278)),_xlfn.XLOOKUP(H278,roadnames[lookupValue],roadnames[lookupKey],"ERROR"),""), "")</f>
        <v/>
      </c>
      <c r="J278" s="5"/>
      <c r="K278" s="5"/>
      <c r="L278" s="4"/>
      <c r="M278" s="22"/>
      <c r="O278" s="3" t="str">
        <f>IF($A278="ADD",IF(NOT(ISBLANK(N278)),_xlfn.XLOOKUP(N278,side[lookupValue],side[lookupKey],"ERROR"),""), "")</f>
        <v/>
      </c>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V278" s="4"/>
      <c r="AX278" s="3" t="str">
        <f>IF($A278="ADD",IF(NOT(ISBLANK(AW278)),_xlfn.XLOOKUP(AW278,post_joint_type[lookupValue],post_joint_type[lookupKey],"ERROR"),""), "")</f>
        <v/>
      </c>
      <c r="AY278" s="7"/>
      <c r="AZ278" s="7"/>
      <c r="BA278" s="4"/>
      <c r="BB278" s="3" t="str">
        <f t="shared" si="36"/>
        <v/>
      </c>
      <c r="BC278" s="3" t="str">
        <f>IF($A278="","",IF((AND($A278="ADD",OR(BB278="",BB278="Neither"))),"3",(_xlfn.XLOOKUP(BB278,ud_replacement_status[lookupValue],ud_replacement_status[lookupKey],""))))</f>
        <v/>
      </c>
      <c r="BD278" s="3" t="str">
        <f t="shared" si="37"/>
        <v/>
      </c>
      <c r="BE278" s="3" t="str">
        <f>IF($A278="","",IF((AND($A278="ADD",OR(BD278="",BD278="In Use"))),"5",(_xlfn.XLOOKUP(BD278,ud_asset_status[lookupValue],ud_asset_status[lookupKey],""))))</f>
        <v/>
      </c>
      <c r="BF278" s="7"/>
      <c r="BH278" s="3" t="str">
        <f>IF($A278="ADD",IF(NOT(ISBLANK(BG278)),_xlfn.XLOOKUP(BG278,ar_replace_reason[lookupValue],ar_replace_reason[lookupKey],"ERROR"),""), "")</f>
        <v/>
      </c>
      <c r="BI278" s="3" t="str">
        <f t="shared" si="38"/>
        <v/>
      </c>
      <c r="BJ278" s="3" t="str">
        <f>IF($A278="","",IF((AND($A278="ADD",OR(BI278="",BI278="Queenstown-Lakes District Council"))),"70",(_xlfn.XLOOKUP(BI278,ud_organisation_owner[lookupValue],ud_organisation_owner[lookupKey],""))))</f>
        <v/>
      </c>
      <c r="BK278" s="3" t="str">
        <f t="shared" si="39"/>
        <v/>
      </c>
      <c r="BL278" s="3" t="str">
        <f>IF($A278="","",IF((AND($A278="ADD",OR(BK278="",BK278="Queenstown-Lakes District Council"))),"70",(_xlfn.XLOOKUP(BK278,ud_organisation_owner[lookupValue],ud_organisation_owner[lookupKey],""))))</f>
        <v/>
      </c>
      <c r="BM278" s="3" t="str">
        <f t="shared" si="40"/>
        <v/>
      </c>
      <c r="BN278" s="3" t="str">
        <f>IF($A278="","",IF((AND($A278="ADD",OR(BM278="",BM278="Local Authority"))),"17",(_xlfn.XLOOKUP(BM278,ud_sub_organisation[lookupValue],ud_sub_organisation[lookupKey],""))))</f>
        <v/>
      </c>
      <c r="BO278" s="3" t="str">
        <f t="shared" si="41"/>
        <v/>
      </c>
      <c r="BP278" s="3" t="str">
        <f>IF($A278="","",IF((AND($A278="ADD",OR(BO278="",BO278="Vested Assets"))),"12",(_xlfn.XLOOKUP(BO278,ud_work_category[lookupValue],ud_work_category[lookupKey],""))))</f>
        <v/>
      </c>
      <c r="BQ278" s="6"/>
      <c r="BR278" s="2" t="str">
        <f t="shared" si="42"/>
        <v/>
      </c>
      <c r="BS278" s="3" t="str">
        <f t="shared" si="43"/>
        <v/>
      </c>
      <c r="BT278" s="3" t="str">
        <f>IF($A278="","",IF((AND($A278="ADD",OR(BS278="",BS278="Excellent"))),"1",(_xlfn.XLOOKUP(BS278,condition[lookupValue],condition[lookupKey],""))))</f>
        <v/>
      </c>
      <c r="BU278" s="7" t="str">
        <f t="shared" si="44"/>
        <v/>
      </c>
      <c r="BV278" s="8"/>
    </row>
    <row r="279" spans="2:74" x14ac:dyDescent="0.25">
      <c r="B279" s="4"/>
      <c r="E279" s="3" t="str">
        <f>IF($A279="ADD",IF(NOT(ISBLANK(D279)),_xlfn.XLOOKUP(D279,ud_amds_table_list[lookupValue],ud_amds_table_list[lookupKey],"ERROR"),""), "")</f>
        <v/>
      </c>
      <c r="G279" s="8"/>
      <c r="I279" s="3" t="str">
        <f>IF($A279="ADD",IF(NOT(ISBLANK(H279)),_xlfn.XLOOKUP(H279,roadnames[lookupValue],roadnames[lookupKey],"ERROR"),""), "")</f>
        <v/>
      </c>
      <c r="J279" s="5"/>
      <c r="K279" s="5"/>
      <c r="L279" s="4"/>
      <c r="M279" s="22"/>
      <c r="O279" s="3" t="str">
        <f>IF($A279="ADD",IF(NOT(ISBLANK(N279)),_xlfn.XLOOKUP(N279,side[lookupValue],side[lookupKey],"ERROR"),""), "")</f>
        <v/>
      </c>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V279" s="4"/>
      <c r="AX279" s="3" t="str">
        <f>IF($A279="ADD",IF(NOT(ISBLANK(AW279)),_xlfn.XLOOKUP(AW279,post_joint_type[lookupValue],post_joint_type[lookupKey],"ERROR"),""), "")</f>
        <v/>
      </c>
      <c r="AY279" s="7"/>
      <c r="AZ279" s="7"/>
      <c r="BA279" s="4"/>
      <c r="BB279" s="3" t="str">
        <f t="shared" si="36"/>
        <v/>
      </c>
      <c r="BC279" s="3" t="str">
        <f>IF($A279="","",IF((AND($A279="ADD",OR(BB279="",BB279="Neither"))),"3",(_xlfn.XLOOKUP(BB279,ud_replacement_status[lookupValue],ud_replacement_status[lookupKey],""))))</f>
        <v/>
      </c>
      <c r="BD279" s="3" t="str">
        <f t="shared" si="37"/>
        <v/>
      </c>
      <c r="BE279" s="3" t="str">
        <f>IF($A279="","",IF((AND($A279="ADD",OR(BD279="",BD279="In Use"))),"5",(_xlfn.XLOOKUP(BD279,ud_asset_status[lookupValue],ud_asset_status[lookupKey],""))))</f>
        <v/>
      </c>
      <c r="BF279" s="7"/>
      <c r="BH279" s="3" t="str">
        <f>IF($A279="ADD",IF(NOT(ISBLANK(BG279)),_xlfn.XLOOKUP(BG279,ar_replace_reason[lookupValue],ar_replace_reason[lookupKey],"ERROR"),""), "")</f>
        <v/>
      </c>
      <c r="BI279" s="3" t="str">
        <f t="shared" si="38"/>
        <v/>
      </c>
      <c r="BJ279" s="3" t="str">
        <f>IF($A279="","",IF((AND($A279="ADD",OR(BI279="",BI279="Queenstown-Lakes District Council"))),"70",(_xlfn.XLOOKUP(BI279,ud_organisation_owner[lookupValue],ud_organisation_owner[lookupKey],""))))</f>
        <v/>
      </c>
      <c r="BK279" s="3" t="str">
        <f t="shared" si="39"/>
        <v/>
      </c>
      <c r="BL279" s="3" t="str">
        <f>IF($A279="","",IF((AND($A279="ADD",OR(BK279="",BK279="Queenstown-Lakes District Council"))),"70",(_xlfn.XLOOKUP(BK279,ud_organisation_owner[lookupValue],ud_organisation_owner[lookupKey],""))))</f>
        <v/>
      </c>
      <c r="BM279" s="3" t="str">
        <f t="shared" si="40"/>
        <v/>
      </c>
      <c r="BN279" s="3" t="str">
        <f>IF($A279="","",IF((AND($A279="ADD",OR(BM279="",BM279="Local Authority"))),"17",(_xlfn.XLOOKUP(BM279,ud_sub_organisation[lookupValue],ud_sub_organisation[lookupKey],""))))</f>
        <v/>
      </c>
      <c r="BO279" s="3" t="str">
        <f t="shared" si="41"/>
        <v/>
      </c>
      <c r="BP279" s="3" t="str">
        <f>IF($A279="","",IF((AND($A279="ADD",OR(BO279="",BO279="Vested Assets"))),"12",(_xlfn.XLOOKUP(BO279,ud_work_category[lookupValue],ud_work_category[lookupKey],""))))</f>
        <v/>
      </c>
      <c r="BQ279" s="6"/>
      <c r="BR279" s="2" t="str">
        <f t="shared" si="42"/>
        <v/>
      </c>
      <c r="BS279" s="3" t="str">
        <f t="shared" si="43"/>
        <v/>
      </c>
      <c r="BT279" s="3" t="str">
        <f>IF($A279="","",IF((AND($A279="ADD",OR(BS279="",BS279="Excellent"))),"1",(_xlfn.XLOOKUP(BS279,condition[lookupValue],condition[lookupKey],""))))</f>
        <v/>
      </c>
      <c r="BU279" s="7" t="str">
        <f t="shared" si="44"/>
        <v/>
      </c>
      <c r="BV279" s="8"/>
    </row>
    <row r="280" spans="2:74" x14ac:dyDescent="0.25">
      <c r="B280" s="4"/>
      <c r="E280" s="3" t="str">
        <f>IF($A280="ADD",IF(NOT(ISBLANK(D280)),_xlfn.XLOOKUP(D280,ud_amds_table_list[lookupValue],ud_amds_table_list[lookupKey],"ERROR"),""), "")</f>
        <v/>
      </c>
      <c r="G280" s="8"/>
      <c r="I280" s="3" t="str">
        <f>IF($A280="ADD",IF(NOT(ISBLANK(H280)),_xlfn.XLOOKUP(H280,roadnames[lookupValue],roadnames[lookupKey],"ERROR"),""), "")</f>
        <v/>
      </c>
      <c r="J280" s="5"/>
      <c r="K280" s="5"/>
      <c r="L280" s="4"/>
      <c r="M280" s="22"/>
      <c r="O280" s="3" t="str">
        <f>IF($A280="ADD",IF(NOT(ISBLANK(N280)),_xlfn.XLOOKUP(N280,side[lookupValue],side[lookupKey],"ERROR"),""), "")</f>
        <v/>
      </c>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V280" s="4"/>
      <c r="AX280" s="3" t="str">
        <f>IF($A280="ADD",IF(NOT(ISBLANK(AW280)),_xlfn.XLOOKUP(AW280,post_joint_type[lookupValue],post_joint_type[lookupKey],"ERROR"),""), "")</f>
        <v/>
      </c>
      <c r="AY280" s="7"/>
      <c r="AZ280" s="7"/>
      <c r="BA280" s="4"/>
      <c r="BB280" s="3" t="str">
        <f t="shared" si="36"/>
        <v/>
      </c>
      <c r="BC280" s="3" t="str">
        <f>IF($A280="","",IF((AND($A280="ADD",OR(BB280="",BB280="Neither"))),"3",(_xlfn.XLOOKUP(BB280,ud_replacement_status[lookupValue],ud_replacement_status[lookupKey],""))))</f>
        <v/>
      </c>
      <c r="BD280" s="3" t="str">
        <f t="shared" si="37"/>
        <v/>
      </c>
      <c r="BE280" s="3" t="str">
        <f>IF($A280="","",IF((AND($A280="ADD",OR(BD280="",BD280="In Use"))),"5",(_xlfn.XLOOKUP(BD280,ud_asset_status[lookupValue],ud_asset_status[lookupKey],""))))</f>
        <v/>
      </c>
      <c r="BF280" s="7"/>
      <c r="BH280" s="3" t="str">
        <f>IF($A280="ADD",IF(NOT(ISBLANK(BG280)),_xlfn.XLOOKUP(BG280,ar_replace_reason[lookupValue],ar_replace_reason[lookupKey],"ERROR"),""), "")</f>
        <v/>
      </c>
      <c r="BI280" s="3" t="str">
        <f t="shared" si="38"/>
        <v/>
      </c>
      <c r="BJ280" s="3" t="str">
        <f>IF($A280="","",IF((AND($A280="ADD",OR(BI280="",BI280="Queenstown-Lakes District Council"))),"70",(_xlfn.XLOOKUP(BI280,ud_organisation_owner[lookupValue],ud_organisation_owner[lookupKey],""))))</f>
        <v/>
      </c>
      <c r="BK280" s="3" t="str">
        <f t="shared" si="39"/>
        <v/>
      </c>
      <c r="BL280" s="3" t="str">
        <f>IF($A280="","",IF((AND($A280="ADD",OR(BK280="",BK280="Queenstown-Lakes District Council"))),"70",(_xlfn.XLOOKUP(BK280,ud_organisation_owner[lookupValue],ud_organisation_owner[lookupKey],""))))</f>
        <v/>
      </c>
      <c r="BM280" s="3" t="str">
        <f t="shared" si="40"/>
        <v/>
      </c>
      <c r="BN280" s="3" t="str">
        <f>IF($A280="","",IF((AND($A280="ADD",OR(BM280="",BM280="Local Authority"))),"17",(_xlfn.XLOOKUP(BM280,ud_sub_organisation[lookupValue],ud_sub_organisation[lookupKey],""))))</f>
        <v/>
      </c>
      <c r="BO280" s="3" t="str">
        <f t="shared" si="41"/>
        <v/>
      </c>
      <c r="BP280" s="3" t="str">
        <f>IF($A280="","",IF((AND($A280="ADD",OR(BO280="",BO280="Vested Assets"))),"12",(_xlfn.XLOOKUP(BO280,ud_work_category[lookupValue],ud_work_category[lookupKey],""))))</f>
        <v/>
      </c>
      <c r="BQ280" s="6"/>
      <c r="BR280" s="2" t="str">
        <f t="shared" si="42"/>
        <v/>
      </c>
      <c r="BS280" s="3" t="str">
        <f t="shared" si="43"/>
        <v/>
      </c>
      <c r="BT280" s="3" t="str">
        <f>IF($A280="","",IF((AND($A280="ADD",OR(BS280="",BS280="Excellent"))),"1",(_xlfn.XLOOKUP(BS280,condition[lookupValue],condition[lookupKey],""))))</f>
        <v/>
      </c>
      <c r="BU280" s="7" t="str">
        <f t="shared" si="44"/>
        <v/>
      </c>
      <c r="BV280" s="8"/>
    </row>
    <row r="281" spans="2:74" x14ac:dyDescent="0.25">
      <c r="B281" s="4"/>
      <c r="E281" s="3" t="str">
        <f>IF($A281="ADD",IF(NOT(ISBLANK(D281)),_xlfn.XLOOKUP(D281,ud_amds_table_list[lookupValue],ud_amds_table_list[lookupKey],"ERROR"),""), "")</f>
        <v/>
      </c>
      <c r="G281" s="8"/>
      <c r="I281" s="3" t="str">
        <f>IF($A281="ADD",IF(NOT(ISBLANK(H281)),_xlfn.XLOOKUP(H281,roadnames[lookupValue],roadnames[lookupKey],"ERROR"),""), "")</f>
        <v/>
      </c>
      <c r="J281" s="5"/>
      <c r="K281" s="5"/>
      <c r="L281" s="4"/>
      <c r="M281" s="22"/>
      <c r="O281" s="3" t="str">
        <f>IF($A281="ADD",IF(NOT(ISBLANK(N281)),_xlfn.XLOOKUP(N281,side[lookupValue],side[lookupKey],"ERROR"),""), "")</f>
        <v/>
      </c>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V281" s="4"/>
      <c r="AX281" s="3" t="str">
        <f>IF($A281="ADD",IF(NOT(ISBLANK(AW281)),_xlfn.XLOOKUP(AW281,post_joint_type[lookupValue],post_joint_type[lookupKey],"ERROR"),""), "")</f>
        <v/>
      </c>
      <c r="AY281" s="7"/>
      <c r="AZ281" s="7"/>
      <c r="BA281" s="4"/>
      <c r="BB281" s="3" t="str">
        <f t="shared" si="36"/>
        <v/>
      </c>
      <c r="BC281" s="3" t="str">
        <f>IF($A281="","",IF((AND($A281="ADD",OR(BB281="",BB281="Neither"))),"3",(_xlfn.XLOOKUP(BB281,ud_replacement_status[lookupValue],ud_replacement_status[lookupKey],""))))</f>
        <v/>
      </c>
      <c r="BD281" s="3" t="str">
        <f t="shared" si="37"/>
        <v/>
      </c>
      <c r="BE281" s="3" t="str">
        <f>IF($A281="","",IF((AND($A281="ADD",OR(BD281="",BD281="In Use"))),"5",(_xlfn.XLOOKUP(BD281,ud_asset_status[lookupValue],ud_asset_status[lookupKey],""))))</f>
        <v/>
      </c>
      <c r="BF281" s="7"/>
      <c r="BH281" s="3" t="str">
        <f>IF($A281="ADD",IF(NOT(ISBLANK(BG281)),_xlfn.XLOOKUP(BG281,ar_replace_reason[lookupValue],ar_replace_reason[lookupKey],"ERROR"),""), "")</f>
        <v/>
      </c>
      <c r="BI281" s="3" t="str">
        <f t="shared" si="38"/>
        <v/>
      </c>
      <c r="BJ281" s="3" t="str">
        <f>IF($A281="","",IF((AND($A281="ADD",OR(BI281="",BI281="Queenstown-Lakes District Council"))),"70",(_xlfn.XLOOKUP(BI281,ud_organisation_owner[lookupValue],ud_organisation_owner[lookupKey],""))))</f>
        <v/>
      </c>
      <c r="BK281" s="3" t="str">
        <f t="shared" si="39"/>
        <v/>
      </c>
      <c r="BL281" s="3" t="str">
        <f>IF($A281="","",IF((AND($A281="ADD",OR(BK281="",BK281="Queenstown-Lakes District Council"))),"70",(_xlfn.XLOOKUP(BK281,ud_organisation_owner[lookupValue],ud_organisation_owner[lookupKey],""))))</f>
        <v/>
      </c>
      <c r="BM281" s="3" t="str">
        <f t="shared" si="40"/>
        <v/>
      </c>
      <c r="BN281" s="3" t="str">
        <f>IF($A281="","",IF((AND($A281="ADD",OR(BM281="",BM281="Local Authority"))),"17",(_xlfn.XLOOKUP(BM281,ud_sub_organisation[lookupValue],ud_sub_organisation[lookupKey],""))))</f>
        <v/>
      </c>
      <c r="BO281" s="3" t="str">
        <f t="shared" si="41"/>
        <v/>
      </c>
      <c r="BP281" s="3" t="str">
        <f>IF($A281="","",IF((AND($A281="ADD",OR(BO281="",BO281="Vested Assets"))),"12",(_xlfn.XLOOKUP(BO281,ud_work_category[lookupValue],ud_work_category[lookupKey],""))))</f>
        <v/>
      </c>
      <c r="BQ281" s="6"/>
      <c r="BR281" s="2" t="str">
        <f t="shared" si="42"/>
        <v/>
      </c>
      <c r="BS281" s="3" t="str">
        <f t="shared" si="43"/>
        <v/>
      </c>
      <c r="BT281" s="3" t="str">
        <f>IF($A281="","",IF((AND($A281="ADD",OR(BS281="",BS281="Excellent"))),"1",(_xlfn.XLOOKUP(BS281,condition[lookupValue],condition[lookupKey],""))))</f>
        <v/>
      </c>
      <c r="BU281" s="7" t="str">
        <f t="shared" si="44"/>
        <v/>
      </c>
      <c r="BV281" s="8"/>
    </row>
    <row r="282" spans="2:74" x14ac:dyDescent="0.25">
      <c r="B282" s="4"/>
      <c r="E282" s="3" t="str">
        <f>IF($A282="ADD",IF(NOT(ISBLANK(D282)),_xlfn.XLOOKUP(D282,ud_amds_table_list[lookupValue],ud_amds_table_list[lookupKey],"ERROR"),""), "")</f>
        <v/>
      </c>
      <c r="G282" s="8"/>
      <c r="I282" s="3" t="str">
        <f>IF($A282="ADD",IF(NOT(ISBLANK(H282)),_xlfn.XLOOKUP(H282,roadnames[lookupValue],roadnames[lookupKey],"ERROR"),""), "")</f>
        <v/>
      </c>
      <c r="J282" s="5"/>
      <c r="K282" s="5"/>
      <c r="L282" s="4"/>
      <c r="M282" s="22"/>
      <c r="O282" s="3" t="str">
        <f>IF($A282="ADD",IF(NOT(ISBLANK(N282)),_xlfn.XLOOKUP(N282,side[lookupValue],side[lookupKey],"ERROR"),""), "")</f>
        <v/>
      </c>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V282" s="4"/>
      <c r="AX282" s="3" t="str">
        <f>IF($A282="ADD",IF(NOT(ISBLANK(AW282)),_xlfn.XLOOKUP(AW282,post_joint_type[lookupValue],post_joint_type[lookupKey],"ERROR"),""), "")</f>
        <v/>
      </c>
      <c r="AY282" s="7"/>
      <c r="AZ282" s="7"/>
      <c r="BA282" s="4"/>
      <c r="BB282" s="3" t="str">
        <f t="shared" si="36"/>
        <v/>
      </c>
      <c r="BC282" s="3" t="str">
        <f>IF($A282="","",IF((AND($A282="ADD",OR(BB282="",BB282="Neither"))),"3",(_xlfn.XLOOKUP(BB282,ud_replacement_status[lookupValue],ud_replacement_status[lookupKey],""))))</f>
        <v/>
      </c>
      <c r="BD282" s="3" t="str">
        <f t="shared" si="37"/>
        <v/>
      </c>
      <c r="BE282" s="3" t="str">
        <f>IF($A282="","",IF((AND($A282="ADD",OR(BD282="",BD282="In Use"))),"5",(_xlfn.XLOOKUP(BD282,ud_asset_status[lookupValue],ud_asset_status[lookupKey],""))))</f>
        <v/>
      </c>
      <c r="BF282" s="7"/>
      <c r="BH282" s="3" t="str">
        <f>IF($A282="ADD",IF(NOT(ISBLANK(BG282)),_xlfn.XLOOKUP(BG282,ar_replace_reason[lookupValue],ar_replace_reason[lookupKey],"ERROR"),""), "")</f>
        <v/>
      </c>
      <c r="BI282" s="3" t="str">
        <f t="shared" si="38"/>
        <v/>
      </c>
      <c r="BJ282" s="3" t="str">
        <f>IF($A282="","",IF((AND($A282="ADD",OR(BI282="",BI282="Queenstown-Lakes District Council"))),"70",(_xlfn.XLOOKUP(BI282,ud_organisation_owner[lookupValue],ud_organisation_owner[lookupKey],""))))</f>
        <v/>
      </c>
      <c r="BK282" s="3" t="str">
        <f t="shared" si="39"/>
        <v/>
      </c>
      <c r="BL282" s="3" t="str">
        <f>IF($A282="","",IF((AND($A282="ADD",OR(BK282="",BK282="Queenstown-Lakes District Council"))),"70",(_xlfn.XLOOKUP(BK282,ud_organisation_owner[lookupValue],ud_organisation_owner[lookupKey],""))))</f>
        <v/>
      </c>
      <c r="BM282" s="3" t="str">
        <f t="shared" si="40"/>
        <v/>
      </c>
      <c r="BN282" s="3" t="str">
        <f>IF($A282="","",IF((AND($A282="ADD",OR(BM282="",BM282="Local Authority"))),"17",(_xlfn.XLOOKUP(BM282,ud_sub_organisation[lookupValue],ud_sub_organisation[lookupKey],""))))</f>
        <v/>
      </c>
      <c r="BO282" s="3" t="str">
        <f t="shared" si="41"/>
        <v/>
      </c>
      <c r="BP282" s="3" t="str">
        <f>IF($A282="","",IF((AND($A282="ADD",OR(BO282="",BO282="Vested Assets"))),"12",(_xlfn.XLOOKUP(BO282,ud_work_category[lookupValue],ud_work_category[lookupKey],""))))</f>
        <v/>
      </c>
      <c r="BQ282" s="6"/>
      <c r="BR282" s="2" t="str">
        <f t="shared" si="42"/>
        <v/>
      </c>
      <c r="BS282" s="3" t="str">
        <f t="shared" si="43"/>
        <v/>
      </c>
      <c r="BT282" s="3" t="str">
        <f>IF($A282="","",IF((AND($A282="ADD",OR(BS282="",BS282="Excellent"))),"1",(_xlfn.XLOOKUP(BS282,condition[lookupValue],condition[lookupKey],""))))</f>
        <v/>
      </c>
      <c r="BU282" s="7" t="str">
        <f t="shared" si="44"/>
        <v/>
      </c>
      <c r="BV282" s="8"/>
    </row>
    <row r="283" spans="2:74" x14ac:dyDescent="0.25">
      <c r="B283" s="4"/>
      <c r="E283" s="3" t="str">
        <f>IF($A283="ADD",IF(NOT(ISBLANK(D283)),_xlfn.XLOOKUP(D283,ud_amds_table_list[lookupValue],ud_amds_table_list[lookupKey],"ERROR"),""), "")</f>
        <v/>
      </c>
      <c r="G283" s="8"/>
      <c r="I283" s="3" t="str">
        <f>IF($A283="ADD",IF(NOT(ISBLANK(H283)),_xlfn.XLOOKUP(H283,roadnames[lookupValue],roadnames[lookupKey],"ERROR"),""), "")</f>
        <v/>
      </c>
      <c r="J283" s="5"/>
      <c r="K283" s="5"/>
      <c r="L283" s="4"/>
      <c r="M283" s="22"/>
      <c r="O283" s="3" t="str">
        <f>IF($A283="ADD",IF(NOT(ISBLANK(N283)),_xlfn.XLOOKUP(N283,side[lookupValue],side[lookupKey],"ERROR"),""), "")</f>
        <v/>
      </c>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V283" s="4"/>
      <c r="AX283" s="3" t="str">
        <f>IF($A283="ADD",IF(NOT(ISBLANK(AW283)),_xlfn.XLOOKUP(AW283,post_joint_type[lookupValue],post_joint_type[lookupKey],"ERROR"),""), "")</f>
        <v/>
      </c>
      <c r="AY283" s="7"/>
      <c r="AZ283" s="7"/>
      <c r="BA283" s="4"/>
      <c r="BB283" s="3" t="str">
        <f t="shared" si="36"/>
        <v/>
      </c>
      <c r="BC283" s="3" t="str">
        <f>IF($A283="","",IF((AND($A283="ADD",OR(BB283="",BB283="Neither"))),"3",(_xlfn.XLOOKUP(BB283,ud_replacement_status[lookupValue],ud_replacement_status[lookupKey],""))))</f>
        <v/>
      </c>
      <c r="BD283" s="3" t="str">
        <f t="shared" si="37"/>
        <v/>
      </c>
      <c r="BE283" s="3" t="str">
        <f>IF($A283="","",IF((AND($A283="ADD",OR(BD283="",BD283="In Use"))),"5",(_xlfn.XLOOKUP(BD283,ud_asset_status[lookupValue],ud_asset_status[lookupKey],""))))</f>
        <v/>
      </c>
      <c r="BF283" s="7"/>
      <c r="BH283" s="3" t="str">
        <f>IF($A283="ADD",IF(NOT(ISBLANK(BG283)),_xlfn.XLOOKUP(BG283,ar_replace_reason[lookupValue],ar_replace_reason[lookupKey],"ERROR"),""), "")</f>
        <v/>
      </c>
      <c r="BI283" s="3" t="str">
        <f t="shared" si="38"/>
        <v/>
      </c>
      <c r="BJ283" s="3" t="str">
        <f>IF($A283="","",IF((AND($A283="ADD",OR(BI283="",BI283="Queenstown-Lakes District Council"))),"70",(_xlfn.XLOOKUP(BI283,ud_organisation_owner[lookupValue],ud_organisation_owner[lookupKey],""))))</f>
        <v/>
      </c>
      <c r="BK283" s="3" t="str">
        <f t="shared" si="39"/>
        <v/>
      </c>
      <c r="BL283" s="3" t="str">
        <f>IF($A283="","",IF((AND($A283="ADD",OR(BK283="",BK283="Queenstown-Lakes District Council"))),"70",(_xlfn.XLOOKUP(BK283,ud_organisation_owner[lookupValue],ud_organisation_owner[lookupKey],""))))</f>
        <v/>
      </c>
      <c r="BM283" s="3" t="str">
        <f t="shared" si="40"/>
        <v/>
      </c>
      <c r="BN283" s="3" t="str">
        <f>IF($A283="","",IF((AND($A283="ADD",OR(BM283="",BM283="Local Authority"))),"17",(_xlfn.XLOOKUP(BM283,ud_sub_organisation[lookupValue],ud_sub_organisation[lookupKey],""))))</f>
        <v/>
      </c>
      <c r="BO283" s="3" t="str">
        <f t="shared" si="41"/>
        <v/>
      </c>
      <c r="BP283" s="3" t="str">
        <f>IF($A283="","",IF((AND($A283="ADD",OR(BO283="",BO283="Vested Assets"))),"12",(_xlfn.XLOOKUP(BO283,ud_work_category[lookupValue],ud_work_category[lookupKey],""))))</f>
        <v/>
      </c>
      <c r="BQ283" s="6"/>
      <c r="BR283" s="2" t="str">
        <f t="shared" si="42"/>
        <v/>
      </c>
      <c r="BS283" s="3" t="str">
        <f t="shared" si="43"/>
        <v/>
      </c>
      <c r="BT283" s="3" t="str">
        <f>IF($A283="","",IF((AND($A283="ADD",OR(BS283="",BS283="Excellent"))),"1",(_xlfn.XLOOKUP(BS283,condition[lookupValue],condition[lookupKey],""))))</f>
        <v/>
      </c>
      <c r="BU283" s="7" t="str">
        <f t="shared" si="44"/>
        <v/>
      </c>
      <c r="BV283" s="8"/>
    </row>
    <row r="284" spans="2:74" x14ac:dyDescent="0.25">
      <c r="B284" s="4"/>
      <c r="E284" s="3" t="str">
        <f>IF($A284="ADD",IF(NOT(ISBLANK(D284)),_xlfn.XLOOKUP(D284,ud_amds_table_list[lookupValue],ud_amds_table_list[lookupKey],"ERROR"),""), "")</f>
        <v/>
      </c>
      <c r="G284" s="8"/>
      <c r="I284" s="3" t="str">
        <f>IF($A284="ADD",IF(NOT(ISBLANK(H284)),_xlfn.XLOOKUP(H284,roadnames[lookupValue],roadnames[lookupKey],"ERROR"),""), "")</f>
        <v/>
      </c>
      <c r="J284" s="5"/>
      <c r="K284" s="5"/>
      <c r="L284" s="4"/>
      <c r="M284" s="22"/>
      <c r="O284" s="3" t="str">
        <f>IF($A284="ADD",IF(NOT(ISBLANK(N284)),_xlfn.XLOOKUP(N284,side[lookupValue],side[lookupKey],"ERROR"),""), "")</f>
        <v/>
      </c>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V284" s="4"/>
      <c r="AX284" s="3" t="str">
        <f>IF($A284="ADD",IF(NOT(ISBLANK(AW284)),_xlfn.XLOOKUP(AW284,post_joint_type[lookupValue],post_joint_type[lookupKey],"ERROR"),""), "")</f>
        <v/>
      </c>
      <c r="AY284" s="7"/>
      <c r="AZ284" s="7"/>
      <c r="BA284" s="4"/>
      <c r="BB284" s="3" t="str">
        <f t="shared" si="36"/>
        <v/>
      </c>
      <c r="BC284" s="3" t="str">
        <f>IF($A284="","",IF((AND($A284="ADD",OR(BB284="",BB284="Neither"))),"3",(_xlfn.XLOOKUP(BB284,ud_replacement_status[lookupValue],ud_replacement_status[lookupKey],""))))</f>
        <v/>
      </c>
      <c r="BD284" s="3" t="str">
        <f t="shared" si="37"/>
        <v/>
      </c>
      <c r="BE284" s="3" t="str">
        <f>IF($A284="","",IF((AND($A284="ADD",OR(BD284="",BD284="In Use"))),"5",(_xlfn.XLOOKUP(BD284,ud_asset_status[lookupValue],ud_asset_status[lookupKey],""))))</f>
        <v/>
      </c>
      <c r="BF284" s="7"/>
      <c r="BH284" s="3" t="str">
        <f>IF($A284="ADD",IF(NOT(ISBLANK(BG284)),_xlfn.XLOOKUP(BG284,ar_replace_reason[lookupValue],ar_replace_reason[lookupKey],"ERROR"),""), "")</f>
        <v/>
      </c>
      <c r="BI284" s="3" t="str">
        <f t="shared" si="38"/>
        <v/>
      </c>
      <c r="BJ284" s="3" t="str">
        <f>IF($A284="","",IF((AND($A284="ADD",OR(BI284="",BI284="Queenstown-Lakes District Council"))),"70",(_xlfn.XLOOKUP(BI284,ud_organisation_owner[lookupValue],ud_organisation_owner[lookupKey],""))))</f>
        <v/>
      </c>
      <c r="BK284" s="3" t="str">
        <f t="shared" si="39"/>
        <v/>
      </c>
      <c r="BL284" s="3" t="str">
        <f>IF($A284="","",IF((AND($A284="ADD",OR(BK284="",BK284="Queenstown-Lakes District Council"))),"70",(_xlfn.XLOOKUP(BK284,ud_organisation_owner[lookupValue],ud_organisation_owner[lookupKey],""))))</f>
        <v/>
      </c>
      <c r="BM284" s="3" t="str">
        <f t="shared" si="40"/>
        <v/>
      </c>
      <c r="BN284" s="3" t="str">
        <f>IF($A284="","",IF((AND($A284="ADD",OR(BM284="",BM284="Local Authority"))),"17",(_xlfn.XLOOKUP(BM284,ud_sub_organisation[lookupValue],ud_sub_organisation[lookupKey],""))))</f>
        <v/>
      </c>
      <c r="BO284" s="3" t="str">
        <f t="shared" si="41"/>
        <v/>
      </c>
      <c r="BP284" s="3" t="str">
        <f>IF($A284="","",IF((AND($A284="ADD",OR(BO284="",BO284="Vested Assets"))),"12",(_xlfn.XLOOKUP(BO284,ud_work_category[lookupValue],ud_work_category[lookupKey],""))))</f>
        <v/>
      </c>
      <c r="BQ284" s="6"/>
      <c r="BR284" s="2" t="str">
        <f t="shared" si="42"/>
        <v/>
      </c>
      <c r="BS284" s="3" t="str">
        <f t="shared" si="43"/>
        <v/>
      </c>
      <c r="BT284" s="3" t="str">
        <f>IF($A284="","",IF((AND($A284="ADD",OR(BS284="",BS284="Excellent"))),"1",(_xlfn.XLOOKUP(BS284,condition[lookupValue],condition[lookupKey],""))))</f>
        <v/>
      </c>
      <c r="BU284" s="7" t="str">
        <f t="shared" si="44"/>
        <v/>
      </c>
      <c r="BV284" s="8"/>
    </row>
    <row r="285" spans="2:74" x14ac:dyDescent="0.25">
      <c r="B285" s="4"/>
      <c r="E285" s="3" t="str">
        <f>IF($A285="ADD",IF(NOT(ISBLANK(D285)),_xlfn.XLOOKUP(D285,ud_amds_table_list[lookupValue],ud_amds_table_list[lookupKey],"ERROR"),""), "")</f>
        <v/>
      </c>
      <c r="G285" s="8"/>
      <c r="I285" s="3" t="str">
        <f>IF($A285="ADD",IF(NOT(ISBLANK(H285)),_xlfn.XLOOKUP(H285,roadnames[lookupValue],roadnames[lookupKey],"ERROR"),""), "")</f>
        <v/>
      </c>
      <c r="J285" s="5"/>
      <c r="K285" s="5"/>
      <c r="L285" s="4"/>
      <c r="M285" s="22"/>
      <c r="O285" s="3" t="str">
        <f>IF($A285="ADD",IF(NOT(ISBLANK(N285)),_xlfn.XLOOKUP(N285,side[lookupValue],side[lookupKey],"ERROR"),""), "")</f>
        <v/>
      </c>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V285" s="4"/>
      <c r="AX285" s="3" t="str">
        <f>IF($A285="ADD",IF(NOT(ISBLANK(AW285)),_xlfn.XLOOKUP(AW285,post_joint_type[lookupValue],post_joint_type[lookupKey],"ERROR"),""), "")</f>
        <v/>
      </c>
      <c r="AY285" s="7"/>
      <c r="AZ285" s="7"/>
      <c r="BA285" s="4"/>
      <c r="BB285" s="3" t="str">
        <f t="shared" si="36"/>
        <v/>
      </c>
      <c r="BC285" s="3" t="str">
        <f>IF($A285="","",IF((AND($A285="ADD",OR(BB285="",BB285="Neither"))),"3",(_xlfn.XLOOKUP(BB285,ud_replacement_status[lookupValue],ud_replacement_status[lookupKey],""))))</f>
        <v/>
      </c>
      <c r="BD285" s="3" t="str">
        <f t="shared" si="37"/>
        <v/>
      </c>
      <c r="BE285" s="3" t="str">
        <f>IF($A285="","",IF((AND($A285="ADD",OR(BD285="",BD285="In Use"))),"5",(_xlfn.XLOOKUP(BD285,ud_asset_status[lookupValue],ud_asset_status[lookupKey],""))))</f>
        <v/>
      </c>
      <c r="BF285" s="7"/>
      <c r="BH285" s="3" t="str">
        <f>IF($A285="ADD",IF(NOT(ISBLANK(BG285)),_xlfn.XLOOKUP(BG285,ar_replace_reason[lookupValue],ar_replace_reason[lookupKey],"ERROR"),""), "")</f>
        <v/>
      </c>
      <c r="BI285" s="3" t="str">
        <f t="shared" si="38"/>
        <v/>
      </c>
      <c r="BJ285" s="3" t="str">
        <f>IF($A285="","",IF((AND($A285="ADD",OR(BI285="",BI285="Queenstown-Lakes District Council"))),"70",(_xlfn.XLOOKUP(BI285,ud_organisation_owner[lookupValue],ud_organisation_owner[lookupKey],""))))</f>
        <v/>
      </c>
      <c r="BK285" s="3" t="str">
        <f t="shared" si="39"/>
        <v/>
      </c>
      <c r="BL285" s="3" t="str">
        <f>IF($A285="","",IF((AND($A285="ADD",OR(BK285="",BK285="Queenstown-Lakes District Council"))),"70",(_xlfn.XLOOKUP(BK285,ud_organisation_owner[lookupValue],ud_organisation_owner[lookupKey],""))))</f>
        <v/>
      </c>
      <c r="BM285" s="3" t="str">
        <f t="shared" si="40"/>
        <v/>
      </c>
      <c r="BN285" s="3" t="str">
        <f>IF($A285="","",IF((AND($A285="ADD",OR(BM285="",BM285="Local Authority"))),"17",(_xlfn.XLOOKUP(BM285,ud_sub_organisation[lookupValue],ud_sub_organisation[lookupKey],""))))</f>
        <v/>
      </c>
      <c r="BO285" s="3" t="str">
        <f t="shared" si="41"/>
        <v/>
      </c>
      <c r="BP285" s="3" t="str">
        <f>IF($A285="","",IF((AND($A285="ADD",OR(BO285="",BO285="Vested Assets"))),"12",(_xlfn.XLOOKUP(BO285,ud_work_category[lookupValue],ud_work_category[lookupKey],""))))</f>
        <v/>
      </c>
      <c r="BQ285" s="6"/>
      <c r="BR285" s="2" t="str">
        <f t="shared" si="42"/>
        <v/>
      </c>
      <c r="BS285" s="3" t="str">
        <f t="shared" si="43"/>
        <v/>
      </c>
      <c r="BT285" s="3" t="str">
        <f>IF($A285="","",IF((AND($A285="ADD",OR(BS285="",BS285="Excellent"))),"1",(_xlfn.XLOOKUP(BS285,condition[lookupValue],condition[lookupKey],""))))</f>
        <v/>
      </c>
      <c r="BU285" s="7" t="str">
        <f t="shared" si="44"/>
        <v/>
      </c>
      <c r="BV285" s="8"/>
    </row>
    <row r="286" spans="2:74" x14ac:dyDescent="0.25">
      <c r="B286" s="4"/>
      <c r="E286" s="3" t="str">
        <f>IF($A286="ADD",IF(NOT(ISBLANK(D286)),_xlfn.XLOOKUP(D286,ud_amds_table_list[lookupValue],ud_amds_table_list[lookupKey],"ERROR"),""), "")</f>
        <v/>
      </c>
      <c r="G286" s="8"/>
      <c r="I286" s="3" t="str">
        <f>IF($A286="ADD",IF(NOT(ISBLANK(H286)),_xlfn.XLOOKUP(H286,roadnames[lookupValue],roadnames[lookupKey],"ERROR"),""), "")</f>
        <v/>
      </c>
      <c r="J286" s="5"/>
      <c r="K286" s="5"/>
      <c r="L286" s="4"/>
      <c r="M286" s="22"/>
      <c r="O286" s="3" t="str">
        <f>IF($A286="ADD",IF(NOT(ISBLANK(N286)),_xlfn.XLOOKUP(N286,side[lookupValue],side[lookupKey],"ERROR"),""), "")</f>
        <v/>
      </c>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V286" s="4"/>
      <c r="AX286" s="3" t="str">
        <f>IF($A286="ADD",IF(NOT(ISBLANK(AW286)),_xlfn.XLOOKUP(AW286,post_joint_type[lookupValue],post_joint_type[lookupKey],"ERROR"),""), "")</f>
        <v/>
      </c>
      <c r="AY286" s="7"/>
      <c r="AZ286" s="7"/>
      <c r="BA286" s="4"/>
      <c r="BB286" s="3" t="str">
        <f t="shared" si="36"/>
        <v/>
      </c>
      <c r="BC286" s="3" t="str">
        <f>IF($A286="","",IF((AND($A286="ADD",OR(BB286="",BB286="Neither"))),"3",(_xlfn.XLOOKUP(BB286,ud_replacement_status[lookupValue],ud_replacement_status[lookupKey],""))))</f>
        <v/>
      </c>
      <c r="BD286" s="3" t="str">
        <f t="shared" si="37"/>
        <v/>
      </c>
      <c r="BE286" s="3" t="str">
        <f>IF($A286="","",IF((AND($A286="ADD",OR(BD286="",BD286="In Use"))),"5",(_xlfn.XLOOKUP(BD286,ud_asset_status[lookupValue],ud_asset_status[lookupKey],""))))</f>
        <v/>
      </c>
      <c r="BF286" s="7"/>
      <c r="BH286" s="3" t="str">
        <f>IF($A286="ADD",IF(NOT(ISBLANK(BG286)),_xlfn.XLOOKUP(BG286,ar_replace_reason[lookupValue],ar_replace_reason[lookupKey],"ERROR"),""), "")</f>
        <v/>
      </c>
      <c r="BI286" s="3" t="str">
        <f t="shared" si="38"/>
        <v/>
      </c>
      <c r="BJ286" s="3" t="str">
        <f>IF($A286="","",IF((AND($A286="ADD",OR(BI286="",BI286="Queenstown-Lakes District Council"))),"70",(_xlfn.XLOOKUP(BI286,ud_organisation_owner[lookupValue],ud_organisation_owner[lookupKey],""))))</f>
        <v/>
      </c>
      <c r="BK286" s="3" t="str">
        <f t="shared" si="39"/>
        <v/>
      </c>
      <c r="BL286" s="3" t="str">
        <f>IF($A286="","",IF((AND($A286="ADD",OR(BK286="",BK286="Queenstown-Lakes District Council"))),"70",(_xlfn.XLOOKUP(BK286,ud_organisation_owner[lookupValue],ud_organisation_owner[lookupKey],""))))</f>
        <v/>
      </c>
      <c r="BM286" s="3" t="str">
        <f t="shared" si="40"/>
        <v/>
      </c>
      <c r="BN286" s="3" t="str">
        <f>IF($A286="","",IF((AND($A286="ADD",OR(BM286="",BM286="Local Authority"))),"17",(_xlfn.XLOOKUP(BM286,ud_sub_organisation[lookupValue],ud_sub_organisation[lookupKey],""))))</f>
        <v/>
      </c>
      <c r="BO286" s="3" t="str">
        <f t="shared" si="41"/>
        <v/>
      </c>
      <c r="BP286" s="3" t="str">
        <f>IF($A286="","",IF((AND($A286="ADD",OR(BO286="",BO286="Vested Assets"))),"12",(_xlfn.XLOOKUP(BO286,ud_work_category[lookupValue],ud_work_category[lookupKey],""))))</f>
        <v/>
      </c>
      <c r="BQ286" s="6"/>
      <c r="BR286" s="2" t="str">
        <f t="shared" si="42"/>
        <v/>
      </c>
      <c r="BS286" s="3" t="str">
        <f t="shared" si="43"/>
        <v/>
      </c>
      <c r="BT286" s="3" t="str">
        <f>IF($A286="","",IF((AND($A286="ADD",OR(BS286="",BS286="Excellent"))),"1",(_xlfn.XLOOKUP(BS286,condition[lookupValue],condition[lookupKey],""))))</f>
        <v/>
      </c>
      <c r="BU286" s="7" t="str">
        <f t="shared" si="44"/>
        <v/>
      </c>
      <c r="BV286" s="8"/>
    </row>
    <row r="287" spans="2:74" x14ac:dyDescent="0.25">
      <c r="B287" s="4"/>
      <c r="E287" s="3" t="str">
        <f>IF($A287="ADD",IF(NOT(ISBLANK(D287)),_xlfn.XLOOKUP(D287,ud_amds_table_list[lookupValue],ud_amds_table_list[lookupKey],"ERROR"),""), "")</f>
        <v/>
      </c>
      <c r="G287" s="8"/>
      <c r="I287" s="3" t="str">
        <f>IF($A287="ADD",IF(NOT(ISBLANK(H287)),_xlfn.XLOOKUP(H287,roadnames[lookupValue],roadnames[lookupKey],"ERROR"),""), "")</f>
        <v/>
      </c>
      <c r="J287" s="5"/>
      <c r="K287" s="5"/>
      <c r="L287" s="4"/>
      <c r="M287" s="22"/>
      <c r="O287" s="3" t="str">
        <f>IF($A287="ADD",IF(NOT(ISBLANK(N287)),_xlfn.XLOOKUP(N287,side[lookupValue],side[lookupKey],"ERROR"),""), "")</f>
        <v/>
      </c>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V287" s="4"/>
      <c r="AX287" s="3" t="str">
        <f>IF($A287="ADD",IF(NOT(ISBLANK(AW287)),_xlfn.XLOOKUP(AW287,post_joint_type[lookupValue],post_joint_type[lookupKey],"ERROR"),""), "")</f>
        <v/>
      </c>
      <c r="AY287" s="7"/>
      <c r="AZ287" s="7"/>
      <c r="BA287" s="4"/>
      <c r="BB287" s="3" t="str">
        <f t="shared" si="36"/>
        <v/>
      </c>
      <c r="BC287" s="3" t="str">
        <f>IF($A287="","",IF((AND($A287="ADD",OR(BB287="",BB287="Neither"))),"3",(_xlfn.XLOOKUP(BB287,ud_replacement_status[lookupValue],ud_replacement_status[lookupKey],""))))</f>
        <v/>
      </c>
      <c r="BD287" s="3" t="str">
        <f t="shared" si="37"/>
        <v/>
      </c>
      <c r="BE287" s="3" t="str">
        <f>IF($A287="","",IF((AND($A287="ADD",OR(BD287="",BD287="In Use"))),"5",(_xlfn.XLOOKUP(BD287,ud_asset_status[lookupValue],ud_asset_status[lookupKey],""))))</f>
        <v/>
      </c>
      <c r="BF287" s="7"/>
      <c r="BH287" s="3" t="str">
        <f>IF($A287="ADD",IF(NOT(ISBLANK(BG287)),_xlfn.XLOOKUP(BG287,ar_replace_reason[lookupValue],ar_replace_reason[lookupKey],"ERROR"),""), "")</f>
        <v/>
      </c>
      <c r="BI287" s="3" t="str">
        <f t="shared" si="38"/>
        <v/>
      </c>
      <c r="BJ287" s="3" t="str">
        <f>IF($A287="","",IF((AND($A287="ADD",OR(BI287="",BI287="Queenstown-Lakes District Council"))),"70",(_xlfn.XLOOKUP(BI287,ud_organisation_owner[lookupValue],ud_organisation_owner[lookupKey],""))))</f>
        <v/>
      </c>
      <c r="BK287" s="3" t="str">
        <f t="shared" si="39"/>
        <v/>
      </c>
      <c r="BL287" s="3" t="str">
        <f>IF($A287="","",IF((AND($A287="ADD",OR(BK287="",BK287="Queenstown-Lakes District Council"))),"70",(_xlfn.XLOOKUP(BK287,ud_organisation_owner[lookupValue],ud_organisation_owner[lookupKey],""))))</f>
        <v/>
      </c>
      <c r="BM287" s="3" t="str">
        <f t="shared" si="40"/>
        <v/>
      </c>
      <c r="BN287" s="3" t="str">
        <f>IF($A287="","",IF((AND($A287="ADD",OR(BM287="",BM287="Local Authority"))),"17",(_xlfn.XLOOKUP(BM287,ud_sub_organisation[lookupValue],ud_sub_organisation[lookupKey],""))))</f>
        <v/>
      </c>
      <c r="BO287" s="3" t="str">
        <f t="shared" si="41"/>
        <v/>
      </c>
      <c r="BP287" s="3" t="str">
        <f>IF($A287="","",IF((AND($A287="ADD",OR(BO287="",BO287="Vested Assets"))),"12",(_xlfn.XLOOKUP(BO287,ud_work_category[lookupValue],ud_work_category[lookupKey],""))))</f>
        <v/>
      </c>
      <c r="BQ287" s="6"/>
      <c r="BR287" s="2" t="str">
        <f t="shared" si="42"/>
        <v/>
      </c>
      <c r="BS287" s="3" t="str">
        <f t="shared" si="43"/>
        <v/>
      </c>
      <c r="BT287" s="3" t="str">
        <f>IF($A287="","",IF((AND($A287="ADD",OR(BS287="",BS287="Excellent"))),"1",(_xlfn.XLOOKUP(BS287,condition[lookupValue],condition[lookupKey],""))))</f>
        <v/>
      </c>
      <c r="BU287" s="7" t="str">
        <f t="shared" si="44"/>
        <v/>
      </c>
      <c r="BV287" s="8"/>
    </row>
    <row r="288" spans="2:74" x14ac:dyDescent="0.25">
      <c r="B288" s="4"/>
      <c r="E288" s="3" t="str">
        <f>IF($A288="ADD",IF(NOT(ISBLANK(D288)),_xlfn.XLOOKUP(D288,ud_amds_table_list[lookupValue],ud_amds_table_list[lookupKey],"ERROR"),""), "")</f>
        <v/>
      </c>
      <c r="G288" s="8"/>
      <c r="I288" s="3" t="str">
        <f>IF($A288="ADD",IF(NOT(ISBLANK(H288)),_xlfn.XLOOKUP(H288,roadnames[lookupValue],roadnames[lookupKey],"ERROR"),""), "")</f>
        <v/>
      </c>
      <c r="J288" s="5"/>
      <c r="K288" s="5"/>
      <c r="L288" s="4"/>
      <c r="M288" s="22"/>
      <c r="O288" s="3" t="str">
        <f>IF($A288="ADD",IF(NOT(ISBLANK(N288)),_xlfn.XLOOKUP(N288,side[lookupValue],side[lookupKey],"ERROR"),""), "")</f>
        <v/>
      </c>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V288" s="4"/>
      <c r="AX288" s="3" t="str">
        <f>IF($A288="ADD",IF(NOT(ISBLANK(AW288)),_xlfn.XLOOKUP(AW288,post_joint_type[lookupValue],post_joint_type[lookupKey],"ERROR"),""), "")</f>
        <v/>
      </c>
      <c r="AY288" s="7"/>
      <c r="AZ288" s="7"/>
      <c r="BA288" s="4"/>
      <c r="BB288" s="3" t="str">
        <f t="shared" si="36"/>
        <v/>
      </c>
      <c r="BC288" s="3" t="str">
        <f>IF($A288="","",IF((AND($A288="ADD",OR(BB288="",BB288="Neither"))),"3",(_xlfn.XLOOKUP(BB288,ud_replacement_status[lookupValue],ud_replacement_status[lookupKey],""))))</f>
        <v/>
      </c>
      <c r="BD288" s="3" t="str">
        <f t="shared" si="37"/>
        <v/>
      </c>
      <c r="BE288" s="3" t="str">
        <f>IF($A288="","",IF((AND($A288="ADD",OR(BD288="",BD288="In Use"))),"5",(_xlfn.XLOOKUP(BD288,ud_asset_status[lookupValue],ud_asset_status[lookupKey],""))))</f>
        <v/>
      </c>
      <c r="BF288" s="7"/>
      <c r="BH288" s="3" t="str">
        <f>IF($A288="ADD",IF(NOT(ISBLANK(BG288)),_xlfn.XLOOKUP(BG288,ar_replace_reason[lookupValue],ar_replace_reason[lookupKey],"ERROR"),""), "")</f>
        <v/>
      </c>
      <c r="BI288" s="3" t="str">
        <f t="shared" si="38"/>
        <v/>
      </c>
      <c r="BJ288" s="3" t="str">
        <f>IF($A288="","",IF((AND($A288="ADD",OR(BI288="",BI288="Queenstown-Lakes District Council"))),"70",(_xlfn.XLOOKUP(BI288,ud_organisation_owner[lookupValue],ud_organisation_owner[lookupKey],""))))</f>
        <v/>
      </c>
      <c r="BK288" s="3" t="str">
        <f t="shared" si="39"/>
        <v/>
      </c>
      <c r="BL288" s="3" t="str">
        <f>IF($A288="","",IF((AND($A288="ADD",OR(BK288="",BK288="Queenstown-Lakes District Council"))),"70",(_xlfn.XLOOKUP(BK288,ud_organisation_owner[lookupValue],ud_organisation_owner[lookupKey],""))))</f>
        <v/>
      </c>
      <c r="BM288" s="3" t="str">
        <f t="shared" si="40"/>
        <v/>
      </c>
      <c r="BN288" s="3" t="str">
        <f>IF($A288="","",IF((AND($A288="ADD",OR(BM288="",BM288="Local Authority"))),"17",(_xlfn.XLOOKUP(BM288,ud_sub_organisation[lookupValue],ud_sub_organisation[lookupKey],""))))</f>
        <v/>
      </c>
      <c r="BO288" s="3" t="str">
        <f t="shared" si="41"/>
        <v/>
      </c>
      <c r="BP288" s="3" t="str">
        <f>IF($A288="","",IF((AND($A288="ADD",OR(BO288="",BO288="Vested Assets"))),"12",(_xlfn.XLOOKUP(BO288,ud_work_category[lookupValue],ud_work_category[lookupKey],""))))</f>
        <v/>
      </c>
      <c r="BQ288" s="6"/>
      <c r="BR288" s="2" t="str">
        <f t="shared" si="42"/>
        <v/>
      </c>
      <c r="BS288" s="3" t="str">
        <f t="shared" si="43"/>
        <v/>
      </c>
      <c r="BT288" s="3" t="str">
        <f>IF($A288="","",IF((AND($A288="ADD",OR(BS288="",BS288="Excellent"))),"1",(_xlfn.XLOOKUP(BS288,condition[lookupValue],condition[lookupKey],""))))</f>
        <v/>
      </c>
      <c r="BU288" s="7" t="str">
        <f t="shared" si="44"/>
        <v/>
      </c>
      <c r="BV288" s="8"/>
    </row>
    <row r="289" spans="2:74" x14ac:dyDescent="0.25">
      <c r="B289" s="4"/>
      <c r="E289" s="3" t="str">
        <f>IF($A289="ADD",IF(NOT(ISBLANK(D289)),_xlfn.XLOOKUP(D289,ud_amds_table_list[lookupValue],ud_amds_table_list[lookupKey],"ERROR"),""), "")</f>
        <v/>
      </c>
      <c r="G289" s="8"/>
      <c r="I289" s="3" t="str">
        <f>IF($A289="ADD",IF(NOT(ISBLANK(H289)),_xlfn.XLOOKUP(H289,roadnames[lookupValue],roadnames[lookupKey],"ERROR"),""), "")</f>
        <v/>
      </c>
      <c r="J289" s="5"/>
      <c r="K289" s="5"/>
      <c r="L289" s="4"/>
      <c r="M289" s="22"/>
      <c r="O289" s="3" t="str">
        <f>IF($A289="ADD",IF(NOT(ISBLANK(N289)),_xlfn.XLOOKUP(N289,side[lookupValue],side[lookupKey],"ERROR"),""), "")</f>
        <v/>
      </c>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V289" s="4"/>
      <c r="AX289" s="3" t="str">
        <f>IF($A289="ADD",IF(NOT(ISBLANK(AW289)),_xlfn.XLOOKUP(AW289,post_joint_type[lookupValue],post_joint_type[lookupKey],"ERROR"),""), "")</f>
        <v/>
      </c>
      <c r="AY289" s="7"/>
      <c r="AZ289" s="7"/>
      <c r="BA289" s="4"/>
      <c r="BB289" s="3" t="str">
        <f t="shared" si="36"/>
        <v/>
      </c>
      <c r="BC289" s="3" t="str">
        <f>IF($A289="","",IF((AND($A289="ADD",OR(BB289="",BB289="Neither"))),"3",(_xlfn.XLOOKUP(BB289,ud_replacement_status[lookupValue],ud_replacement_status[lookupKey],""))))</f>
        <v/>
      </c>
      <c r="BD289" s="3" t="str">
        <f t="shared" si="37"/>
        <v/>
      </c>
      <c r="BE289" s="3" t="str">
        <f>IF($A289="","",IF((AND($A289="ADD",OR(BD289="",BD289="In Use"))),"5",(_xlfn.XLOOKUP(BD289,ud_asset_status[lookupValue],ud_asset_status[lookupKey],""))))</f>
        <v/>
      </c>
      <c r="BF289" s="7"/>
      <c r="BH289" s="3" t="str">
        <f>IF($A289="ADD",IF(NOT(ISBLANK(BG289)),_xlfn.XLOOKUP(BG289,ar_replace_reason[lookupValue],ar_replace_reason[lookupKey],"ERROR"),""), "")</f>
        <v/>
      </c>
      <c r="BI289" s="3" t="str">
        <f t="shared" si="38"/>
        <v/>
      </c>
      <c r="BJ289" s="3" t="str">
        <f>IF($A289="","",IF((AND($A289="ADD",OR(BI289="",BI289="Queenstown-Lakes District Council"))),"70",(_xlfn.XLOOKUP(BI289,ud_organisation_owner[lookupValue],ud_organisation_owner[lookupKey],""))))</f>
        <v/>
      </c>
      <c r="BK289" s="3" t="str">
        <f t="shared" si="39"/>
        <v/>
      </c>
      <c r="BL289" s="3" t="str">
        <f>IF($A289="","",IF((AND($A289="ADD",OR(BK289="",BK289="Queenstown-Lakes District Council"))),"70",(_xlfn.XLOOKUP(BK289,ud_organisation_owner[lookupValue],ud_organisation_owner[lookupKey],""))))</f>
        <v/>
      </c>
      <c r="BM289" s="3" t="str">
        <f t="shared" si="40"/>
        <v/>
      </c>
      <c r="BN289" s="3" t="str">
        <f>IF($A289="","",IF((AND($A289="ADD",OR(BM289="",BM289="Local Authority"))),"17",(_xlfn.XLOOKUP(BM289,ud_sub_organisation[lookupValue],ud_sub_organisation[lookupKey],""))))</f>
        <v/>
      </c>
      <c r="BO289" s="3" t="str">
        <f t="shared" si="41"/>
        <v/>
      </c>
      <c r="BP289" s="3" t="str">
        <f>IF($A289="","",IF((AND($A289="ADD",OR(BO289="",BO289="Vested Assets"))),"12",(_xlfn.XLOOKUP(BO289,ud_work_category[lookupValue],ud_work_category[lookupKey],""))))</f>
        <v/>
      </c>
      <c r="BQ289" s="6"/>
      <c r="BR289" s="2" t="str">
        <f t="shared" si="42"/>
        <v/>
      </c>
      <c r="BS289" s="3" t="str">
        <f t="shared" si="43"/>
        <v/>
      </c>
      <c r="BT289" s="3" t="str">
        <f>IF($A289="","",IF((AND($A289="ADD",OR(BS289="",BS289="Excellent"))),"1",(_xlfn.XLOOKUP(BS289,condition[lookupValue],condition[lookupKey],""))))</f>
        <v/>
      </c>
      <c r="BU289" s="7" t="str">
        <f t="shared" si="44"/>
        <v/>
      </c>
      <c r="BV289" s="8"/>
    </row>
    <row r="290" spans="2:74" x14ac:dyDescent="0.25">
      <c r="B290" s="4"/>
      <c r="E290" s="3" t="str">
        <f>IF($A290="ADD",IF(NOT(ISBLANK(D290)),_xlfn.XLOOKUP(D290,ud_amds_table_list[lookupValue],ud_amds_table_list[lookupKey],"ERROR"),""), "")</f>
        <v/>
      </c>
      <c r="G290" s="8"/>
      <c r="I290" s="3" t="str">
        <f>IF($A290="ADD",IF(NOT(ISBLANK(H290)),_xlfn.XLOOKUP(H290,roadnames[lookupValue],roadnames[lookupKey],"ERROR"),""), "")</f>
        <v/>
      </c>
      <c r="J290" s="5"/>
      <c r="K290" s="5"/>
      <c r="L290" s="4"/>
      <c r="M290" s="22"/>
      <c r="O290" s="3" t="str">
        <f>IF($A290="ADD",IF(NOT(ISBLANK(N290)),_xlfn.XLOOKUP(N290,side[lookupValue],side[lookupKey],"ERROR"),""), "")</f>
        <v/>
      </c>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V290" s="4"/>
      <c r="AX290" s="3" t="str">
        <f>IF($A290="ADD",IF(NOT(ISBLANK(AW290)),_xlfn.XLOOKUP(AW290,post_joint_type[lookupValue],post_joint_type[lookupKey],"ERROR"),""), "")</f>
        <v/>
      </c>
      <c r="AY290" s="7"/>
      <c r="AZ290" s="7"/>
      <c r="BA290" s="4"/>
      <c r="BB290" s="3" t="str">
        <f t="shared" si="36"/>
        <v/>
      </c>
      <c r="BC290" s="3" t="str">
        <f>IF($A290="","",IF((AND($A290="ADD",OR(BB290="",BB290="Neither"))),"3",(_xlfn.XLOOKUP(BB290,ud_replacement_status[lookupValue],ud_replacement_status[lookupKey],""))))</f>
        <v/>
      </c>
      <c r="BD290" s="3" t="str">
        <f t="shared" si="37"/>
        <v/>
      </c>
      <c r="BE290" s="3" t="str">
        <f>IF($A290="","",IF((AND($A290="ADD",OR(BD290="",BD290="In Use"))),"5",(_xlfn.XLOOKUP(BD290,ud_asset_status[lookupValue],ud_asset_status[lookupKey],""))))</f>
        <v/>
      </c>
      <c r="BF290" s="7"/>
      <c r="BH290" s="3" t="str">
        <f>IF($A290="ADD",IF(NOT(ISBLANK(BG290)),_xlfn.XLOOKUP(BG290,ar_replace_reason[lookupValue],ar_replace_reason[lookupKey],"ERROR"),""), "")</f>
        <v/>
      </c>
      <c r="BI290" s="3" t="str">
        <f t="shared" si="38"/>
        <v/>
      </c>
      <c r="BJ290" s="3" t="str">
        <f>IF($A290="","",IF((AND($A290="ADD",OR(BI290="",BI290="Queenstown-Lakes District Council"))),"70",(_xlfn.XLOOKUP(BI290,ud_organisation_owner[lookupValue],ud_organisation_owner[lookupKey],""))))</f>
        <v/>
      </c>
      <c r="BK290" s="3" t="str">
        <f t="shared" si="39"/>
        <v/>
      </c>
      <c r="BL290" s="3" t="str">
        <f>IF($A290="","",IF((AND($A290="ADD",OR(BK290="",BK290="Queenstown-Lakes District Council"))),"70",(_xlfn.XLOOKUP(BK290,ud_organisation_owner[lookupValue],ud_organisation_owner[lookupKey],""))))</f>
        <v/>
      </c>
      <c r="BM290" s="3" t="str">
        <f t="shared" si="40"/>
        <v/>
      </c>
      <c r="BN290" s="3" t="str">
        <f>IF($A290="","",IF((AND($A290="ADD",OR(BM290="",BM290="Local Authority"))),"17",(_xlfn.XLOOKUP(BM290,ud_sub_organisation[lookupValue],ud_sub_organisation[lookupKey],""))))</f>
        <v/>
      </c>
      <c r="BO290" s="3" t="str">
        <f t="shared" si="41"/>
        <v/>
      </c>
      <c r="BP290" s="3" t="str">
        <f>IF($A290="","",IF((AND($A290="ADD",OR(BO290="",BO290="Vested Assets"))),"12",(_xlfn.XLOOKUP(BO290,ud_work_category[lookupValue],ud_work_category[lookupKey],""))))</f>
        <v/>
      </c>
      <c r="BQ290" s="6"/>
      <c r="BR290" s="2" t="str">
        <f t="shared" si="42"/>
        <v/>
      </c>
      <c r="BS290" s="3" t="str">
        <f t="shared" si="43"/>
        <v/>
      </c>
      <c r="BT290" s="3" t="str">
        <f>IF($A290="","",IF((AND($A290="ADD",OR(BS290="",BS290="Excellent"))),"1",(_xlfn.XLOOKUP(BS290,condition[lookupValue],condition[lookupKey],""))))</f>
        <v/>
      </c>
      <c r="BU290" s="7" t="str">
        <f t="shared" si="44"/>
        <v/>
      </c>
      <c r="BV290" s="8"/>
    </row>
    <row r="291" spans="2:74" x14ac:dyDescent="0.25">
      <c r="B291" s="4"/>
      <c r="E291" s="3" t="str">
        <f>IF($A291="ADD",IF(NOT(ISBLANK(D291)),_xlfn.XLOOKUP(D291,ud_amds_table_list[lookupValue],ud_amds_table_list[lookupKey],"ERROR"),""), "")</f>
        <v/>
      </c>
      <c r="G291" s="8"/>
      <c r="I291" s="3" t="str">
        <f>IF($A291="ADD",IF(NOT(ISBLANK(H291)),_xlfn.XLOOKUP(H291,roadnames[lookupValue],roadnames[lookupKey],"ERROR"),""), "")</f>
        <v/>
      </c>
      <c r="J291" s="5"/>
      <c r="K291" s="5"/>
      <c r="L291" s="4"/>
      <c r="M291" s="22"/>
      <c r="O291" s="3" t="str">
        <f>IF($A291="ADD",IF(NOT(ISBLANK(N291)),_xlfn.XLOOKUP(N291,side[lookupValue],side[lookupKey],"ERROR"),""), "")</f>
        <v/>
      </c>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V291" s="4"/>
      <c r="AX291" s="3" t="str">
        <f>IF($A291="ADD",IF(NOT(ISBLANK(AW291)),_xlfn.XLOOKUP(AW291,post_joint_type[lookupValue],post_joint_type[lookupKey],"ERROR"),""), "")</f>
        <v/>
      </c>
      <c r="AY291" s="7"/>
      <c r="AZ291" s="7"/>
      <c r="BA291" s="4"/>
      <c r="BB291" s="3" t="str">
        <f t="shared" si="36"/>
        <v/>
      </c>
      <c r="BC291" s="3" t="str">
        <f>IF($A291="","",IF((AND($A291="ADD",OR(BB291="",BB291="Neither"))),"3",(_xlfn.XLOOKUP(BB291,ud_replacement_status[lookupValue],ud_replacement_status[lookupKey],""))))</f>
        <v/>
      </c>
      <c r="BD291" s="3" t="str">
        <f t="shared" si="37"/>
        <v/>
      </c>
      <c r="BE291" s="3" t="str">
        <f>IF($A291="","",IF((AND($A291="ADD",OR(BD291="",BD291="In Use"))),"5",(_xlfn.XLOOKUP(BD291,ud_asset_status[lookupValue],ud_asset_status[lookupKey],""))))</f>
        <v/>
      </c>
      <c r="BF291" s="7"/>
      <c r="BH291" s="3" t="str">
        <f>IF($A291="ADD",IF(NOT(ISBLANK(BG291)),_xlfn.XLOOKUP(BG291,ar_replace_reason[lookupValue],ar_replace_reason[lookupKey],"ERROR"),""), "")</f>
        <v/>
      </c>
      <c r="BI291" s="3" t="str">
        <f t="shared" si="38"/>
        <v/>
      </c>
      <c r="BJ291" s="3" t="str">
        <f>IF($A291="","",IF((AND($A291="ADD",OR(BI291="",BI291="Queenstown-Lakes District Council"))),"70",(_xlfn.XLOOKUP(BI291,ud_organisation_owner[lookupValue],ud_organisation_owner[lookupKey],""))))</f>
        <v/>
      </c>
      <c r="BK291" s="3" t="str">
        <f t="shared" si="39"/>
        <v/>
      </c>
      <c r="BL291" s="3" t="str">
        <f>IF($A291="","",IF((AND($A291="ADD",OR(BK291="",BK291="Queenstown-Lakes District Council"))),"70",(_xlfn.XLOOKUP(BK291,ud_organisation_owner[lookupValue],ud_organisation_owner[lookupKey],""))))</f>
        <v/>
      </c>
      <c r="BM291" s="3" t="str">
        <f t="shared" si="40"/>
        <v/>
      </c>
      <c r="BN291" s="3" t="str">
        <f>IF($A291="","",IF((AND($A291="ADD",OR(BM291="",BM291="Local Authority"))),"17",(_xlfn.XLOOKUP(BM291,ud_sub_organisation[lookupValue],ud_sub_organisation[lookupKey],""))))</f>
        <v/>
      </c>
      <c r="BO291" s="3" t="str">
        <f t="shared" si="41"/>
        <v/>
      </c>
      <c r="BP291" s="3" t="str">
        <f>IF($A291="","",IF((AND($A291="ADD",OR(BO291="",BO291="Vested Assets"))),"12",(_xlfn.XLOOKUP(BO291,ud_work_category[lookupValue],ud_work_category[lookupKey],""))))</f>
        <v/>
      </c>
      <c r="BQ291" s="6"/>
      <c r="BR291" s="2" t="str">
        <f t="shared" si="42"/>
        <v/>
      </c>
      <c r="BS291" s="3" t="str">
        <f t="shared" si="43"/>
        <v/>
      </c>
      <c r="BT291" s="3" t="str">
        <f>IF($A291="","",IF((AND($A291="ADD",OR(BS291="",BS291="Excellent"))),"1",(_xlfn.XLOOKUP(BS291,condition[lookupValue],condition[lookupKey],""))))</f>
        <v/>
      </c>
      <c r="BU291" s="7" t="str">
        <f t="shared" si="44"/>
        <v/>
      </c>
      <c r="BV291" s="8"/>
    </row>
    <row r="292" spans="2:74" x14ac:dyDescent="0.25">
      <c r="B292" s="4"/>
      <c r="E292" s="3" t="str">
        <f>IF($A292="ADD",IF(NOT(ISBLANK(D292)),_xlfn.XLOOKUP(D292,ud_amds_table_list[lookupValue],ud_amds_table_list[lookupKey],"ERROR"),""), "")</f>
        <v/>
      </c>
      <c r="G292" s="8"/>
      <c r="I292" s="3" t="str">
        <f>IF($A292="ADD",IF(NOT(ISBLANK(H292)),_xlfn.XLOOKUP(H292,roadnames[lookupValue],roadnames[lookupKey],"ERROR"),""), "")</f>
        <v/>
      </c>
      <c r="J292" s="5"/>
      <c r="K292" s="5"/>
      <c r="L292" s="4"/>
      <c r="M292" s="22"/>
      <c r="O292" s="3" t="str">
        <f>IF($A292="ADD",IF(NOT(ISBLANK(N292)),_xlfn.XLOOKUP(N292,side[lookupValue],side[lookupKey],"ERROR"),""), "")</f>
        <v/>
      </c>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V292" s="4"/>
      <c r="AX292" s="3" t="str">
        <f>IF($A292="ADD",IF(NOT(ISBLANK(AW292)),_xlfn.XLOOKUP(AW292,post_joint_type[lookupValue],post_joint_type[lookupKey],"ERROR"),""), "")</f>
        <v/>
      </c>
      <c r="AY292" s="7"/>
      <c r="AZ292" s="7"/>
      <c r="BA292" s="4"/>
      <c r="BB292" s="3" t="str">
        <f t="shared" si="36"/>
        <v/>
      </c>
      <c r="BC292" s="3" t="str">
        <f>IF($A292="","",IF((AND($A292="ADD",OR(BB292="",BB292="Neither"))),"3",(_xlfn.XLOOKUP(BB292,ud_replacement_status[lookupValue],ud_replacement_status[lookupKey],""))))</f>
        <v/>
      </c>
      <c r="BD292" s="3" t="str">
        <f t="shared" si="37"/>
        <v/>
      </c>
      <c r="BE292" s="3" t="str">
        <f>IF($A292="","",IF((AND($A292="ADD",OR(BD292="",BD292="In Use"))),"5",(_xlfn.XLOOKUP(BD292,ud_asset_status[lookupValue],ud_asset_status[lookupKey],""))))</f>
        <v/>
      </c>
      <c r="BF292" s="7"/>
      <c r="BH292" s="3" t="str">
        <f>IF($A292="ADD",IF(NOT(ISBLANK(BG292)),_xlfn.XLOOKUP(BG292,ar_replace_reason[lookupValue],ar_replace_reason[lookupKey],"ERROR"),""), "")</f>
        <v/>
      </c>
      <c r="BI292" s="3" t="str">
        <f t="shared" si="38"/>
        <v/>
      </c>
      <c r="BJ292" s="3" t="str">
        <f>IF($A292="","",IF((AND($A292="ADD",OR(BI292="",BI292="Queenstown-Lakes District Council"))),"70",(_xlfn.XLOOKUP(BI292,ud_organisation_owner[lookupValue],ud_organisation_owner[lookupKey],""))))</f>
        <v/>
      </c>
      <c r="BK292" s="3" t="str">
        <f t="shared" si="39"/>
        <v/>
      </c>
      <c r="BL292" s="3" t="str">
        <f>IF($A292="","",IF((AND($A292="ADD",OR(BK292="",BK292="Queenstown-Lakes District Council"))),"70",(_xlfn.XLOOKUP(BK292,ud_organisation_owner[lookupValue],ud_organisation_owner[lookupKey],""))))</f>
        <v/>
      </c>
      <c r="BM292" s="3" t="str">
        <f t="shared" si="40"/>
        <v/>
      </c>
      <c r="BN292" s="3" t="str">
        <f>IF($A292="","",IF((AND($A292="ADD",OR(BM292="",BM292="Local Authority"))),"17",(_xlfn.XLOOKUP(BM292,ud_sub_organisation[lookupValue],ud_sub_organisation[lookupKey],""))))</f>
        <v/>
      </c>
      <c r="BO292" s="3" t="str">
        <f t="shared" si="41"/>
        <v/>
      </c>
      <c r="BP292" s="3" t="str">
        <f>IF($A292="","",IF((AND($A292="ADD",OR(BO292="",BO292="Vested Assets"))),"12",(_xlfn.XLOOKUP(BO292,ud_work_category[lookupValue],ud_work_category[lookupKey],""))))</f>
        <v/>
      </c>
      <c r="BQ292" s="6"/>
      <c r="BR292" s="2" t="str">
        <f t="shared" si="42"/>
        <v/>
      </c>
      <c r="BS292" s="3" t="str">
        <f t="shared" si="43"/>
        <v/>
      </c>
      <c r="BT292" s="3" t="str">
        <f>IF($A292="","",IF((AND($A292="ADD",OR(BS292="",BS292="Excellent"))),"1",(_xlfn.XLOOKUP(BS292,condition[lookupValue],condition[lookupKey],""))))</f>
        <v/>
      </c>
      <c r="BU292" s="7" t="str">
        <f t="shared" si="44"/>
        <v/>
      </c>
      <c r="BV292" s="8"/>
    </row>
    <row r="293" spans="2:74" x14ac:dyDescent="0.25">
      <c r="B293" s="4"/>
      <c r="E293" s="3" t="str">
        <f>IF($A293="ADD",IF(NOT(ISBLANK(D293)),_xlfn.XLOOKUP(D293,ud_amds_table_list[lookupValue],ud_amds_table_list[lookupKey],"ERROR"),""), "")</f>
        <v/>
      </c>
      <c r="G293" s="8"/>
      <c r="I293" s="3" t="str">
        <f>IF($A293="ADD",IF(NOT(ISBLANK(H293)),_xlfn.XLOOKUP(H293,roadnames[lookupValue],roadnames[lookupKey],"ERROR"),""), "")</f>
        <v/>
      </c>
      <c r="J293" s="5"/>
      <c r="K293" s="5"/>
      <c r="L293" s="4"/>
      <c r="M293" s="22"/>
      <c r="O293" s="3" t="str">
        <f>IF($A293="ADD",IF(NOT(ISBLANK(N293)),_xlfn.XLOOKUP(N293,side[lookupValue],side[lookupKey],"ERROR"),""), "")</f>
        <v/>
      </c>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V293" s="4"/>
      <c r="AX293" s="3" t="str">
        <f>IF($A293="ADD",IF(NOT(ISBLANK(AW293)),_xlfn.XLOOKUP(AW293,post_joint_type[lookupValue],post_joint_type[lookupKey],"ERROR"),""), "")</f>
        <v/>
      </c>
      <c r="AY293" s="7"/>
      <c r="AZ293" s="7"/>
      <c r="BA293" s="4"/>
      <c r="BB293" s="3" t="str">
        <f t="shared" si="36"/>
        <v/>
      </c>
      <c r="BC293" s="3" t="str">
        <f>IF($A293="","",IF((AND($A293="ADD",OR(BB293="",BB293="Neither"))),"3",(_xlfn.XLOOKUP(BB293,ud_replacement_status[lookupValue],ud_replacement_status[lookupKey],""))))</f>
        <v/>
      </c>
      <c r="BD293" s="3" t="str">
        <f t="shared" si="37"/>
        <v/>
      </c>
      <c r="BE293" s="3" t="str">
        <f>IF($A293="","",IF((AND($A293="ADD",OR(BD293="",BD293="In Use"))),"5",(_xlfn.XLOOKUP(BD293,ud_asset_status[lookupValue],ud_asset_status[lookupKey],""))))</f>
        <v/>
      </c>
      <c r="BF293" s="7"/>
      <c r="BH293" s="3" t="str">
        <f>IF($A293="ADD",IF(NOT(ISBLANK(BG293)),_xlfn.XLOOKUP(BG293,ar_replace_reason[lookupValue],ar_replace_reason[lookupKey],"ERROR"),""), "")</f>
        <v/>
      </c>
      <c r="BI293" s="3" t="str">
        <f t="shared" si="38"/>
        <v/>
      </c>
      <c r="BJ293" s="3" t="str">
        <f>IF($A293="","",IF((AND($A293="ADD",OR(BI293="",BI293="Queenstown-Lakes District Council"))),"70",(_xlfn.XLOOKUP(BI293,ud_organisation_owner[lookupValue],ud_organisation_owner[lookupKey],""))))</f>
        <v/>
      </c>
      <c r="BK293" s="3" t="str">
        <f t="shared" si="39"/>
        <v/>
      </c>
      <c r="BL293" s="3" t="str">
        <f>IF($A293="","",IF((AND($A293="ADD",OR(BK293="",BK293="Queenstown-Lakes District Council"))),"70",(_xlfn.XLOOKUP(BK293,ud_organisation_owner[lookupValue],ud_organisation_owner[lookupKey],""))))</f>
        <v/>
      </c>
      <c r="BM293" s="3" t="str">
        <f t="shared" si="40"/>
        <v/>
      </c>
      <c r="BN293" s="3" t="str">
        <f>IF($A293="","",IF((AND($A293="ADD",OR(BM293="",BM293="Local Authority"))),"17",(_xlfn.XLOOKUP(BM293,ud_sub_organisation[lookupValue],ud_sub_organisation[lookupKey],""))))</f>
        <v/>
      </c>
      <c r="BO293" s="3" t="str">
        <f t="shared" si="41"/>
        <v/>
      </c>
      <c r="BP293" s="3" t="str">
        <f>IF($A293="","",IF((AND($A293="ADD",OR(BO293="",BO293="Vested Assets"))),"12",(_xlfn.XLOOKUP(BO293,ud_work_category[lookupValue],ud_work_category[lookupKey],""))))</f>
        <v/>
      </c>
      <c r="BQ293" s="6"/>
      <c r="BR293" s="2" t="str">
        <f t="shared" si="42"/>
        <v/>
      </c>
      <c r="BS293" s="3" t="str">
        <f t="shared" si="43"/>
        <v/>
      </c>
      <c r="BT293" s="3" t="str">
        <f>IF($A293="","",IF((AND($A293="ADD",OR(BS293="",BS293="Excellent"))),"1",(_xlfn.XLOOKUP(BS293,condition[lookupValue],condition[lookupKey],""))))</f>
        <v/>
      </c>
      <c r="BU293" s="7" t="str">
        <f t="shared" si="44"/>
        <v/>
      </c>
      <c r="BV293" s="8"/>
    </row>
    <row r="294" spans="2:74" x14ac:dyDescent="0.25">
      <c r="B294" s="4"/>
      <c r="E294" s="3" t="str">
        <f>IF($A294="ADD",IF(NOT(ISBLANK(D294)),_xlfn.XLOOKUP(D294,ud_amds_table_list[lookupValue],ud_amds_table_list[lookupKey],"ERROR"),""), "")</f>
        <v/>
      </c>
      <c r="G294" s="8"/>
      <c r="I294" s="3" t="str">
        <f>IF($A294="ADD",IF(NOT(ISBLANK(H294)),_xlfn.XLOOKUP(H294,roadnames[lookupValue],roadnames[lookupKey],"ERROR"),""), "")</f>
        <v/>
      </c>
      <c r="J294" s="5"/>
      <c r="K294" s="5"/>
      <c r="L294" s="4"/>
      <c r="M294" s="22"/>
      <c r="O294" s="3" t="str">
        <f>IF($A294="ADD",IF(NOT(ISBLANK(N294)),_xlfn.XLOOKUP(N294,side[lookupValue],side[lookupKey],"ERROR"),""), "")</f>
        <v/>
      </c>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V294" s="4"/>
      <c r="AX294" s="3" t="str">
        <f>IF($A294="ADD",IF(NOT(ISBLANK(AW294)),_xlfn.XLOOKUP(AW294,post_joint_type[lookupValue],post_joint_type[lookupKey],"ERROR"),""), "")</f>
        <v/>
      </c>
      <c r="AY294" s="7"/>
      <c r="AZ294" s="7"/>
      <c r="BA294" s="4"/>
      <c r="BB294" s="3" t="str">
        <f t="shared" si="36"/>
        <v/>
      </c>
      <c r="BC294" s="3" t="str">
        <f>IF($A294="","",IF((AND($A294="ADD",OR(BB294="",BB294="Neither"))),"3",(_xlfn.XLOOKUP(BB294,ud_replacement_status[lookupValue],ud_replacement_status[lookupKey],""))))</f>
        <v/>
      </c>
      <c r="BD294" s="3" t="str">
        <f t="shared" si="37"/>
        <v/>
      </c>
      <c r="BE294" s="3" t="str">
        <f>IF($A294="","",IF((AND($A294="ADD",OR(BD294="",BD294="In Use"))),"5",(_xlfn.XLOOKUP(BD294,ud_asset_status[lookupValue],ud_asset_status[lookupKey],""))))</f>
        <v/>
      </c>
      <c r="BF294" s="7"/>
      <c r="BH294" s="3" t="str">
        <f>IF($A294="ADD",IF(NOT(ISBLANK(BG294)),_xlfn.XLOOKUP(BG294,ar_replace_reason[lookupValue],ar_replace_reason[lookupKey],"ERROR"),""), "")</f>
        <v/>
      </c>
      <c r="BI294" s="3" t="str">
        <f t="shared" si="38"/>
        <v/>
      </c>
      <c r="BJ294" s="3" t="str">
        <f>IF($A294="","",IF((AND($A294="ADD",OR(BI294="",BI294="Queenstown-Lakes District Council"))),"70",(_xlfn.XLOOKUP(BI294,ud_organisation_owner[lookupValue],ud_organisation_owner[lookupKey],""))))</f>
        <v/>
      </c>
      <c r="BK294" s="3" t="str">
        <f t="shared" si="39"/>
        <v/>
      </c>
      <c r="BL294" s="3" t="str">
        <f>IF($A294="","",IF((AND($A294="ADD",OR(BK294="",BK294="Queenstown-Lakes District Council"))),"70",(_xlfn.XLOOKUP(BK294,ud_organisation_owner[lookupValue],ud_organisation_owner[lookupKey],""))))</f>
        <v/>
      </c>
      <c r="BM294" s="3" t="str">
        <f t="shared" si="40"/>
        <v/>
      </c>
      <c r="BN294" s="3" t="str">
        <f>IF($A294="","",IF((AND($A294="ADD",OR(BM294="",BM294="Local Authority"))),"17",(_xlfn.XLOOKUP(BM294,ud_sub_organisation[lookupValue],ud_sub_organisation[lookupKey],""))))</f>
        <v/>
      </c>
      <c r="BO294" s="3" t="str">
        <f t="shared" si="41"/>
        <v/>
      </c>
      <c r="BP294" s="3" t="str">
        <f>IF($A294="","",IF((AND($A294="ADD",OR(BO294="",BO294="Vested Assets"))),"12",(_xlfn.XLOOKUP(BO294,ud_work_category[lookupValue],ud_work_category[lookupKey],""))))</f>
        <v/>
      </c>
      <c r="BQ294" s="6"/>
      <c r="BR294" s="2" t="str">
        <f t="shared" si="42"/>
        <v/>
      </c>
      <c r="BS294" s="3" t="str">
        <f t="shared" si="43"/>
        <v/>
      </c>
      <c r="BT294" s="3" t="str">
        <f>IF($A294="","",IF((AND($A294="ADD",OR(BS294="",BS294="Excellent"))),"1",(_xlfn.XLOOKUP(BS294,condition[lookupValue],condition[lookupKey],""))))</f>
        <v/>
      </c>
      <c r="BU294" s="7" t="str">
        <f t="shared" si="44"/>
        <v/>
      </c>
      <c r="BV294" s="8"/>
    </row>
    <row r="295" spans="2:74" x14ac:dyDescent="0.25">
      <c r="B295" s="4"/>
      <c r="E295" s="3" t="str">
        <f>IF($A295="ADD",IF(NOT(ISBLANK(D295)),_xlfn.XLOOKUP(D295,ud_amds_table_list[lookupValue],ud_amds_table_list[lookupKey],"ERROR"),""), "")</f>
        <v/>
      </c>
      <c r="G295" s="8"/>
      <c r="I295" s="3" t="str">
        <f>IF($A295="ADD",IF(NOT(ISBLANK(H295)),_xlfn.XLOOKUP(H295,roadnames[lookupValue],roadnames[lookupKey],"ERROR"),""), "")</f>
        <v/>
      </c>
      <c r="J295" s="5"/>
      <c r="K295" s="5"/>
      <c r="L295" s="4"/>
      <c r="M295" s="22"/>
      <c r="O295" s="3" t="str">
        <f>IF($A295="ADD",IF(NOT(ISBLANK(N295)),_xlfn.XLOOKUP(N295,side[lookupValue],side[lookupKey],"ERROR"),""), "")</f>
        <v/>
      </c>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V295" s="4"/>
      <c r="AX295" s="3" t="str">
        <f>IF($A295="ADD",IF(NOT(ISBLANK(AW295)),_xlfn.XLOOKUP(AW295,post_joint_type[lookupValue],post_joint_type[lookupKey],"ERROR"),""), "")</f>
        <v/>
      </c>
      <c r="AY295" s="7"/>
      <c r="AZ295" s="7"/>
      <c r="BA295" s="4"/>
      <c r="BB295" s="3" t="str">
        <f t="shared" si="36"/>
        <v/>
      </c>
      <c r="BC295" s="3" t="str">
        <f>IF($A295="","",IF((AND($A295="ADD",OR(BB295="",BB295="Neither"))),"3",(_xlfn.XLOOKUP(BB295,ud_replacement_status[lookupValue],ud_replacement_status[lookupKey],""))))</f>
        <v/>
      </c>
      <c r="BD295" s="3" t="str">
        <f t="shared" si="37"/>
        <v/>
      </c>
      <c r="BE295" s="3" t="str">
        <f>IF($A295="","",IF((AND($A295="ADD",OR(BD295="",BD295="In Use"))),"5",(_xlfn.XLOOKUP(BD295,ud_asset_status[lookupValue],ud_asset_status[lookupKey],""))))</f>
        <v/>
      </c>
      <c r="BF295" s="7"/>
      <c r="BH295" s="3" t="str">
        <f>IF($A295="ADD",IF(NOT(ISBLANK(BG295)),_xlfn.XLOOKUP(BG295,ar_replace_reason[lookupValue],ar_replace_reason[lookupKey],"ERROR"),""), "")</f>
        <v/>
      </c>
      <c r="BI295" s="3" t="str">
        <f t="shared" si="38"/>
        <v/>
      </c>
      <c r="BJ295" s="3" t="str">
        <f>IF($A295="","",IF((AND($A295="ADD",OR(BI295="",BI295="Queenstown-Lakes District Council"))),"70",(_xlfn.XLOOKUP(BI295,ud_organisation_owner[lookupValue],ud_organisation_owner[lookupKey],""))))</f>
        <v/>
      </c>
      <c r="BK295" s="3" t="str">
        <f t="shared" si="39"/>
        <v/>
      </c>
      <c r="BL295" s="3" t="str">
        <f>IF($A295="","",IF((AND($A295="ADD",OR(BK295="",BK295="Queenstown-Lakes District Council"))),"70",(_xlfn.XLOOKUP(BK295,ud_organisation_owner[lookupValue],ud_organisation_owner[lookupKey],""))))</f>
        <v/>
      </c>
      <c r="BM295" s="3" t="str">
        <f t="shared" si="40"/>
        <v/>
      </c>
      <c r="BN295" s="3" t="str">
        <f>IF($A295="","",IF((AND($A295="ADD",OR(BM295="",BM295="Local Authority"))),"17",(_xlfn.XLOOKUP(BM295,ud_sub_organisation[lookupValue],ud_sub_organisation[lookupKey],""))))</f>
        <v/>
      </c>
      <c r="BO295" s="3" t="str">
        <f t="shared" si="41"/>
        <v/>
      </c>
      <c r="BP295" s="3" t="str">
        <f>IF($A295="","",IF((AND($A295="ADD",OR(BO295="",BO295="Vested Assets"))),"12",(_xlfn.XLOOKUP(BO295,ud_work_category[lookupValue],ud_work_category[lookupKey],""))))</f>
        <v/>
      </c>
      <c r="BQ295" s="6"/>
      <c r="BR295" s="2" t="str">
        <f t="shared" si="42"/>
        <v/>
      </c>
      <c r="BS295" s="3" t="str">
        <f t="shared" si="43"/>
        <v/>
      </c>
      <c r="BT295" s="3" t="str">
        <f>IF($A295="","",IF((AND($A295="ADD",OR(BS295="",BS295="Excellent"))),"1",(_xlfn.XLOOKUP(BS295,condition[lookupValue],condition[lookupKey],""))))</f>
        <v/>
      </c>
      <c r="BU295" s="7" t="str">
        <f t="shared" si="44"/>
        <v/>
      </c>
      <c r="BV295" s="8"/>
    </row>
    <row r="296" spans="2:74" x14ac:dyDescent="0.25">
      <c r="B296" s="4"/>
      <c r="E296" s="3" t="str">
        <f>IF($A296="ADD",IF(NOT(ISBLANK(D296)),_xlfn.XLOOKUP(D296,ud_amds_table_list[lookupValue],ud_amds_table_list[lookupKey],"ERROR"),""), "")</f>
        <v/>
      </c>
      <c r="G296" s="8"/>
      <c r="I296" s="3" t="str">
        <f>IF($A296="ADD",IF(NOT(ISBLANK(H296)),_xlfn.XLOOKUP(H296,roadnames[lookupValue],roadnames[lookupKey],"ERROR"),""), "")</f>
        <v/>
      </c>
      <c r="J296" s="5"/>
      <c r="K296" s="5"/>
      <c r="L296" s="4"/>
      <c r="M296" s="22"/>
      <c r="O296" s="3" t="str">
        <f>IF($A296="ADD",IF(NOT(ISBLANK(N296)),_xlfn.XLOOKUP(N296,side[lookupValue],side[lookupKey],"ERROR"),""), "")</f>
        <v/>
      </c>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V296" s="4"/>
      <c r="AX296" s="3" t="str">
        <f>IF($A296="ADD",IF(NOT(ISBLANK(AW296)),_xlfn.XLOOKUP(AW296,post_joint_type[lookupValue],post_joint_type[lookupKey],"ERROR"),""), "")</f>
        <v/>
      </c>
      <c r="AY296" s="7"/>
      <c r="AZ296" s="7"/>
      <c r="BA296" s="4"/>
      <c r="BB296" s="3" t="str">
        <f t="shared" si="36"/>
        <v/>
      </c>
      <c r="BC296" s="3" t="str">
        <f>IF($A296="","",IF((AND($A296="ADD",OR(BB296="",BB296="Neither"))),"3",(_xlfn.XLOOKUP(BB296,ud_replacement_status[lookupValue],ud_replacement_status[lookupKey],""))))</f>
        <v/>
      </c>
      <c r="BD296" s="3" t="str">
        <f t="shared" si="37"/>
        <v/>
      </c>
      <c r="BE296" s="3" t="str">
        <f>IF($A296="","",IF((AND($A296="ADD",OR(BD296="",BD296="In Use"))),"5",(_xlfn.XLOOKUP(BD296,ud_asset_status[lookupValue],ud_asset_status[lookupKey],""))))</f>
        <v/>
      </c>
      <c r="BF296" s="7"/>
      <c r="BH296" s="3" t="str">
        <f>IF($A296="ADD",IF(NOT(ISBLANK(BG296)),_xlfn.XLOOKUP(BG296,ar_replace_reason[lookupValue],ar_replace_reason[lookupKey],"ERROR"),""), "")</f>
        <v/>
      </c>
      <c r="BI296" s="3" t="str">
        <f t="shared" si="38"/>
        <v/>
      </c>
      <c r="BJ296" s="3" t="str">
        <f>IF($A296="","",IF((AND($A296="ADD",OR(BI296="",BI296="Queenstown-Lakes District Council"))),"70",(_xlfn.XLOOKUP(BI296,ud_organisation_owner[lookupValue],ud_organisation_owner[lookupKey],""))))</f>
        <v/>
      </c>
      <c r="BK296" s="3" t="str">
        <f t="shared" si="39"/>
        <v/>
      </c>
      <c r="BL296" s="3" t="str">
        <f>IF($A296="","",IF((AND($A296="ADD",OR(BK296="",BK296="Queenstown-Lakes District Council"))),"70",(_xlfn.XLOOKUP(BK296,ud_organisation_owner[lookupValue],ud_organisation_owner[lookupKey],""))))</f>
        <v/>
      </c>
      <c r="BM296" s="3" t="str">
        <f t="shared" si="40"/>
        <v/>
      </c>
      <c r="BN296" s="3" t="str">
        <f>IF($A296="","",IF((AND($A296="ADD",OR(BM296="",BM296="Local Authority"))),"17",(_xlfn.XLOOKUP(BM296,ud_sub_organisation[lookupValue],ud_sub_organisation[lookupKey],""))))</f>
        <v/>
      </c>
      <c r="BO296" s="3" t="str">
        <f t="shared" si="41"/>
        <v/>
      </c>
      <c r="BP296" s="3" t="str">
        <f>IF($A296="","",IF((AND($A296="ADD",OR(BO296="",BO296="Vested Assets"))),"12",(_xlfn.XLOOKUP(BO296,ud_work_category[lookupValue],ud_work_category[lookupKey],""))))</f>
        <v/>
      </c>
      <c r="BQ296" s="6"/>
      <c r="BR296" s="2" t="str">
        <f t="shared" si="42"/>
        <v/>
      </c>
      <c r="BS296" s="3" t="str">
        <f t="shared" si="43"/>
        <v/>
      </c>
      <c r="BT296" s="3" t="str">
        <f>IF($A296="","",IF((AND($A296="ADD",OR(BS296="",BS296="Excellent"))),"1",(_xlfn.XLOOKUP(BS296,condition[lookupValue],condition[lookupKey],""))))</f>
        <v/>
      </c>
      <c r="BU296" s="7" t="str">
        <f t="shared" si="44"/>
        <v/>
      </c>
      <c r="BV296" s="8"/>
    </row>
    <row r="297" spans="2:74" x14ac:dyDescent="0.25">
      <c r="B297" s="4"/>
      <c r="E297" s="3" t="str">
        <f>IF($A297="ADD",IF(NOT(ISBLANK(D297)),_xlfn.XLOOKUP(D297,ud_amds_table_list[lookupValue],ud_amds_table_list[lookupKey],"ERROR"),""), "")</f>
        <v/>
      </c>
      <c r="G297" s="8"/>
      <c r="I297" s="3" t="str">
        <f>IF($A297="ADD",IF(NOT(ISBLANK(H297)),_xlfn.XLOOKUP(H297,roadnames[lookupValue],roadnames[lookupKey],"ERROR"),""), "")</f>
        <v/>
      </c>
      <c r="J297" s="5"/>
      <c r="K297" s="5"/>
      <c r="L297" s="4"/>
      <c r="M297" s="22"/>
      <c r="O297" s="3" t="str">
        <f>IF($A297="ADD",IF(NOT(ISBLANK(N297)),_xlfn.XLOOKUP(N297,side[lookupValue],side[lookupKey],"ERROR"),""), "")</f>
        <v/>
      </c>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V297" s="4"/>
      <c r="AX297" s="3" t="str">
        <f>IF($A297="ADD",IF(NOT(ISBLANK(AW297)),_xlfn.XLOOKUP(AW297,post_joint_type[lookupValue],post_joint_type[lookupKey],"ERROR"),""), "")</f>
        <v/>
      </c>
      <c r="AY297" s="7"/>
      <c r="AZ297" s="7"/>
      <c r="BA297" s="4"/>
      <c r="BB297" s="3" t="str">
        <f t="shared" si="36"/>
        <v/>
      </c>
      <c r="BC297" s="3" t="str">
        <f>IF($A297="","",IF((AND($A297="ADD",OR(BB297="",BB297="Neither"))),"3",(_xlfn.XLOOKUP(BB297,ud_replacement_status[lookupValue],ud_replacement_status[lookupKey],""))))</f>
        <v/>
      </c>
      <c r="BD297" s="3" t="str">
        <f t="shared" si="37"/>
        <v/>
      </c>
      <c r="BE297" s="3" t="str">
        <f>IF($A297="","",IF((AND($A297="ADD",OR(BD297="",BD297="In Use"))),"5",(_xlfn.XLOOKUP(BD297,ud_asset_status[lookupValue],ud_asset_status[lookupKey],""))))</f>
        <v/>
      </c>
      <c r="BF297" s="7"/>
      <c r="BH297" s="3" t="str">
        <f>IF($A297="ADD",IF(NOT(ISBLANK(BG297)),_xlfn.XLOOKUP(BG297,ar_replace_reason[lookupValue],ar_replace_reason[lookupKey],"ERROR"),""), "")</f>
        <v/>
      </c>
      <c r="BI297" s="3" t="str">
        <f t="shared" si="38"/>
        <v/>
      </c>
      <c r="BJ297" s="3" t="str">
        <f>IF($A297="","",IF((AND($A297="ADD",OR(BI297="",BI297="Queenstown-Lakes District Council"))),"70",(_xlfn.XLOOKUP(BI297,ud_organisation_owner[lookupValue],ud_organisation_owner[lookupKey],""))))</f>
        <v/>
      </c>
      <c r="BK297" s="3" t="str">
        <f t="shared" si="39"/>
        <v/>
      </c>
      <c r="BL297" s="3" t="str">
        <f>IF($A297="","",IF((AND($A297="ADD",OR(BK297="",BK297="Queenstown-Lakes District Council"))),"70",(_xlfn.XLOOKUP(BK297,ud_organisation_owner[lookupValue],ud_organisation_owner[lookupKey],""))))</f>
        <v/>
      </c>
      <c r="BM297" s="3" t="str">
        <f t="shared" si="40"/>
        <v/>
      </c>
      <c r="BN297" s="3" t="str">
        <f>IF($A297="","",IF((AND($A297="ADD",OR(BM297="",BM297="Local Authority"))),"17",(_xlfn.XLOOKUP(BM297,ud_sub_organisation[lookupValue],ud_sub_organisation[lookupKey],""))))</f>
        <v/>
      </c>
      <c r="BO297" s="3" t="str">
        <f t="shared" si="41"/>
        <v/>
      </c>
      <c r="BP297" s="3" t="str">
        <f>IF($A297="","",IF((AND($A297="ADD",OR(BO297="",BO297="Vested Assets"))),"12",(_xlfn.XLOOKUP(BO297,ud_work_category[lookupValue],ud_work_category[lookupKey],""))))</f>
        <v/>
      </c>
      <c r="BQ297" s="6"/>
      <c r="BR297" s="2" t="str">
        <f t="shared" si="42"/>
        <v/>
      </c>
      <c r="BS297" s="3" t="str">
        <f t="shared" si="43"/>
        <v/>
      </c>
      <c r="BT297" s="3" t="str">
        <f>IF($A297="","",IF((AND($A297="ADD",OR(BS297="",BS297="Excellent"))),"1",(_xlfn.XLOOKUP(BS297,condition[lookupValue],condition[lookupKey],""))))</f>
        <v/>
      </c>
      <c r="BU297" s="7" t="str">
        <f t="shared" si="44"/>
        <v/>
      </c>
      <c r="BV297" s="8"/>
    </row>
    <row r="298" spans="2:74" x14ac:dyDescent="0.25">
      <c r="B298" s="4"/>
      <c r="E298" s="3" t="str">
        <f>IF($A298="ADD",IF(NOT(ISBLANK(D298)),_xlfn.XLOOKUP(D298,ud_amds_table_list[lookupValue],ud_amds_table_list[lookupKey],"ERROR"),""), "")</f>
        <v/>
      </c>
      <c r="G298" s="8"/>
      <c r="I298" s="3" t="str">
        <f>IF($A298="ADD",IF(NOT(ISBLANK(H298)),_xlfn.XLOOKUP(H298,roadnames[lookupValue],roadnames[lookupKey],"ERROR"),""), "")</f>
        <v/>
      </c>
      <c r="J298" s="5"/>
      <c r="K298" s="5"/>
      <c r="L298" s="4"/>
      <c r="M298" s="22"/>
      <c r="O298" s="3" t="str">
        <f>IF($A298="ADD",IF(NOT(ISBLANK(N298)),_xlfn.XLOOKUP(N298,side[lookupValue],side[lookupKey],"ERROR"),""), "")</f>
        <v/>
      </c>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V298" s="4"/>
      <c r="AX298" s="3" t="str">
        <f>IF($A298="ADD",IF(NOT(ISBLANK(AW298)),_xlfn.XLOOKUP(AW298,post_joint_type[lookupValue],post_joint_type[lookupKey],"ERROR"),""), "")</f>
        <v/>
      </c>
      <c r="AY298" s="7"/>
      <c r="AZ298" s="7"/>
      <c r="BA298" s="4"/>
      <c r="BB298" s="3" t="str">
        <f t="shared" si="36"/>
        <v/>
      </c>
      <c r="BC298" s="3" t="str">
        <f>IF($A298="","",IF((AND($A298="ADD",OR(BB298="",BB298="Neither"))),"3",(_xlfn.XLOOKUP(BB298,ud_replacement_status[lookupValue],ud_replacement_status[lookupKey],""))))</f>
        <v/>
      </c>
      <c r="BD298" s="3" t="str">
        <f t="shared" si="37"/>
        <v/>
      </c>
      <c r="BE298" s="3" t="str">
        <f>IF($A298="","",IF((AND($A298="ADD",OR(BD298="",BD298="In Use"))),"5",(_xlfn.XLOOKUP(BD298,ud_asset_status[lookupValue],ud_asset_status[lookupKey],""))))</f>
        <v/>
      </c>
      <c r="BF298" s="7"/>
      <c r="BH298" s="3" t="str">
        <f>IF($A298="ADD",IF(NOT(ISBLANK(BG298)),_xlfn.XLOOKUP(BG298,ar_replace_reason[lookupValue],ar_replace_reason[lookupKey],"ERROR"),""), "")</f>
        <v/>
      </c>
      <c r="BI298" s="3" t="str">
        <f t="shared" si="38"/>
        <v/>
      </c>
      <c r="BJ298" s="3" t="str">
        <f>IF($A298="","",IF((AND($A298="ADD",OR(BI298="",BI298="Queenstown-Lakes District Council"))),"70",(_xlfn.XLOOKUP(BI298,ud_organisation_owner[lookupValue],ud_organisation_owner[lookupKey],""))))</f>
        <v/>
      </c>
      <c r="BK298" s="3" t="str">
        <f t="shared" si="39"/>
        <v/>
      </c>
      <c r="BL298" s="3" t="str">
        <f>IF($A298="","",IF((AND($A298="ADD",OR(BK298="",BK298="Queenstown-Lakes District Council"))),"70",(_xlfn.XLOOKUP(BK298,ud_organisation_owner[lookupValue],ud_organisation_owner[lookupKey],""))))</f>
        <v/>
      </c>
      <c r="BM298" s="3" t="str">
        <f t="shared" si="40"/>
        <v/>
      </c>
      <c r="BN298" s="3" t="str">
        <f>IF($A298="","",IF((AND($A298="ADD",OR(BM298="",BM298="Local Authority"))),"17",(_xlfn.XLOOKUP(BM298,ud_sub_organisation[lookupValue],ud_sub_organisation[lookupKey],""))))</f>
        <v/>
      </c>
      <c r="BO298" s="3" t="str">
        <f t="shared" si="41"/>
        <v/>
      </c>
      <c r="BP298" s="3" t="str">
        <f>IF($A298="","",IF((AND($A298="ADD",OR(BO298="",BO298="Vested Assets"))),"12",(_xlfn.XLOOKUP(BO298,ud_work_category[lookupValue],ud_work_category[lookupKey],""))))</f>
        <v/>
      </c>
      <c r="BQ298" s="6"/>
      <c r="BR298" s="2" t="str">
        <f t="shared" si="42"/>
        <v/>
      </c>
      <c r="BS298" s="3" t="str">
        <f t="shared" si="43"/>
        <v/>
      </c>
      <c r="BT298" s="3" t="str">
        <f>IF($A298="","",IF((AND($A298="ADD",OR(BS298="",BS298="Excellent"))),"1",(_xlfn.XLOOKUP(BS298,condition[lookupValue],condition[lookupKey],""))))</f>
        <v/>
      </c>
      <c r="BU298" s="7" t="str">
        <f t="shared" si="44"/>
        <v/>
      </c>
      <c r="BV298" s="8"/>
    </row>
    <row r="299" spans="2:74" x14ac:dyDescent="0.25">
      <c r="B299" s="4"/>
      <c r="E299" s="3" t="str">
        <f>IF($A299="ADD",IF(NOT(ISBLANK(D299)),_xlfn.XLOOKUP(D299,ud_amds_table_list[lookupValue],ud_amds_table_list[lookupKey],"ERROR"),""), "")</f>
        <v/>
      </c>
      <c r="G299" s="8"/>
      <c r="I299" s="3" t="str">
        <f>IF($A299="ADD",IF(NOT(ISBLANK(H299)),_xlfn.XLOOKUP(H299,roadnames[lookupValue],roadnames[lookupKey],"ERROR"),""), "")</f>
        <v/>
      </c>
      <c r="J299" s="5"/>
      <c r="K299" s="5"/>
      <c r="L299" s="4"/>
      <c r="M299" s="22"/>
      <c r="O299" s="3" t="str">
        <f>IF($A299="ADD",IF(NOT(ISBLANK(N299)),_xlfn.XLOOKUP(N299,side[lookupValue],side[lookupKey],"ERROR"),""), "")</f>
        <v/>
      </c>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V299" s="4"/>
      <c r="AX299" s="3" t="str">
        <f>IF($A299="ADD",IF(NOT(ISBLANK(AW299)),_xlfn.XLOOKUP(AW299,post_joint_type[lookupValue],post_joint_type[lookupKey],"ERROR"),""), "")</f>
        <v/>
      </c>
      <c r="AY299" s="7"/>
      <c r="AZ299" s="7"/>
      <c r="BA299" s="4"/>
      <c r="BB299" s="3" t="str">
        <f t="shared" si="36"/>
        <v/>
      </c>
      <c r="BC299" s="3" t="str">
        <f>IF($A299="","",IF((AND($A299="ADD",OR(BB299="",BB299="Neither"))),"3",(_xlfn.XLOOKUP(BB299,ud_replacement_status[lookupValue],ud_replacement_status[lookupKey],""))))</f>
        <v/>
      </c>
      <c r="BD299" s="3" t="str">
        <f t="shared" si="37"/>
        <v/>
      </c>
      <c r="BE299" s="3" t="str">
        <f>IF($A299="","",IF((AND($A299="ADD",OR(BD299="",BD299="In Use"))),"5",(_xlfn.XLOOKUP(BD299,ud_asset_status[lookupValue],ud_asset_status[lookupKey],""))))</f>
        <v/>
      </c>
      <c r="BF299" s="7"/>
      <c r="BH299" s="3" t="str">
        <f>IF($A299="ADD",IF(NOT(ISBLANK(BG299)),_xlfn.XLOOKUP(BG299,ar_replace_reason[lookupValue],ar_replace_reason[lookupKey],"ERROR"),""), "")</f>
        <v/>
      </c>
      <c r="BI299" s="3" t="str">
        <f t="shared" si="38"/>
        <v/>
      </c>
      <c r="BJ299" s="3" t="str">
        <f>IF($A299="","",IF((AND($A299="ADD",OR(BI299="",BI299="Queenstown-Lakes District Council"))),"70",(_xlfn.XLOOKUP(BI299,ud_organisation_owner[lookupValue],ud_organisation_owner[lookupKey],""))))</f>
        <v/>
      </c>
      <c r="BK299" s="3" t="str">
        <f t="shared" si="39"/>
        <v/>
      </c>
      <c r="BL299" s="3" t="str">
        <f>IF($A299="","",IF((AND($A299="ADD",OR(BK299="",BK299="Queenstown-Lakes District Council"))),"70",(_xlfn.XLOOKUP(BK299,ud_organisation_owner[lookupValue],ud_organisation_owner[lookupKey],""))))</f>
        <v/>
      </c>
      <c r="BM299" s="3" t="str">
        <f t="shared" si="40"/>
        <v/>
      </c>
      <c r="BN299" s="3" t="str">
        <f>IF($A299="","",IF((AND($A299="ADD",OR(BM299="",BM299="Local Authority"))),"17",(_xlfn.XLOOKUP(BM299,ud_sub_organisation[lookupValue],ud_sub_organisation[lookupKey],""))))</f>
        <v/>
      </c>
      <c r="BO299" s="3" t="str">
        <f t="shared" si="41"/>
        <v/>
      </c>
      <c r="BP299" s="3" t="str">
        <f>IF($A299="","",IF((AND($A299="ADD",OR(BO299="",BO299="Vested Assets"))),"12",(_xlfn.XLOOKUP(BO299,ud_work_category[lookupValue],ud_work_category[lookupKey],""))))</f>
        <v/>
      </c>
      <c r="BQ299" s="6"/>
      <c r="BR299" s="2" t="str">
        <f t="shared" si="42"/>
        <v/>
      </c>
      <c r="BS299" s="3" t="str">
        <f t="shared" si="43"/>
        <v/>
      </c>
      <c r="BT299" s="3" t="str">
        <f>IF($A299="","",IF((AND($A299="ADD",OR(BS299="",BS299="Excellent"))),"1",(_xlfn.XLOOKUP(BS299,condition[lookupValue],condition[lookupKey],""))))</f>
        <v/>
      </c>
      <c r="BU299" s="7" t="str">
        <f t="shared" si="44"/>
        <v/>
      </c>
      <c r="BV299" s="8"/>
    </row>
    <row r="300" spans="2:74" x14ac:dyDescent="0.25">
      <c r="B300" s="4"/>
      <c r="E300" s="3" t="str">
        <f>IF($A300="ADD",IF(NOT(ISBLANK(D300)),_xlfn.XLOOKUP(D300,ud_amds_table_list[lookupValue],ud_amds_table_list[lookupKey],"ERROR"),""), "")</f>
        <v/>
      </c>
      <c r="G300" s="8"/>
      <c r="I300" s="3" t="str">
        <f>IF($A300="ADD",IF(NOT(ISBLANK(H300)),_xlfn.XLOOKUP(H300,roadnames[lookupValue],roadnames[lookupKey],"ERROR"),""), "")</f>
        <v/>
      </c>
      <c r="J300" s="5"/>
      <c r="K300" s="5"/>
      <c r="L300" s="4"/>
      <c r="M300" s="22"/>
      <c r="O300" s="3" t="str">
        <f>IF($A300="ADD",IF(NOT(ISBLANK(N300)),_xlfn.XLOOKUP(N300,side[lookupValue],side[lookupKey],"ERROR"),""), "")</f>
        <v/>
      </c>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V300" s="4"/>
      <c r="AX300" s="3" t="str">
        <f>IF($A300="ADD",IF(NOT(ISBLANK(AW300)),_xlfn.XLOOKUP(AW300,post_joint_type[lookupValue],post_joint_type[lookupKey],"ERROR"),""), "")</f>
        <v/>
      </c>
      <c r="AY300" s="7"/>
      <c r="AZ300" s="7"/>
      <c r="BA300" s="4"/>
      <c r="BB300" s="3" t="str">
        <f t="shared" si="36"/>
        <v/>
      </c>
      <c r="BC300" s="3" t="str">
        <f>IF($A300="","",IF((AND($A300="ADD",OR(BB300="",BB300="Neither"))),"3",(_xlfn.XLOOKUP(BB300,ud_replacement_status[lookupValue],ud_replacement_status[lookupKey],""))))</f>
        <v/>
      </c>
      <c r="BD300" s="3" t="str">
        <f t="shared" si="37"/>
        <v/>
      </c>
      <c r="BE300" s="3" t="str">
        <f>IF($A300="","",IF((AND($A300="ADD",OR(BD300="",BD300="In Use"))),"5",(_xlfn.XLOOKUP(BD300,ud_asset_status[lookupValue],ud_asset_status[lookupKey],""))))</f>
        <v/>
      </c>
      <c r="BF300" s="7"/>
      <c r="BH300" s="3" t="str">
        <f>IF($A300="ADD",IF(NOT(ISBLANK(BG300)),_xlfn.XLOOKUP(BG300,ar_replace_reason[lookupValue],ar_replace_reason[lookupKey],"ERROR"),""), "")</f>
        <v/>
      </c>
      <c r="BI300" s="3" t="str">
        <f t="shared" si="38"/>
        <v/>
      </c>
      <c r="BJ300" s="3" t="str">
        <f>IF($A300="","",IF((AND($A300="ADD",OR(BI300="",BI300="Queenstown-Lakes District Council"))),"70",(_xlfn.XLOOKUP(BI300,ud_organisation_owner[lookupValue],ud_organisation_owner[lookupKey],""))))</f>
        <v/>
      </c>
      <c r="BK300" s="3" t="str">
        <f t="shared" si="39"/>
        <v/>
      </c>
      <c r="BL300" s="3" t="str">
        <f>IF($A300="","",IF((AND($A300="ADD",OR(BK300="",BK300="Queenstown-Lakes District Council"))),"70",(_xlfn.XLOOKUP(BK300,ud_organisation_owner[lookupValue],ud_organisation_owner[lookupKey],""))))</f>
        <v/>
      </c>
      <c r="BM300" s="3" t="str">
        <f t="shared" si="40"/>
        <v/>
      </c>
      <c r="BN300" s="3" t="str">
        <f>IF($A300="","",IF((AND($A300="ADD",OR(BM300="",BM300="Local Authority"))),"17",(_xlfn.XLOOKUP(BM300,ud_sub_organisation[lookupValue],ud_sub_organisation[lookupKey],""))))</f>
        <v/>
      </c>
      <c r="BO300" s="3" t="str">
        <f t="shared" si="41"/>
        <v/>
      </c>
      <c r="BP300" s="3" t="str">
        <f>IF($A300="","",IF((AND($A300="ADD",OR(BO300="",BO300="Vested Assets"))),"12",(_xlfn.XLOOKUP(BO300,ud_work_category[lookupValue],ud_work_category[lookupKey],""))))</f>
        <v/>
      </c>
      <c r="BQ300" s="6"/>
      <c r="BR300" s="2" t="str">
        <f t="shared" si="42"/>
        <v/>
      </c>
      <c r="BS300" s="3" t="str">
        <f t="shared" si="43"/>
        <v/>
      </c>
      <c r="BT300" s="3" t="str">
        <f>IF($A300="","",IF((AND($A300="ADD",OR(BS300="",BS300="Excellent"))),"1",(_xlfn.XLOOKUP(BS300,condition[lookupValue],condition[lookupKey],""))))</f>
        <v/>
      </c>
      <c r="BU300" s="7" t="str">
        <f t="shared" si="44"/>
        <v/>
      </c>
      <c r="BV300" s="8"/>
    </row>
  </sheetData>
  <sheetProtection algorithmName="SHA-512" hashValue="H5fDGIdz57qeU7sN1B16XhgRjOzvQAjTFAYNj31OV7c0MGtIK+6+ZiTLzJ376aR1HwT4oIkdd2D1+REyQ+J9RA==" saltValue="Yxag3SLZGcK6UYxc3tKrdw=="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13">
      <formula>MATCH("ERROR",$A10:$FA10,0)</formula>
    </cfRule>
    <cfRule type="expression" dxfId="270" priority="414">
      <formula>AND($A10="ADD",A$6=TRUE,A10="")</formula>
    </cfRule>
    <cfRule type="expression" dxfId="269" priority="415">
      <formula>OR(AND($A10="DELETE",A$1="Asset ID",A10=""),AND($A10="DELETE",A$1="Replacement Status",A10=""),AND($A10="DELETE",A$1="Removal Date",A10=""),AND($A10="DELETE",A$1="Removal Reason",A10=""))</formula>
    </cfRule>
    <cfRule type="expression" dxfId="268" priority="416">
      <formula>OR(AND($A10="EDIT",A$1="Asset ID",A10=""),AND($A10="EDIT",A$5=TRUE,A10=""))</formula>
    </cfRule>
    <cfRule type="expression" dxfId="267" priority="417">
      <formula>AND($A10="ADD",A$5="COND",A10="")</formula>
    </cfRule>
    <cfRule type="expression" dxfId="266" priority="418">
      <formula>AND($A10="ADD",A$5=TRUE,A10="")</formula>
    </cfRule>
  </conditionalFormatting>
  <dataValidations count="46">
    <dataValidation type="list" allowBlank="1" showInputMessage="1" showErrorMessage="1" sqref="D10:D300" xr:uid="{77B08F1A-B882-4909-8C08-3CC5736C445A}">
      <formula1>ud_amds_table_list_lookup</formula1>
    </dataValidation>
    <dataValidation type="list" allowBlank="1" showInputMessage="1" showErrorMessage="1" sqref="H10:H300" xr:uid="{43062C33-CD4F-4DFE-82C1-8F003D78FD37}">
      <formula1>roadnames_lookup</formula1>
    </dataValidation>
    <dataValidation type="list" allowBlank="1" showInputMessage="1" showErrorMessage="1" sqref="N10:N300" xr:uid="{A0223527-6B50-482E-BB06-CA705A2A5A6E}">
      <formula1>side_lookup</formula1>
    </dataValidation>
    <dataValidation type="list" allowBlank="1" showInputMessage="1" showErrorMessage="1" sqref="P10:P300" xr:uid="{4EF4E18A-669B-452F-8B83-EA60F2EE8FBE}">
      <formula1>ud_placement_lookup</formula1>
    </dataValidation>
    <dataValidation type="list" allowBlank="1" showInputMessage="1" showErrorMessage="1" sqref="R10:R300" xr:uid="{E6C6B394-B61B-4E07-A7E3-5B4E4623867B}">
      <formula1>ud_pole_primary_function_lookup</formula1>
    </dataValidation>
    <dataValidation type="list" allowBlank="1" showInputMessage="1" showErrorMessage="1" sqref="T10:T300" xr:uid="{5C29697E-FE6D-4647-9CA4-44AF1C85B2D3}">
      <formula1>ud_pole_structure_type_lookup</formula1>
    </dataValidation>
    <dataValidation type="list" allowBlank="1" showInputMessage="1" showErrorMessage="1" sqref="W10:W300" xr:uid="{A754EADD-CD4E-4C0F-8F7A-E572DE5BC4E6}">
      <formula1>pole_material_lookup</formula1>
    </dataValidation>
    <dataValidation type="list" allowBlank="1" showInputMessage="1" showErrorMessage="1" sqref="Y10:Y300" xr:uid="{6B6408B8-0931-4D0F-9111-78076ED21184}">
      <formula1>ud_coating_system_lookup</formula1>
    </dataValidation>
    <dataValidation type="list" allowBlank="1" showInputMessage="1" showErrorMessage="1" sqref="AA10:AA300" xr:uid="{7F8D613C-ADA9-47AF-AD01-AB8FD6A47403}">
      <formula1>ud_pole_foundation_type_lookup</formula1>
    </dataValidation>
    <dataValidation type="list" allowBlank="1" showInputMessage="1" showErrorMessage="1" sqref="AC10:AC300" xr:uid="{C2912490-4B4B-4C7B-A473-1A4A02E1879A}">
      <formula1>ud_pole_base_connection_lookup</formula1>
    </dataValidation>
    <dataValidation type="list" allowBlank="1" showInputMessage="1" showErrorMessage="1" sqref="AH10:AH300" xr:uid="{015887B7-774C-4242-85E2-1E845F0DB6B0}">
      <formula1>ud_pole_structure_make_lookup</formula1>
    </dataValidation>
    <dataValidation type="list" allowBlank="1" showInputMessage="1" showErrorMessage="1" sqref="AL10:AL300" xr:uid="{A8E69894-0943-43D0-A54B-783D2C6382AD}">
      <formula1>sl_pole_shape_lookup</formula1>
    </dataValidation>
    <dataValidation type="list" allowBlank="1" showInputMessage="1" showErrorMessage="1" sqref="AO10:AO300" xr:uid="{00A879DE-6EE6-4108-B836-FBA924AD0C7E}">
      <formula1>sl_pole_attach_lookup</formula1>
    </dataValidation>
    <dataValidation type="list" allowBlank="1" showInputMessage="1" showErrorMessage="1" sqref="AQ10:AQ300" xr:uid="{655D7D45-2E3A-42A8-BDA3-17BC9D00F48E}">
      <formula1>sl_earthing_type_lookup</formula1>
    </dataValidation>
    <dataValidation type="list" allowBlank="1" showInputMessage="1" showErrorMessage="1" sqref="AS10:AS300" xr:uid="{BA1625E5-EA98-497B-B7D2-451683A0AA11}">
      <formula1>men_point_lookup</formula1>
    </dataValidation>
    <dataValidation type="list" allowBlank="1" showInputMessage="1" showErrorMessage="1" sqref="AW10:AW300" xr:uid="{3DD0D597-0C79-497A-8530-9E15FC8985B5}">
      <formula1>post_joint_type_lookup</formula1>
    </dataValidation>
    <dataValidation type="list" allowBlank="1" showInputMessage="1" showErrorMessage="1" promptTitle="WARNING" prompt="Only change If ammending existing asset" sqref="BB10:BB300" xr:uid="{22A4D854-A6D5-41DA-A4B5-9BEC924EDD15}">
      <formula1>ud_replacement_status_lookup</formula1>
    </dataValidation>
    <dataValidation type="list" allowBlank="1" showInputMessage="1" showErrorMessage="1" promptTitle="WARNING" prompt="Only change If ammending existing asset" sqref="BD10:BD300" xr:uid="{0CA01C14-7493-4755-A7D8-4ED8F97133D3}">
      <formula1>ud_asset_status_lookup</formula1>
    </dataValidation>
    <dataValidation type="list" allowBlank="1" showInputMessage="1" showErrorMessage="1" sqref="BG10:BG300" xr:uid="{1D361AFC-F71B-44E4-BAB6-54D74A8761B2}">
      <formula1>ar_replace_reason_lookup</formula1>
    </dataValidation>
    <dataValidation type="list" allowBlank="1" showInputMessage="1" showErrorMessage="1" promptTitle="WARNING" prompt="Only change this If Not QLDC asset" sqref="BK10:BK300" xr:uid="{2CE45FB8-1560-49C3-ADE3-DBE4E0BD1C55}">
      <formula1>ud_organisation_owner_lookup</formula1>
    </dataValidation>
    <dataValidation type="list" allowBlank="1" showInputMessage="1" showErrorMessage="1" promptTitle="WARNING" prompt="Only change this If Not QLDC Roading asset" sqref="BM10:BM300" xr:uid="{01F090C4-D142-423A-B802-7930B62386D5}">
      <formula1>ud_sub_organisation_lookup</formula1>
    </dataValidation>
    <dataValidation type="list" allowBlank="1" showInputMessage="1" showErrorMessage="1" promptTitle="WARNING" prompt="Only change this field If undertaking maintenance Or CAPEX works" sqref="BO10:BO300" xr:uid="{75357D19-E0FE-4DD4-8FC6-8931DD96D6ED}">
      <formula1>ud_work_category_lookup</formula1>
    </dataValidation>
    <dataValidation type="list" allowBlank="1" showInputMessage="1" showErrorMessage="1" promptTitle="WARNING" prompt="Only change this If incorrect" sqref="BS10:BS300" xr:uid="{70620EF0-02D0-4D8D-BAE7-59E7C26DF658}">
      <formula1>condition_lookup</formula1>
    </dataValidation>
    <dataValidation type="list" allowBlank="1" showInputMessage="1" showErrorMessage="1" sqref="AJ10:AJ300" xr:uid="{5120C047-EFE0-4879-9AB2-5E4A1C83E577}">
      <formula1 xml:space="preserve"> OFFSET(ud_pole_structure_model_lookupValueRef,MATCH($AI10,ud_pole_structure_model_parentKey,0),0,COUNTIF(ud_pole_structure_model_parentKey,$AI10))</formula1>
    </dataValidation>
    <dataValidation type="list" allowBlank="1" showInputMessage="1" showErrorMessage="1" sqref="AG10:AG300" xr:uid="{592793ED-3BD8-4683-8AD5-BCE05303FDF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9BDBB1E-7074-46F3-9912-D180F68D8722}">
      <formula1>"ADD,EDIT,DELETE"</formula1>
    </dataValidation>
    <dataValidation type="list" allowBlank="1" showInputMessage="1" showErrorMessage="1" promptTitle="WARNING" prompt="Only change this If Not QLDC asset" sqref="BI10:BI300" xr:uid="{098E1462-798E-4F55-AE21-12DC0C43D6B5}">
      <formula1>ud_organisation_owner_lookup</formula1>
    </dataValidation>
    <dataValidation type="list" allowBlank="1" showInputMessage="1" showErrorMessage="1" promptTitle="WARNING" prompt="Only change this If NZTA Or Parks And Reserves asset" sqref="BR10:BR300" xr:uid="{592FD60F-FCD2-4F29-BF22-2091259DBA42}">
      <formula1>"TRUE,FALSE"</formula1>
    </dataValidation>
    <dataValidation type="whole" allowBlank="1" showInputMessage="1" showErrorMessage="1" error="Please Enter Whole Number Between 1 And 2147483647" promptTitle="ERROR" sqref="B10:B300" xr:uid="{91C30B10-300E-41C4-A947-21BE0FB70809}">
      <formula1>1</formula1>
      <formula2>2147483647</formula2>
    </dataValidation>
    <dataValidation type="whole" allowBlank="1" showInputMessage="1" showErrorMessage="1" error="Please Enter Whole Number Between 1 And 9999999999" promptTitle="ERROR" sqref="AV10:AV300" xr:uid="{742AAEB4-4133-4873-A609-E9B7E962D75F}">
      <formula1>1</formula1>
      <formula2>9999999999</formula2>
    </dataValidation>
    <dataValidation type="whole" allowBlank="1" showInputMessage="1" showErrorMessage="1" error="Please Enter Whole Number Between 1 And 9999999999" promptTitle="ERROR" sqref="BA10:BA300" xr:uid="{0E5849D6-3BDB-4363-8B13-734A62B70A70}">
      <formula1>1</formula1>
      <formula2>9999999999</formula2>
    </dataValidation>
    <dataValidation type="whole" allowBlank="1" showInputMessage="1" showErrorMessage="1" error="Please Enter Whole Number Between 1 And 999999" promptTitle="ERROR" sqref="L10:L300" xr:uid="{DCBAD50A-D4B0-49A4-8DB2-63ADBB82DDCC}">
      <formula1>1</formula1>
      <formula2>999999</formula2>
    </dataValidation>
    <dataValidation type="decimal" allowBlank="1" showInputMessage="1" showErrorMessage="1" error="Please Enter Decimal Between 0.1 And 999.9" promptTitle="ERROR" sqref="AE10:AE300" xr:uid="{2E038435-53B0-499F-BC94-B42175F2EBCC}">
      <formula1>0.1</formula1>
      <formula2>999.9</formula2>
    </dataValidation>
    <dataValidation type="decimal" allowBlank="1" showInputMessage="1" showErrorMessage="1" error="Please Enter Decimal Between 0.1 And 999.9" promptTitle="ERROR" sqref="AF10:AF300" xr:uid="{05E59E5F-01D9-4D51-9B99-A85F3F570A32}">
      <formula1>0.1</formula1>
      <formula2>999.9</formula2>
    </dataValidation>
    <dataValidation type="decimal" allowBlank="1" showInputMessage="1" showErrorMessage="1" error="Please Enter Decimal Between -40.0 And 999.9" promptTitle="ERROR" sqref="M10:M300" xr:uid="{63169885-50F8-4CF8-A93B-46CB8D878491}">
      <formula1>-40</formula1>
      <formula2>999.9</formula2>
    </dataValidation>
    <dataValidation type="decimal" allowBlank="1" showInputMessage="1" showErrorMessage="1" error="Please Enter Decimal Between 0.01 And 9999999999.99" promptTitle="ERROR" sqref="BQ10:BQ300" xr:uid="{DFAB951A-8CDC-48CF-9609-526F2BC096B8}">
      <formula1>0.01</formula1>
      <formula2>9999999999.99</formula2>
    </dataValidation>
    <dataValidation type="textLength" allowBlank="1" showInputMessage="1" showErrorMessage="1" error="Please Dont Enter More Than 255 Characters" promptTitle="ERROR" sqref="BV10:BV300" xr:uid="{C17913FB-3E0F-4363-8F0A-9FF401518D8B}">
      <formula1>0</formula1>
      <formula2>255</formula2>
    </dataValidation>
    <dataValidation type="textLength" allowBlank="1" showInputMessage="1" showErrorMessage="1" error="Please Dont Enter More Than 30 Characters" promptTitle="ERROR" sqref="G10:G300" xr:uid="{395138D9-C9E0-4D4D-BF05-939C34560C30}">
      <formula1>0</formula1>
      <formula2>30</formula2>
    </dataValidation>
    <dataValidation type="textLength" allowBlank="1" showInputMessage="1" showErrorMessage="1" error="Please Dont Enter More Than 30 Characters" promptTitle="ERROR" sqref="AN10:AN300" xr:uid="{4BFD0C83-4FD7-4774-8EA9-249350983B8E}">
      <formula1>0</formula1>
      <formula2>30</formula2>
    </dataValidation>
    <dataValidation type="textLength" allowBlank="1" showInputMessage="1" showErrorMessage="1" error="Please Dont Enter More Than 30 Characters" promptTitle="ERROR" sqref="AU10:AU300" xr:uid="{8F211987-D993-4F2D-A63D-0DC002CE20FD}">
      <formula1>0</formula1>
      <formula2>30</formula2>
    </dataValidation>
    <dataValidation type="date" allowBlank="1" showInputMessage="1" showErrorMessage="1" error="Please Enter Valid Date eg 31/01/2023" promptTitle="ERROR" sqref="AY10:AY300" xr:uid="{65986DEA-CEBD-4B56-A220-DEB18FDF56A9}">
      <formula1>42005</formula1>
      <formula2>48580</formula2>
    </dataValidation>
    <dataValidation type="date" allowBlank="1" showInputMessage="1" showErrorMessage="1" error="Please Enter Valid Date eg 31/01/2023" promptTitle="ERROR" sqref="AZ10:AZ300" xr:uid="{AA55819A-D5E1-4A78-8AA4-0C69754BE2FF}">
      <formula1>42005</formula1>
      <formula2>48580</formula2>
    </dataValidation>
    <dataValidation type="date" allowBlank="1" showInputMessage="1" showErrorMessage="1" error="Please Enter Valid Date eg 31/01/2023" promptTitle="ERROR" sqref="BF10:BF300" xr:uid="{FF0615B4-3981-407E-BCF9-4F13E6390463}">
      <formula1>42005</formula1>
      <formula2>48580</formula2>
    </dataValidation>
    <dataValidation type="date" allowBlank="1" showInputMessage="1" showErrorMessage="1" error="Please Enter Valid Date eg 31/01/2023" promptTitle="ERROR" sqref="BU10:BU300" xr:uid="{6326014E-A4AD-4715-AC89-CBDF7FFC8B14}">
      <formula1>42005</formula1>
      <formula2>48580</formula2>
    </dataValidation>
    <dataValidation type="decimal" allowBlank="1" showInputMessage="1" showErrorMessage="1" error="This an incomplete grid reference or is outside of QLDC. Please check that this a easting in NZTM2000" promptTitle="ERROR" sqref="J10:J300" xr:uid="{D9CCDDBB-6B63-4613-9BBC-75BF3FD0D290}">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66078065-3E9F-4D71-AF34-C50A2E2E683A}">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3.85546875" style="3" bestFit="1" customWidth="1" collapsed="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1"/>
    <col min="133" max="16384" width="9.140625" style="3"/>
  </cols>
  <sheetData>
    <row r="1" spans="1:132" s="12" customFormat="1" x14ac:dyDescent="0.25">
      <c r="A1" s="9"/>
      <c r="B1" s="10" t="s">
        <v>0</v>
      </c>
      <c r="C1" s="11" t="s">
        <v>107</v>
      </c>
      <c r="D1" s="11" t="s">
        <v>108</v>
      </c>
      <c r="E1" s="11"/>
      <c r="F1" s="11" t="s">
        <v>1</v>
      </c>
      <c r="G1" s="11"/>
      <c r="H1" s="11" t="s">
        <v>2</v>
      </c>
      <c r="I1" s="11" t="s">
        <v>3</v>
      </c>
      <c r="J1" s="11" t="s">
        <v>4</v>
      </c>
      <c r="K1" s="11" t="s">
        <v>111</v>
      </c>
      <c r="L1" s="11" t="s">
        <v>5</v>
      </c>
      <c r="M1" s="11"/>
      <c r="N1" s="11" t="s">
        <v>112</v>
      </c>
      <c r="O1" s="11"/>
      <c r="P1" s="11" t="s">
        <v>180</v>
      </c>
      <c r="Q1" s="11"/>
      <c r="R1" s="11" t="s">
        <v>181</v>
      </c>
      <c r="S1" s="11" t="s">
        <v>118</v>
      </c>
      <c r="T1" s="11" t="s">
        <v>120</v>
      </c>
      <c r="U1" s="11" t="s">
        <v>182</v>
      </c>
      <c r="V1" s="11"/>
      <c r="W1" s="11" t="s">
        <v>183</v>
      </c>
      <c r="X1" s="11" t="s">
        <v>14</v>
      </c>
      <c r="Y1" s="11" t="s">
        <v>15</v>
      </c>
      <c r="Z1" s="11" t="s">
        <v>16</v>
      </c>
      <c r="AA1" s="11"/>
      <c r="AB1" s="11" t="s">
        <v>17</v>
      </c>
      <c r="AC1" s="11"/>
      <c r="AD1" s="11" t="s">
        <v>18</v>
      </c>
      <c r="AE1" s="11" t="s">
        <v>19</v>
      </c>
      <c r="AF1" s="11"/>
      <c r="AG1" s="11" t="s">
        <v>20</v>
      </c>
      <c r="AH1" s="11"/>
      <c r="AI1" s="11" t="s">
        <v>21</v>
      </c>
      <c r="AJ1" s="11"/>
      <c r="AK1" s="11" t="s">
        <v>22</v>
      </c>
      <c r="AL1" s="11"/>
      <c r="AM1" s="11" t="s">
        <v>23</v>
      </c>
      <c r="AN1" s="11"/>
      <c r="AO1" s="11" t="s">
        <v>24</v>
      </c>
      <c r="AP1" s="11" t="s">
        <v>25</v>
      </c>
      <c r="AQ1" s="11" t="s">
        <v>26</v>
      </c>
      <c r="AR1" s="11"/>
      <c r="AS1" s="11" t="s">
        <v>27</v>
      </c>
      <c r="AT1" s="11" t="s">
        <v>28</v>
      </c>
      <c r="AU1" s="11" t="s">
        <v>29</v>
      </c>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30</v>
      </c>
      <c r="B2" s="14" t="s">
        <v>31</v>
      </c>
      <c r="C2" s="14" t="s">
        <v>132</v>
      </c>
      <c r="D2" s="14" t="str">
        <f>_xlfn.IFNA(IF(MATCH("ERROR",E10:E110,0),"ERROR"),"")</f>
        <v/>
      </c>
      <c r="E2" s="14" t="s">
        <v>133</v>
      </c>
      <c r="F2" s="14" t="str">
        <f>_xlfn.IFNA(IF(MATCH("ERROR",G10:G110,0),"ERROR"),"")</f>
        <v/>
      </c>
      <c r="G2" s="14" t="s">
        <v>32</v>
      </c>
      <c r="H2" s="14" t="s">
        <v>33</v>
      </c>
      <c r="I2" s="14" t="s">
        <v>34</v>
      </c>
      <c r="J2" s="14" t="s">
        <v>35</v>
      </c>
      <c r="K2" s="14" t="s">
        <v>136</v>
      </c>
      <c r="L2" s="14" t="str">
        <f>_xlfn.IFNA(IF(MATCH("ERROR",M10:M110,0),"ERROR"),"")</f>
        <v/>
      </c>
      <c r="M2" s="14" t="s">
        <v>137</v>
      </c>
      <c r="N2" s="14" t="str">
        <f>_xlfn.IFNA(IF(MATCH("ERROR",O10:O110,0),"ERROR"),"")</f>
        <v/>
      </c>
      <c r="O2" s="14" t="s">
        <v>138</v>
      </c>
      <c r="P2" s="14" t="str">
        <f>_xlfn.IFNA(IF(MATCH("ERROR",Q10:Q110,0),"ERROR"),"")</f>
        <v/>
      </c>
      <c r="Q2" s="14" t="s">
        <v>184</v>
      </c>
      <c r="R2" s="14" t="s">
        <v>185</v>
      </c>
      <c r="S2" s="14" t="s">
        <v>146</v>
      </c>
      <c r="T2" s="14" t="s">
        <v>148</v>
      </c>
      <c r="U2" s="14" t="str">
        <f>_xlfn.IFNA(IF(MATCH("ERROR",V10:V110,0),"ERROR"),"")</f>
        <v/>
      </c>
      <c r="V2" s="14" t="s">
        <v>186</v>
      </c>
      <c r="W2" s="14" t="s">
        <v>187</v>
      </c>
      <c r="X2" s="14" t="s">
        <v>45</v>
      </c>
      <c r="Y2" s="14" t="s">
        <v>46</v>
      </c>
      <c r="Z2" s="14" t="str">
        <f>_xlfn.IFNA(IF(MATCH("ERROR",AA10:AA110,0),"ERROR"),"")</f>
        <v/>
      </c>
      <c r="AA2" s="14" t="s">
        <v>47</v>
      </c>
      <c r="AB2" s="14" t="str">
        <f>_xlfn.IFNA(IF(MATCH("ERROR",AC10:AC110,0),"ERROR"),"")</f>
        <v/>
      </c>
      <c r="AC2" s="14" t="s">
        <v>48</v>
      </c>
      <c r="AD2" s="14" t="s">
        <v>49</v>
      </c>
      <c r="AE2" s="14" t="str">
        <f>_xlfn.IFNA(IF(MATCH("ERROR",AF10:AF110,0),"ERROR"),"")</f>
        <v/>
      </c>
      <c r="AF2" s="14" t="s">
        <v>50</v>
      </c>
      <c r="AG2" s="14" t="str">
        <f>_xlfn.IFNA(IF(MATCH("ERROR",AH10:AH110,0),"ERROR"),"")</f>
        <v/>
      </c>
      <c r="AH2" s="14" t="s">
        <v>51</v>
      </c>
      <c r="AI2" s="14" t="str">
        <f>_xlfn.IFNA(IF(MATCH("ERROR",AJ10:AJ110,0),"ERROR"),"")</f>
        <v/>
      </c>
      <c r="AJ2" s="14" t="s">
        <v>52</v>
      </c>
      <c r="AK2" s="14" t="str">
        <f>_xlfn.IFNA(IF(MATCH("ERROR",AL10:AL110,0),"ERROR"),"")</f>
        <v/>
      </c>
      <c r="AL2" s="14" t="s">
        <v>53</v>
      </c>
      <c r="AM2" s="14" t="str">
        <f>_xlfn.IFNA(IF(MATCH("ERROR",AN10:AN110,0),"ERROR"),"")</f>
        <v/>
      </c>
      <c r="AN2" s="14" t="s">
        <v>54</v>
      </c>
      <c r="AO2" s="14" t="s">
        <v>55</v>
      </c>
      <c r="AP2" s="14" t="s">
        <v>56</v>
      </c>
      <c r="AQ2" s="14" t="str">
        <f>_xlfn.IFNA(IF(MATCH("ERROR",AR10:AR110,0),"ERROR"),"")</f>
        <v/>
      </c>
      <c r="AR2" s="14" t="s">
        <v>57</v>
      </c>
      <c r="AS2" s="14" t="s">
        <v>58</v>
      </c>
      <c r="AT2" s="14" t="s">
        <v>59</v>
      </c>
      <c r="AU2" s="14" t="s">
        <v>60</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62</v>
      </c>
      <c r="B4" s="12" t="s">
        <v>63</v>
      </c>
      <c r="C4" s="12" t="s">
        <v>160</v>
      </c>
      <c r="D4" s="12" t="s">
        <v>66</v>
      </c>
      <c r="F4" s="12" t="s">
        <v>64</v>
      </c>
      <c r="H4" s="12" t="s">
        <v>65</v>
      </c>
      <c r="I4" s="12" t="s">
        <v>65</v>
      </c>
      <c r="J4" s="12" t="s">
        <v>64</v>
      </c>
      <c r="K4" s="12" t="s">
        <v>163</v>
      </c>
      <c r="L4" s="12" t="s">
        <v>73</v>
      </c>
      <c r="N4" s="12" t="s">
        <v>66</v>
      </c>
      <c r="P4" s="12" t="s">
        <v>66</v>
      </c>
      <c r="R4" s="12" t="s">
        <v>163</v>
      </c>
      <c r="S4" s="12" t="s">
        <v>67</v>
      </c>
      <c r="T4" s="12" t="s">
        <v>68</v>
      </c>
      <c r="U4" s="12" t="s">
        <v>66</v>
      </c>
      <c r="W4" s="12" t="s">
        <v>162</v>
      </c>
      <c r="X4" s="12" t="s">
        <v>69</v>
      </c>
      <c r="Y4" s="12" t="s">
        <v>70</v>
      </c>
      <c r="Z4" s="12" t="s">
        <v>66</v>
      </c>
      <c r="AB4" s="12" t="s">
        <v>66</v>
      </c>
      <c r="AD4" s="12" t="s">
        <v>69</v>
      </c>
      <c r="AE4" s="12" t="s">
        <v>71</v>
      </c>
      <c r="AG4" s="12" t="s">
        <v>66</v>
      </c>
      <c r="AI4" s="12" t="s">
        <v>66</v>
      </c>
      <c r="AK4" s="12" t="s">
        <v>66</v>
      </c>
      <c r="AM4" s="12" t="s">
        <v>66</v>
      </c>
      <c r="AO4" s="12" t="s">
        <v>72</v>
      </c>
      <c r="AP4" s="12" t="s">
        <v>68</v>
      </c>
      <c r="AQ4" s="12" t="s">
        <v>73</v>
      </c>
      <c r="AS4" s="12" t="s">
        <v>69</v>
      </c>
      <c r="AT4" s="12" t="s">
        <v>74</v>
      </c>
      <c r="AU4" s="12" t="s">
        <v>75</v>
      </c>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76</v>
      </c>
      <c r="B5" s="12" t="b">
        <v>0</v>
      </c>
      <c r="C5" s="12" t="b">
        <v>0</v>
      </c>
      <c r="D5" s="12" t="b">
        <v>0</v>
      </c>
      <c r="F5" s="12" t="b">
        <v>1</v>
      </c>
      <c r="H5" s="12" t="b">
        <v>1</v>
      </c>
      <c r="I5" s="12" t="b">
        <v>1</v>
      </c>
      <c r="J5" s="12" t="b">
        <v>1</v>
      </c>
      <c r="K5" s="12" t="b">
        <v>1</v>
      </c>
      <c r="L5" s="12" t="b">
        <v>1</v>
      </c>
      <c r="N5" s="12" t="b">
        <v>1</v>
      </c>
      <c r="P5" s="12" t="b">
        <v>1</v>
      </c>
      <c r="R5" s="12" t="b">
        <v>1</v>
      </c>
      <c r="S5" s="12" t="b">
        <v>1</v>
      </c>
      <c r="T5" s="12" t="b">
        <v>1</v>
      </c>
      <c r="U5" s="12" t="b">
        <v>0</v>
      </c>
      <c r="W5" s="12" t="b">
        <v>0</v>
      </c>
      <c r="X5" s="12" t="b">
        <v>1</v>
      </c>
      <c r="Y5" s="12" t="b">
        <v>1</v>
      </c>
      <c r="Z5" s="12" t="b">
        <v>1</v>
      </c>
      <c r="AB5" s="12" t="b">
        <v>1</v>
      </c>
      <c r="AD5" s="12" t="b">
        <v>0</v>
      </c>
      <c r="AE5" s="12" t="b">
        <v>0</v>
      </c>
      <c r="AG5" s="12" t="b">
        <v>0</v>
      </c>
      <c r="AI5" s="12" t="b">
        <v>0</v>
      </c>
      <c r="AK5" s="12" t="b">
        <v>0</v>
      </c>
      <c r="AM5" s="12" t="b">
        <v>0</v>
      </c>
      <c r="AO5" s="12" t="b">
        <v>0</v>
      </c>
      <c r="AP5" s="12" t="b">
        <v>1</v>
      </c>
      <c r="AQ5" s="12" t="b">
        <v>1</v>
      </c>
      <c r="AS5" s="12" t="b">
        <v>1</v>
      </c>
      <c r="AT5" s="12" t="b">
        <v>0</v>
      </c>
      <c r="AU5" s="12" t="b">
        <v>0</v>
      </c>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77</v>
      </c>
      <c r="B6" s="12" t="b">
        <v>0</v>
      </c>
      <c r="C6" s="12" t="b">
        <v>0</v>
      </c>
      <c r="D6" s="12" t="b">
        <v>0</v>
      </c>
      <c r="F6" s="12" t="b">
        <v>0</v>
      </c>
      <c r="H6" s="12" t="b">
        <v>0</v>
      </c>
      <c r="I6" s="12" t="b">
        <v>0</v>
      </c>
      <c r="J6" s="12" t="b">
        <v>0</v>
      </c>
      <c r="K6" s="12" t="b">
        <v>0</v>
      </c>
      <c r="L6" s="12" t="b">
        <v>0</v>
      </c>
      <c r="N6" s="12" t="b">
        <v>0</v>
      </c>
      <c r="P6" s="12" t="b">
        <v>0</v>
      </c>
      <c r="R6" s="12" t="b">
        <v>0</v>
      </c>
      <c r="S6" s="12" t="b">
        <v>0</v>
      </c>
      <c r="T6" s="12" t="b">
        <v>0</v>
      </c>
      <c r="U6" s="12" t="b">
        <v>0</v>
      </c>
      <c r="W6" s="12" t="b">
        <v>0</v>
      </c>
      <c r="X6" s="12" t="b">
        <v>0</v>
      </c>
      <c r="Y6" s="12" t="b">
        <v>0</v>
      </c>
      <c r="Z6" s="12" t="b">
        <v>0</v>
      </c>
      <c r="AB6" s="12" t="b">
        <v>0</v>
      </c>
      <c r="AD6" s="12" t="b">
        <v>0</v>
      </c>
      <c r="AE6" s="12" t="b">
        <v>0</v>
      </c>
      <c r="AG6" s="12" t="b">
        <v>0</v>
      </c>
      <c r="AI6" s="12" t="b">
        <v>0</v>
      </c>
      <c r="AK6" s="12" t="b">
        <v>0</v>
      </c>
      <c r="AM6" s="12" t="b">
        <v>0</v>
      </c>
      <c r="AO6" s="12" t="b">
        <v>0</v>
      </c>
      <c r="AP6" s="12" t="b">
        <v>0</v>
      </c>
      <c r="AQ6" s="12" t="b">
        <v>0</v>
      </c>
      <c r="AS6" s="12" t="b">
        <v>0</v>
      </c>
      <c r="AT6" s="12" t="b">
        <v>0</v>
      </c>
      <c r="AU6" s="12" t="b">
        <v>0</v>
      </c>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78</v>
      </c>
      <c r="B7" s="12" t="b">
        <v>0</v>
      </c>
      <c r="C7" s="12" t="b">
        <v>0</v>
      </c>
      <c r="D7" s="12" t="b">
        <v>1</v>
      </c>
      <c r="F7" s="12" t="b">
        <v>1</v>
      </c>
      <c r="H7" s="12" t="b">
        <v>0</v>
      </c>
      <c r="I7" s="12" t="b">
        <v>0</v>
      </c>
      <c r="J7" s="12" t="b">
        <v>0</v>
      </c>
      <c r="K7" s="12" t="b">
        <v>0</v>
      </c>
      <c r="L7" s="12" t="b">
        <v>1</v>
      </c>
      <c r="N7" s="12" t="b">
        <v>1</v>
      </c>
      <c r="P7" s="12" t="b">
        <v>1</v>
      </c>
      <c r="R7" s="12" t="b">
        <v>0</v>
      </c>
      <c r="S7" s="12" t="b">
        <v>0</v>
      </c>
      <c r="T7" s="12" t="b">
        <v>0</v>
      </c>
      <c r="U7" s="12" t="b">
        <v>1</v>
      </c>
      <c r="W7" s="12" t="b">
        <v>0</v>
      </c>
      <c r="X7" s="12" t="b">
        <v>0</v>
      </c>
      <c r="Y7" s="12" t="b">
        <v>0</v>
      </c>
      <c r="Z7" s="12" t="b">
        <v>1</v>
      </c>
      <c r="AB7" s="12" t="b">
        <v>1</v>
      </c>
      <c r="AD7" s="12" t="b">
        <v>0</v>
      </c>
      <c r="AE7" s="12" t="b">
        <v>1</v>
      </c>
      <c r="AG7" s="12" t="b">
        <v>1</v>
      </c>
      <c r="AI7" s="12" t="b">
        <v>1</v>
      </c>
      <c r="AK7" s="12" t="b">
        <v>1</v>
      </c>
      <c r="AM7" s="12" t="b">
        <v>1</v>
      </c>
      <c r="AO7" s="12" t="b">
        <v>0</v>
      </c>
      <c r="AP7" s="12" t="b">
        <v>0</v>
      </c>
      <c r="AQ7" s="12" t="b">
        <v>1</v>
      </c>
      <c r="AS7" s="12" t="b">
        <v>0</v>
      </c>
      <c r="AT7" s="12" t="b">
        <v>0</v>
      </c>
      <c r="AU7" s="12" t="b">
        <v>0</v>
      </c>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79</v>
      </c>
      <c r="D8" s="12" t="s">
        <v>167</v>
      </c>
      <c r="F8" s="12" t="s">
        <v>80</v>
      </c>
      <c r="L8" s="12" t="s">
        <v>137</v>
      </c>
      <c r="N8" s="12" t="s">
        <v>168</v>
      </c>
      <c r="P8" s="12" t="s">
        <v>188</v>
      </c>
      <c r="U8" s="12" t="s">
        <v>171</v>
      </c>
      <c r="Z8" s="12" t="s">
        <v>85</v>
      </c>
      <c r="AB8" s="12" t="s">
        <v>86</v>
      </c>
      <c r="AE8" s="12" t="s">
        <v>87</v>
      </c>
      <c r="AG8" s="12" t="s">
        <v>88</v>
      </c>
      <c r="AI8" s="12" t="s">
        <v>88</v>
      </c>
      <c r="AK8" s="12" t="s">
        <v>89</v>
      </c>
      <c r="AM8" s="12" t="s">
        <v>90</v>
      </c>
      <c r="AQ8" s="12" t="s">
        <v>57</v>
      </c>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91</v>
      </c>
      <c r="B9" s="18"/>
      <c r="C9" s="18"/>
      <c r="D9" s="18"/>
      <c r="E9" s="18"/>
      <c r="F9" s="18"/>
      <c r="G9" s="18"/>
      <c r="H9" s="18"/>
      <c r="I9" s="18"/>
      <c r="J9" s="18" t="s">
        <v>92</v>
      </c>
      <c r="K9" s="18" t="s">
        <v>92</v>
      </c>
      <c r="L9" s="18"/>
      <c r="M9" s="18"/>
      <c r="N9" s="18"/>
      <c r="O9" s="18"/>
      <c r="P9" s="18"/>
      <c r="Q9" s="18"/>
      <c r="R9" s="18" t="s">
        <v>92</v>
      </c>
      <c r="S9" s="18" t="s">
        <v>92</v>
      </c>
      <c r="T9" s="18"/>
      <c r="U9" s="18"/>
      <c r="V9" s="18"/>
      <c r="W9" s="18"/>
      <c r="X9" s="18"/>
      <c r="Y9" s="18" t="s">
        <v>93</v>
      </c>
      <c r="Z9" s="18"/>
      <c r="AA9" s="18"/>
      <c r="AB9" s="18"/>
      <c r="AC9" s="18"/>
      <c r="AD9" s="18"/>
      <c r="AE9" s="18"/>
      <c r="AF9" s="18"/>
      <c r="AG9" s="18"/>
      <c r="AH9" s="18"/>
      <c r="AI9" s="18"/>
      <c r="AJ9" s="18"/>
      <c r="AK9" s="18"/>
      <c r="AL9" s="18"/>
      <c r="AM9" s="18"/>
      <c r="AN9" s="18"/>
      <c r="AO9" s="18"/>
      <c r="AP9" s="18"/>
      <c r="AQ9" s="18"/>
      <c r="AR9" s="18"/>
      <c r="AS9" s="18"/>
      <c r="AT9" s="18"/>
      <c r="AU9" s="18"/>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22"/>
      <c r="M10" s="3" t="str">
        <f>IF($A10="ADD",IF(NOT(ISBLANK(L10)),_xlfn.XLOOKUP(L10,side[lookupValue],side[lookupKey],"ERROR"),""), "")</f>
        <v/>
      </c>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6"/>
      <c r="AP10" s="2" t="str">
        <f>IF($A10="ADD","TRUE","")</f>
        <v/>
      </c>
      <c r="AQ10" s="3" t="str">
        <f>IF($A10="ADD","Excellent","")</f>
        <v/>
      </c>
      <c r="AR10" s="3" t="str">
        <f>IF($A10="","",IF((AND($A10="ADD",OR(AQ10="",AQ10="Excellent"))),"1",(_xlfn.XLOOKUP(AQ10,condition[lookupValue],condition[lookupKey],""))))</f>
        <v/>
      </c>
      <c r="AS10" s="7" t="str">
        <f>IF(X10&lt;&gt;"",X10,"")</f>
        <v/>
      </c>
      <c r="AT10" s="8"/>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22"/>
      <c r="M11" s="3" t="str">
        <f>IF($A11="ADD",IF(NOT(ISBLANK(L11)),_xlfn.XLOOKUP(L11,side[lookupValue],side[lookupKey],"ERROR"),""), "")</f>
        <v/>
      </c>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c r="Z11" s="3" t="str">
        <f t="shared" ref="Z11:Z74" si="0">IF($A11="ADD","Neither","")</f>
        <v/>
      </c>
      <c r="AA11" s="3" t="str">
        <f>IF($A11="","",IF((AND($A11="ADD",OR(Z11="",Z11="Neither"))),"3",(_xlfn.XLOOKUP(Z11,ud_replacement_status[lookupValue],ud_replacement_status[lookupKey],""))))</f>
        <v/>
      </c>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6"/>
      <c r="AP11" s="2" t="str">
        <f t="shared" ref="AP11:AP74" si="6">IF($A11="ADD","TRUE","")</f>
        <v/>
      </c>
      <c r="AQ11" s="3" t="str">
        <f t="shared" ref="AQ11:AQ74" si="7">IF($A11="ADD","Excellent","")</f>
        <v/>
      </c>
      <c r="AR11" s="3" t="str">
        <f>IF($A11="","",IF((AND($A11="ADD",OR(AQ11="",AQ11="Excellent"))),"1",(_xlfn.XLOOKUP(AQ11,condition[lookupValue],condition[lookupKey],""))))</f>
        <v/>
      </c>
      <c r="AS11" s="7" t="str">
        <f t="shared" ref="AS11:AS74" si="8">IF(X11&lt;&gt;"",X11,"")</f>
        <v/>
      </c>
      <c r="AT11" s="8"/>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22"/>
      <c r="M12" s="3" t="str">
        <f>IF($A12="ADD",IF(NOT(ISBLANK(L12)),_xlfn.XLOOKUP(L12,side[lookupValue],side[lookupKey],"ERROR"),""), "")</f>
        <v/>
      </c>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c r="Z12" s="3" t="str">
        <f t="shared" si="0"/>
        <v/>
      </c>
      <c r="AA12" s="3" t="str">
        <f>IF($A12="","",IF((AND($A12="ADD",OR(Z12="",Z12="Neither"))),"3",(_xlfn.XLOOKUP(Z12,ud_replacement_status[lookupValue],ud_replacement_status[lookupKey],""))))</f>
        <v/>
      </c>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6"/>
      <c r="AP12" s="2" t="str">
        <f t="shared" si="6"/>
        <v/>
      </c>
      <c r="AQ12" s="3" t="str">
        <f t="shared" si="7"/>
        <v/>
      </c>
      <c r="AR12" s="3" t="str">
        <f>IF($A12="","",IF((AND($A12="ADD",OR(AQ12="",AQ12="Excellent"))),"1",(_xlfn.XLOOKUP(AQ12,condition[lookupValue],condition[lookupKey],""))))</f>
        <v/>
      </c>
      <c r="AS12" s="7" t="str">
        <f t="shared" si="8"/>
        <v/>
      </c>
      <c r="AT12" s="8"/>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22"/>
      <c r="M13" s="3" t="str">
        <f>IF($A13="ADD",IF(NOT(ISBLANK(L13)),_xlfn.XLOOKUP(L13,side[lookupValue],side[lookupKey],"ERROR"),""), "")</f>
        <v/>
      </c>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c r="Z13" s="3" t="str">
        <f t="shared" si="0"/>
        <v/>
      </c>
      <c r="AA13" s="3" t="str">
        <f>IF($A13="","",IF((AND($A13="ADD",OR(Z13="",Z13="Neither"))),"3",(_xlfn.XLOOKUP(Z13,ud_replacement_status[lookupValue],ud_replacement_status[lookupKey],""))))</f>
        <v/>
      </c>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6"/>
      <c r="AP13" s="2" t="str">
        <f t="shared" si="6"/>
        <v/>
      </c>
      <c r="AQ13" s="3" t="str">
        <f t="shared" si="7"/>
        <v/>
      </c>
      <c r="AR13" s="3" t="str">
        <f>IF($A13="","",IF((AND($A13="ADD",OR(AQ13="",AQ13="Excellent"))),"1",(_xlfn.XLOOKUP(AQ13,condition[lookupValue],condition[lookupKey],""))))</f>
        <v/>
      </c>
      <c r="AS13" s="7" t="str">
        <f t="shared" si="8"/>
        <v/>
      </c>
      <c r="AT13" s="8"/>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22"/>
      <c r="M14" s="3" t="str">
        <f>IF($A14="ADD",IF(NOT(ISBLANK(L14)),_xlfn.XLOOKUP(L14,side[lookupValue],side[lookupKey],"ERROR"),""), "")</f>
        <v/>
      </c>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c r="Z14" s="3" t="str">
        <f t="shared" si="0"/>
        <v/>
      </c>
      <c r="AA14" s="3" t="str">
        <f>IF($A14="","",IF((AND($A14="ADD",OR(Z14="",Z14="Neither"))),"3",(_xlfn.XLOOKUP(Z14,ud_replacement_status[lookupValue],ud_replacement_status[lookupKey],""))))</f>
        <v/>
      </c>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6"/>
      <c r="AP14" s="2" t="str">
        <f t="shared" si="6"/>
        <v/>
      </c>
      <c r="AQ14" s="3" t="str">
        <f t="shared" si="7"/>
        <v/>
      </c>
      <c r="AR14" s="3" t="str">
        <f>IF($A14="","",IF((AND($A14="ADD",OR(AQ14="",AQ14="Excellent"))),"1",(_xlfn.XLOOKUP(AQ14,condition[lookupValue],condition[lookupKey],""))))</f>
        <v/>
      </c>
      <c r="AS14" s="7" t="str">
        <f t="shared" si="8"/>
        <v/>
      </c>
      <c r="AT14" s="8"/>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22"/>
      <c r="M15" s="3" t="str">
        <f>IF($A15="ADD",IF(NOT(ISBLANK(L15)),_xlfn.XLOOKUP(L15,side[lookupValue],side[lookupKey],"ERROR"),""), "")</f>
        <v/>
      </c>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c r="Z15" s="3" t="str">
        <f t="shared" si="0"/>
        <v/>
      </c>
      <c r="AA15" s="3" t="str">
        <f>IF($A15="","",IF((AND($A15="ADD",OR(Z15="",Z15="Neither"))),"3",(_xlfn.XLOOKUP(Z15,ud_replacement_status[lookupValue],ud_replacement_status[lookupKey],""))))</f>
        <v/>
      </c>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6"/>
      <c r="AP15" s="2" t="str">
        <f t="shared" si="6"/>
        <v/>
      </c>
      <c r="AQ15" s="3" t="str">
        <f t="shared" si="7"/>
        <v/>
      </c>
      <c r="AR15" s="3" t="str">
        <f>IF($A15="","",IF((AND($A15="ADD",OR(AQ15="",AQ15="Excellent"))),"1",(_xlfn.XLOOKUP(AQ15,condition[lookupValue],condition[lookupKey],""))))</f>
        <v/>
      </c>
      <c r="AS15" s="7" t="str">
        <f t="shared" si="8"/>
        <v/>
      </c>
      <c r="AT15" s="8"/>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22"/>
      <c r="M16" s="3" t="str">
        <f>IF($A16="ADD",IF(NOT(ISBLANK(L16)),_xlfn.XLOOKUP(L16,side[lookupValue],side[lookupKey],"ERROR"),""), "")</f>
        <v/>
      </c>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c r="Z16" s="3" t="str">
        <f t="shared" si="0"/>
        <v/>
      </c>
      <c r="AA16" s="3" t="str">
        <f>IF($A16="","",IF((AND($A16="ADD",OR(Z16="",Z16="Neither"))),"3",(_xlfn.XLOOKUP(Z16,ud_replacement_status[lookupValue],ud_replacement_status[lookupKey],""))))</f>
        <v/>
      </c>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6"/>
      <c r="AP16" s="2" t="str">
        <f t="shared" si="6"/>
        <v/>
      </c>
      <c r="AQ16" s="3" t="str">
        <f t="shared" si="7"/>
        <v/>
      </c>
      <c r="AR16" s="3" t="str">
        <f>IF($A16="","",IF((AND($A16="ADD",OR(AQ16="",AQ16="Excellent"))),"1",(_xlfn.XLOOKUP(AQ16,condition[lookupValue],condition[lookupKey],""))))</f>
        <v/>
      </c>
      <c r="AS16" s="7" t="str">
        <f t="shared" si="8"/>
        <v/>
      </c>
      <c r="AT16" s="8"/>
    </row>
    <row r="17" spans="2:46"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22"/>
      <c r="M17" s="3" t="str">
        <f>IF($A17="ADD",IF(NOT(ISBLANK(L17)),_xlfn.XLOOKUP(L17,side[lookupValue],side[lookupKey],"ERROR"),""), "")</f>
        <v/>
      </c>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c r="Z17" s="3" t="str">
        <f t="shared" si="0"/>
        <v/>
      </c>
      <c r="AA17" s="3" t="str">
        <f>IF($A17="","",IF((AND($A17="ADD",OR(Z17="",Z17="Neither"))),"3",(_xlfn.XLOOKUP(Z17,ud_replacement_status[lookupValue],ud_replacement_status[lookupKey],""))))</f>
        <v/>
      </c>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6"/>
      <c r="AP17" s="2" t="str">
        <f t="shared" si="6"/>
        <v/>
      </c>
      <c r="AQ17" s="3" t="str">
        <f t="shared" si="7"/>
        <v/>
      </c>
      <c r="AR17" s="3" t="str">
        <f>IF($A17="","",IF((AND($A17="ADD",OR(AQ17="",AQ17="Excellent"))),"1",(_xlfn.XLOOKUP(AQ17,condition[lookupValue],condition[lookupKey],""))))</f>
        <v/>
      </c>
      <c r="AS17" s="7" t="str">
        <f t="shared" si="8"/>
        <v/>
      </c>
      <c r="AT17" s="8"/>
    </row>
    <row r="18" spans="2:46"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22"/>
      <c r="M18" s="3" t="str">
        <f>IF($A18="ADD",IF(NOT(ISBLANK(L18)),_xlfn.XLOOKUP(L18,side[lookupValue],side[lookupKey],"ERROR"),""), "")</f>
        <v/>
      </c>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c r="Z18" s="3" t="str">
        <f t="shared" si="0"/>
        <v/>
      </c>
      <c r="AA18" s="3" t="str">
        <f>IF($A18="","",IF((AND($A18="ADD",OR(Z18="",Z18="Neither"))),"3",(_xlfn.XLOOKUP(Z18,ud_replacement_status[lookupValue],ud_replacement_status[lookupKey],""))))</f>
        <v/>
      </c>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6"/>
      <c r="AP18" s="2" t="str">
        <f t="shared" si="6"/>
        <v/>
      </c>
      <c r="AQ18" s="3" t="str">
        <f t="shared" si="7"/>
        <v/>
      </c>
      <c r="AR18" s="3" t="str">
        <f>IF($A18="","",IF((AND($A18="ADD",OR(AQ18="",AQ18="Excellent"))),"1",(_xlfn.XLOOKUP(AQ18,condition[lookupValue],condition[lookupKey],""))))</f>
        <v/>
      </c>
      <c r="AS18" s="7" t="str">
        <f t="shared" si="8"/>
        <v/>
      </c>
      <c r="AT18" s="8"/>
    </row>
    <row r="19" spans="2:46"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22"/>
      <c r="M19" s="3" t="str">
        <f>IF($A19="ADD",IF(NOT(ISBLANK(L19)),_xlfn.XLOOKUP(L19,side[lookupValue],side[lookupKey],"ERROR"),""), "")</f>
        <v/>
      </c>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c r="Z19" s="3" t="str">
        <f t="shared" si="0"/>
        <v/>
      </c>
      <c r="AA19" s="3" t="str">
        <f>IF($A19="","",IF((AND($A19="ADD",OR(Z19="",Z19="Neither"))),"3",(_xlfn.XLOOKUP(Z19,ud_replacement_status[lookupValue],ud_replacement_status[lookupKey],""))))</f>
        <v/>
      </c>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6"/>
      <c r="AP19" s="2" t="str">
        <f t="shared" si="6"/>
        <v/>
      </c>
      <c r="AQ19" s="3" t="str">
        <f t="shared" si="7"/>
        <v/>
      </c>
      <c r="AR19" s="3" t="str">
        <f>IF($A19="","",IF((AND($A19="ADD",OR(AQ19="",AQ19="Excellent"))),"1",(_xlfn.XLOOKUP(AQ19,condition[lookupValue],condition[lookupKey],""))))</f>
        <v/>
      </c>
      <c r="AS19" s="7" t="str">
        <f t="shared" si="8"/>
        <v/>
      </c>
      <c r="AT19" s="8"/>
    </row>
    <row r="20" spans="2:46"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22"/>
      <c r="M20" s="3" t="str">
        <f>IF($A20="ADD",IF(NOT(ISBLANK(L20)),_xlfn.XLOOKUP(L20,side[lookupValue],side[lookupKey],"ERROR"),""), "")</f>
        <v/>
      </c>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c r="Z20" s="3" t="str">
        <f t="shared" si="0"/>
        <v/>
      </c>
      <c r="AA20" s="3" t="str">
        <f>IF($A20="","",IF((AND($A20="ADD",OR(Z20="",Z20="Neither"))),"3",(_xlfn.XLOOKUP(Z20,ud_replacement_status[lookupValue],ud_replacement_status[lookupKey],""))))</f>
        <v/>
      </c>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6"/>
      <c r="AP20" s="2" t="str">
        <f t="shared" si="6"/>
        <v/>
      </c>
      <c r="AQ20" s="3" t="str">
        <f t="shared" si="7"/>
        <v/>
      </c>
      <c r="AR20" s="3" t="str">
        <f>IF($A20="","",IF((AND($A20="ADD",OR(AQ20="",AQ20="Excellent"))),"1",(_xlfn.XLOOKUP(AQ20,condition[lookupValue],condition[lookupKey],""))))</f>
        <v/>
      </c>
      <c r="AS20" s="7" t="str">
        <f t="shared" si="8"/>
        <v/>
      </c>
      <c r="AT20" s="8"/>
    </row>
    <row r="21" spans="2:46"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22"/>
      <c r="M21" s="3" t="str">
        <f>IF($A21="ADD",IF(NOT(ISBLANK(L21)),_xlfn.XLOOKUP(L21,side[lookupValue],side[lookupKey],"ERROR"),""), "")</f>
        <v/>
      </c>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c r="Z21" s="3" t="str">
        <f t="shared" si="0"/>
        <v/>
      </c>
      <c r="AA21" s="3" t="str">
        <f>IF($A21="","",IF((AND($A21="ADD",OR(Z21="",Z21="Neither"))),"3",(_xlfn.XLOOKUP(Z21,ud_replacement_status[lookupValue],ud_replacement_status[lookupKey],""))))</f>
        <v/>
      </c>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6"/>
      <c r="AP21" s="2" t="str">
        <f t="shared" si="6"/>
        <v/>
      </c>
      <c r="AQ21" s="3" t="str">
        <f t="shared" si="7"/>
        <v/>
      </c>
      <c r="AR21" s="3" t="str">
        <f>IF($A21="","",IF((AND($A21="ADD",OR(AQ21="",AQ21="Excellent"))),"1",(_xlfn.XLOOKUP(AQ21,condition[lookupValue],condition[lookupKey],""))))</f>
        <v/>
      </c>
      <c r="AS21" s="7" t="str">
        <f t="shared" si="8"/>
        <v/>
      </c>
      <c r="AT21" s="8"/>
    </row>
    <row r="22" spans="2:46"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22"/>
      <c r="M22" s="3" t="str">
        <f>IF($A22="ADD",IF(NOT(ISBLANK(L22)),_xlfn.XLOOKUP(L22,side[lookupValue],side[lookupKey],"ERROR"),""), "")</f>
        <v/>
      </c>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c r="Z22" s="3" t="str">
        <f t="shared" si="0"/>
        <v/>
      </c>
      <c r="AA22" s="3" t="str">
        <f>IF($A22="","",IF((AND($A22="ADD",OR(Z22="",Z22="Neither"))),"3",(_xlfn.XLOOKUP(Z22,ud_replacement_status[lookupValue],ud_replacement_status[lookupKey],""))))</f>
        <v/>
      </c>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6"/>
      <c r="AP22" s="2" t="str">
        <f t="shared" si="6"/>
        <v/>
      </c>
      <c r="AQ22" s="3" t="str">
        <f t="shared" si="7"/>
        <v/>
      </c>
      <c r="AR22" s="3" t="str">
        <f>IF($A22="","",IF((AND($A22="ADD",OR(AQ22="",AQ22="Excellent"))),"1",(_xlfn.XLOOKUP(AQ22,condition[lookupValue],condition[lookupKey],""))))</f>
        <v/>
      </c>
      <c r="AS22" s="7" t="str">
        <f t="shared" si="8"/>
        <v/>
      </c>
      <c r="AT22" s="8"/>
    </row>
    <row r="23" spans="2:46"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22"/>
      <c r="M23" s="3" t="str">
        <f>IF($A23="ADD",IF(NOT(ISBLANK(L23)),_xlfn.XLOOKUP(L23,side[lookupValue],side[lookupKey],"ERROR"),""), "")</f>
        <v/>
      </c>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c r="Z23" s="3" t="str">
        <f t="shared" si="0"/>
        <v/>
      </c>
      <c r="AA23" s="3" t="str">
        <f>IF($A23="","",IF((AND($A23="ADD",OR(Z23="",Z23="Neither"))),"3",(_xlfn.XLOOKUP(Z23,ud_replacement_status[lookupValue],ud_replacement_status[lookupKey],""))))</f>
        <v/>
      </c>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6"/>
      <c r="AP23" s="2" t="str">
        <f t="shared" si="6"/>
        <v/>
      </c>
      <c r="AQ23" s="3" t="str">
        <f t="shared" si="7"/>
        <v/>
      </c>
      <c r="AR23" s="3" t="str">
        <f>IF($A23="","",IF((AND($A23="ADD",OR(AQ23="",AQ23="Excellent"))),"1",(_xlfn.XLOOKUP(AQ23,condition[lookupValue],condition[lookupKey],""))))</f>
        <v/>
      </c>
      <c r="AS23" s="7" t="str">
        <f t="shared" si="8"/>
        <v/>
      </c>
      <c r="AT23" s="8"/>
    </row>
    <row r="24" spans="2:46"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22"/>
      <c r="M24" s="3" t="str">
        <f>IF($A24="ADD",IF(NOT(ISBLANK(L24)),_xlfn.XLOOKUP(L24,side[lookupValue],side[lookupKey],"ERROR"),""), "")</f>
        <v/>
      </c>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c r="Z24" s="3" t="str">
        <f t="shared" si="0"/>
        <v/>
      </c>
      <c r="AA24" s="3" t="str">
        <f>IF($A24="","",IF((AND($A24="ADD",OR(Z24="",Z24="Neither"))),"3",(_xlfn.XLOOKUP(Z24,ud_replacement_status[lookupValue],ud_replacement_status[lookupKey],""))))</f>
        <v/>
      </c>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6"/>
      <c r="AP24" s="2" t="str">
        <f t="shared" si="6"/>
        <v/>
      </c>
      <c r="AQ24" s="3" t="str">
        <f t="shared" si="7"/>
        <v/>
      </c>
      <c r="AR24" s="3" t="str">
        <f>IF($A24="","",IF((AND($A24="ADD",OR(AQ24="",AQ24="Excellent"))),"1",(_xlfn.XLOOKUP(AQ24,condition[lookupValue],condition[lookupKey],""))))</f>
        <v/>
      </c>
      <c r="AS24" s="7" t="str">
        <f t="shared" si="8"/>
        <v/>
      </c>
      <c r="AT24" s="8"/>
    </row>
    <row r="25" spans="2:46"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22"/>
      <c r="M25" s="3" t="str">
        <f>IF($A25="ADD",IF(NOT(ISBLANK(L25)),_xlfn.XLOOKUP(L25,side[lookupValue],side[lookupKey],"ERROR"),""), "")</f>
        <v/>
      </c>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c r="Z25" s="3" t="str">
        <f t="shared" si="0"/>
        <v/>
      </c>
      <c r="AA25" s="3" t="str">
        <f>IF($A25="","",IF((AND($A25="ADD",OR(Z25="",Z25="Neither"))),"3",(_xlfn.XLOOKUP(Z25,ud_replacement_status[lookupValue],ud_replacement_status[lookupKey],""))))</f>
        <v/>
      </c>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6"/>
      <c r="AP25" s="2" t="str">
        <f t="shared" si="6"/>
        <v/>
      </c>
      <c r="AQ25" s="3" t="str">
        <f t="shared" si="7"/>
        <v/>
      </c>
      <c r="AR25" s="3" t="str">
        <f>IF($A25="","",IF((AND($A25="ADD",OR(AQ25="",AQ25="Excellent"))),"1",(_xlfn.XLOOKUP(AQ25,condition[lookupValue],condition[lookupKey],""))))</f>
        <v/>
      </c>
      <c r="AS25" s="7" t="str">
        <f t="shared" si="8"/>
        <v/>
      </c>
      <c r="AT25" s="8"/>
    </row>
    <row r="26" spans="2:46"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22"/>
      <c r="M26" s="3" t="str">
        <f>IF($A26="ADD",IF(NOT(ISBLANK(L26)),_xlfn.XLOOKUP(L26,side[lookupValue],side[lookupKey],"ERROR"),""), "")</f>
        <v/>
      </c>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c r="Z26" s="3" t="str">
        <f t="shared" si="0"/>
        <v/>
      </c>
      <c r="AA26" s="3" t="str">
        <f>IF($A26="","",IF((AND($A26="ADD",OR(Z26="",Z26="Neither"))),"3",(_xlfn.XLOOKUP(Z26,ud_replacement_status[lookupValue],ud_replacement_status[lookupKey],""))))</f>
        <v/>
      </c>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6"/>
      <c r="AP26" s="2" t="str">
        <f t="shared" si="6"/>
        <v/>
      </c>
      <c r="AQ26" s="3" t="str">
        <f t="shared" si="7"/>
        <v/>
      </c>
      <c r="AR26" s="3" t="str">
        <f>IF($A26="","",IF((AND($A26="ADD",OR(AQ26="",AQ26="Excellent"))),"1",(_xlfn.XLOOKUP(AQ26,condition[lookupValue],condition[lookupKey],""))))</f>
        <v/>
      </c>
      <c r="AS26" s="7" t="str">
        <f t="shared" si="8"/>
        <v/>
      </c>
      <c r="AT26" s="8"/>
    </row>
    <row r="27" spans="2:46"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22"/>
      <c r="M27" s="3" t="str">
        <f>IF($A27="ADD",IF(NOT(ISBLANK(L27)),_xlfn.XLOOKUP(L27,side[lookupValue],side[lookupKey],"ERROR"),""), "")</f>
        <v/>
      </c>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c r="Z27" s="3" t="str">
        <f t="shared" si="0"/>
        <v/>
      </c>
      <c r="AA27" s="3" t="str">
        <f>IF($A27="","",IF((AND($A27="ADD",OR(Z27="",Z27="Neither"))),"3",(_xlfn.XLOOKUP(Z27,ud_replacement_status[lookupValue],ud_replacement_status[lookupKey],""))))</f>
        <v/>
      </c>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6"/>
      <c r="AP27" s="2" t="str">
        <f t="shared" si="6"/>
        <v/>
      </c>
      <c r="AQ27" s="3" t="str">
        <f t="shared" si="7"/>
        <v/>
      </c>
      <c r="AR27" s="3" t="str">
        <f>IF($A27="","",IF((AND($A27="ADD",OR(AQ27="",AQ27="Excellent"))),"1",(_xlfn.XLOOKUP(AQ27,condition[lookupValue],condition[lookupKey],""))))</f>
        <v/>
      </c>
      <c r="AS27" s="7" t="str">
        <f t="shared" si="8"/>
        <v/>
      </c>
      <c r="AT27" s="8"/>
    </row>
    <row r="28" spans="2:46"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22"/>
      <c r="M28" s="3" t="str">
        <f>IF($A28="ADD",IF(NOT(ISBLANK(L28)),_xlfn.XLOOKUP(L28,side[lookupValue],side[lookupKey],"ERROR"),""), "")</f>
        <v/>
      </c>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c r="Z28" s="3" t="str">
        <f t="shared" si="0"/>
        <v/>
      </c>
      <c r="AA28" s="3" t="str">
        <f>IF($A28="","",IF((AND($A28="ADD",OR(Z28="",Z28="Neither"))),"3",(_xlfn.XLOOKUP(Z28,ud_replacement_status[lookupValue],ud_replacement_status[lookupKey],""))))</f>
        <v/>
      </c>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6"/>
      <c r="AP28" s="2" t="str">
        <f t="shared" si="6"/>
        <v/>
      </c>
      <c r="AQ28" s="3" t="str">
        <f t="shared" si="7"/>
        <v/>
      </c>
      <c r="AR28" s="3" t="str">
        <f>IF($A28="","",IF((AND($A28="ADD",OR(AQ28="",AQ28="Excellent"))),"1",(_xlfn.XLOOKUP(AQ28,condition[lookupValue],condition[lookupKey],""))))</f>
        <v/>
      </c>
      <c r="AS28" s="7" t="str">
        <f t="shared" si="8"/>
        <v/>
      </c>
      <c r="AT28" s="8"/>
    </row>
    <row r="29" spans="2:46"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22"/>
      <c r="M29" s="3" t="str">
        <f>IF($A29="ADD",IF(NOT(ISBLANK(L29)),_xlfn.XLOOKUP(L29,side[lookupValue],side[lookupKey],"ERROR"),""), "")</f>
        <v/>
      </c>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c r="Z29" s="3" t="str">
        <f t="shared" si="0"/>
        <v/>
      </c>
      <c r="AA29" s="3" t="str">
        <f>IF($A29="","",IF((AND($A29="ADD",OR(Z29="",Z29="Neither"))),"3",(_xlfn.XLOOKUP(Z29,ud_replacement_status[lookupValue],ud_replacement_status[lookupKey],""))))</f>
        <v/>
      </c>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6"/>
      <c r="AP29" s="2" t="str">
        <f t="shared" si="6"/>
        <v/>
      </c>
      <c r="AQ29" s="3" t="str">
        <f t="shared" si="7"/>
        <v/>
      </c>
      <c r="AR29" s="3" t="str">
        <f>IF($A29="","",IF((AND($A29="ADD",OR(AQ29="",AQ29="Excellent"))),"1",(_xlfn.XLOOKUP(AQ29,condition[lookupValue],condition[lookupKey],""))))</f>
        <v/>
      </c>
      <c r="AS29" s="7" t="str">
        <f t="shared" si="8"/>
        <v/>
      </c>
      <c r="AT29" s="8"/>
    </row>
    <row r="30" spans="2:46"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22"/>
      <c r="M30" s="3" t="str">
        <f>IF($A30="ADD",IF(NOT(ISBLANK(L30)),_xlfn.XLOOKUP(L30,side[lookupValue],side[lookupKey],"ERROR"),""), "")</f>
        <v/>
      </c>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c r="Z30" s="3" t="str">
        <f t="shared" si="0"/>
        <v/>
      </c>
      <c r="AA30" s="3" t="str">
        <f>IF($A30="","",IF((AND($A30="ADD",OR(Z30="",Z30="Neither"))),"3",(_xlfn.XLOOKUP(Z30,ud_replacement_status[lookupValue],ud_replacement_status[lookupKey],""))))</f>
        <v/>
      </c>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6"/>
      <c r="AP30" s="2" t="str">
        <f t="shared" si="6"/>
        <v/>
      </c>
      <c r="AQ30" s="3" t="str">
        <f t="shared" si="7"/>
        <v/>
      </c>
      <c r="AR30" s="3" t="str">
        <f>IF($A30="","",IF((AND($A30="ADD",OR(AQ30="",AQ30="Excellent"))),"1",(_xlfn.XLOOKUP(AQ30,condition[lookupValue],condition[lookupKey],""))))</f>
        <v/>
      </c>
      <c r="AS30" s="7" t="str">
        <f t="shared" si="8"/>
        <v/>
      </c>
      <c r="AT30" s="8"/>
    </row>
    <row r="31" spans="2:46"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22"/>
      <c r="M31" s="3" t="str">
        <f>IF($A31="ADD",IF(NOT(ISBLANK(L31)),_xlfn.XLOOKUP(L31,side[lookupValue],side[lookupKey],"ERROR"),""), "")</f>
        <v/>
      </c>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c r="Z31" s="3" t="str">
        <f t="shared" si="0"/>
        <v/>
      </c>
      <c r="AA31" s="3" t="str">
        <f>IF($A31="","",IF((AND($A31="ADD",OR(Z31="",Z31="Neither"))),"3",(_xlfn.XLOOKUP(Z31,ud_replacement_status[lookupValue],ud_replacement_status[lookupKey],""))))</f>
        <v/>
      </c>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6"/>
      <c r="AP31" s="2" t="str">
        <f t="shared" si="6"/>
        <v/>
      </c>
      <c r="AQ31" s="3" t="str">
        <f t="shared" si="7"/>
        <v/>
      </c>
      <c r="AR31" s="3" t="str">
        <f>IF($A31="","",IF((AND($A31="ADD",OR(AQ31="",AQ31="Excellent"))),"1",(_xlfn.XLOOKUP(AQ31,condition[lookupValue],condition[lookupKey],""))))</f>
        <v/>
      </c>
      <c r="AS31" s="7" t="str">
        <f t="shared" si="8"/>
        <v/>
      </c>
      <c r="AT31" s="8"/>
    </row>
    <row r="32" spans="2:46"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22"/>
      <c r="M32" s="3" t="str">
        <f>IF($A32="ADD",IF(NOT(ISBLANK(L32)),_xlfn.XLOOKUP(L32,side[lookupValue],side[lookupKey],"ERROR"),""), "")</f>
        <v/>
      </c>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c r="Z32" s="3" t="str">
        <f t="shared" si="0"/>
        <v/>
      </c>
      <c r="AA32" s="3" t="str">
        <f>IF($A32="","",IF((AND($A32="ADD",OR(Z32="",Z32="Neither"))),"3",(_xlfn.XLOOKUP(Z32,ud_replacement_status[lookupValue],ud_replacement_status[lookupKey],""))))</f>
        <v/>
      </c>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6"/>
      <c r="AP32" s="2" t="str">
        <f t="shared" si="6"/>
        <v/>
      </c>
      <c r="AQ32" s="3" t="str">
        <f t="shared" si="7"/>
        <v/>
      </c>
      <c r="AR32" s="3" t="str">
        <f>IF($A32="","",IF((AND($A32="ADD",OR(AQ32="",AQ32="Excellent"))),"1",(_xlfn.XLOOKUP(AQ32,condition[lookupValue],condition[lookupKey],""))))</f>
        <v/>
      </c>
      <c r="AS32" s="7" t="str">
        <f t="shared" si="8"/>
        <v/>
      </c>
      <c r="AT32" s="8"/>
    </row>
    <row r="33" spans="2:46"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22"/>
      <c r="M33" s="3" t="str">
        <f>IF($A33="ADD",IF(NOT(ISBLANK(L33)),_xlfn.XLOOKUP(L33,side[lookupValue],side[lookupKey],"ERROR"),""), "")</f>
        <v/>
      </c>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c r="Z33" s="3" t="str">
        <f t="shared" si="0"/>
        <v/>
      </c>
      <c r="AA33" s="3" t="str">
        <f>IF($A33="","",IF((AND($A33="ADD",OR(Z33="",Z33="Neither"))),"3",(_xlfn.XLOOKUP(Z33,ud_replacement_status[lookupValue],ud_replacement_status[lookupKey],""))))</f>
        <v/>
      </c>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6"/>
      <c r="AP33" s="2" t="str">
        <f t="shared" si="6"/>
        <v/>
      </c>
      <c r="AQ33" s="3" t="str">
        <f t="shared" si="7"/>
        <v/>
      </c>
      <c r="AR33" s="3" t="str">
        <f>IF($A33="","",IF((AND($A33="ADD",OR(AQ33="",AQ33="Excellent"))),"1",(_xlfn.XLOOKUP(AQ33,condition[lookupValue],condition[lookupKey],""))))</f>
        <v/>
      </c>
      <c r="AS33" s="7" t="str">
        <f t="shared" si="8"/>
        <v/>
      </c>
      <c r="AT33" s="8"/>
    </row>
    <row r="34" spans="2:46"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22"/>
      <c r="M34" s="3" t="str">
        <f>IF($A34="ADD",IF(NOT(ISBLANK(L34)),_xlfn.XLOOKUP(L34,side[lookupValue],side[lookupKey],"ERROR"),""), "")</f>
        <v/>
      </c>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c r="Z34" s="3" t="str">
        <f t="shared" si="0"/>
        <v/>
      </c>
      <c r="AA34" s="3" t="str">
        <f>IF($A34="","",IF((AND($A34="ADD",OR(Z34="",Z34="Neither"))),"3",(_xlfn.XLOOKUP(Z34,ud_replacement_status[lookupValue],ud_replacement_status[lookupKey],""))))</f>
        <v/>
      </c>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6"/>
      <c r="AP34" s="2" t="str">
        <f t="shared" si="6"/>
        <v/>
      </c>
      <c r="AQ34" s="3" t="str">
        <f t="shared" si="7"/>
        <v/>
      </c>
      <c r="AR34" s="3" t="str">
        <f>IF($A34="","",IF((AND($A34="ADD",OR(AQ34="",AQ34="Excellent"))),"1",(_xlfn.XLOOKUP(AQ34,condition[lookupValue],condition[lookupKey],""))))</f>
        <v/>
      </c>
      <c r="AS34" s="7" t="str">
        <f t="shared" si="8"/>
        <v/>
      </c>
      <c r="AT34" s="8"/>
    </row>
    <row r="35" spans="2:46"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22"/>
      <c r="M35" s="3" t="str">
        <f>IF($A35="ADD",IF(NOT(ISBLANK(L35)),_xlfn.XLOOKUP(L35,side[lookupValue],side[lookupKey],"ERROR"),""), "")</f>
        <v/>
      </c>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c r="Z35" s="3" t="str">
        <f t="shared" si="0"/>
        <v/>
      </c>
      <c r="AA35" s="3" t="str">
        <f>IF($A35="","",IF((AND($A35="ADD",OR(Z35="",Z35="Neither"))),"3",(_xlfn.XLOOKUP(Z35,ud_replacement_status[lookupValue],ud_replacement_status[lookupKey],""))))</f>
        <v/>
      </c>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6"/>
      <c r="AP35" s="2" t="str">
        <f t="shared" si="6"/>
        <v/>
      </c>
      <c r="AQ35" s="3" t="str">
        <f t="shared" si="7"/>
        <v/>
      </c>
      <c r="AR35" s="3" t="str">
        <f>IF($A35="","",IF((AND($A35="ADD",OR(AQ35="",AQ35="Excellent"))),"1",(_xlfn.XLOOKUP(AQ35,condition[lookupValue],condition[lookupKey],""))))</f>
        <v/>
      </c>
      <c r="AS35" s="7" t="str">
        <f t="shared" si="8"/>
        <v/>
      </c>
      <c r="AT35" s="8"/>
    </row>
    <row r="36" spans="2:46"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22"/>
      <c r="M36" s="3" t="str">
        <f>IF($A36="ADD",IF(NOT(ISBLANK(L36)),_xlfn.XLOOKUP(L36,side[lookupValue],side[lookupKey],"ERROR"),""), "")</f>
        <v/>
      </c>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c r="Z36" s="3" t="str">
        <f t="shared" si="0"/>
        <v/>
      </c>
      <c r="AA36" s="3" t="str">
        <f>IF($A36="","",IF((AND($A36="ADD",OR(Z36="",Z36="Neither"))),"3",(_xlfn.XLOOKUP(Z36,ud_replacement_status[lookupValue],ud_replacement_status[lookupKey],""))))</f>
        <v/>
      </c>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6"/>
      <c r="AP36" s="2" t="str">
        <f t="shared" si="6"/>
        <v/>
      </c>
      <c r="AQ36" s="3" t="str">
        <f t="shared" si="7"/>
        <v/>
      </c>
      <c r="AR36" s="3" t="str">
        <f>IF($A36="","",IF((AND($A36="ADD",OR(AQ36="",AQ36="Excellent"))),"1",(_xlfn.XLOOKUP(AQ36,condition[lookupValue],condition[lookupKey],""))))</f>
        <v/>
      </c>
      <c r="AS36" s="7" t="str">
        <f t="shared" si="8"/>
        <v/>
      </c>
      <c r="AT36" s="8"/>
    </row>
    <row r="37" spans="2:46"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22"/>
      <c r="M37" s="3" t="str">
        <f>IF($A37="ADD",IF(NOT(ISBLANK(L37)),_xlfn.XLOOKUP(L37,side[lookupValue],side[lookupKey],"ERROR"),""), "")</f>
        <v/>
      </c>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c r="Z37" s="3" t="str">
        <f t="shared" si="0"/>
        <v/>
      </c>
      <c r="AA37" s="3" t="str">
        <f>IF($A37="","",IF((AND($A37="ADD",OR(Z37="",Z37="Neither"))),"3",(_xlfn.XLOOKUP(Z37,ud_replacement_status[lookupValue],ud_replacement_status[lookupKey],""))))</f>
        <v/>
      </c>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6"/>
      <c r="AP37" s="2" t="str">
        <f t="shared" si="6"/>
        <v/>
      </c>
      <c r="AQ37" s="3" t="str">
        <f t="shared" si="7"/>
        <v/>
      </c>
      <c r="AR37" s="3" t="str">
        <f>IF($A37="","",IF((AND($A37="ADD",OR(AQ37="",AQ37="Excellent"))),"1",(_xlfn.XLOOKUP(AQ37,condition[lookupValue],condition[lookupKey],""))))</f>
        <v/>
      </c>
      <c r="AS37" s="7" t="str">
        <f t="shared" si="8"/>
        <v/>
      </c>
      <c r="AT37" s="8"/>
    </row>
    <row r="38" spans="2:46"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22"/>
      <c r="M38" s="3" t="str">
        <f>IF($A38="ADD",IF(NOT(ISBLANK(L38)),_xlfn.XLOOKUP(L38,side[lookupValue],side[lookupKey],"ERROR"),""), "")</f>
        <v/>
      </c>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c r="Z38" s="3" t="str">
        <f t="shared" si="0"/>
        <v/>
      </c>
      <c r="AA38" s="3" t="str">
        <f>IF($A38="","",IF((AND($A38="ADD",OR(Z38="",Z38="Neither"))),"3",(_xlfn.XLOOKUP(Z38,ud_replacement_status[lookupValue],ud_replacement_status[lookupKey],""))))</f>
        <v/>
      </c>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6"/>
      <c r="AP38" s="2" t="str">
        <f t="shared" si="6"/>
        <v/>
      </c>
      <c r="AQ38" s="3" t="str">
        <f t="shared" si="7"/>
        <v/>
      </c>
      <c r="AR38" s="3" t="str">
        <f>IF($A38="","",IF((AND($A38="ADD",OR(AQ38="",AQ38="Excellent"))),"1",(_xlfn.XLOOKUP(AQ38,condition[lookupValue],condition[lookupKey],""))))</f>
        <v/>
      </c>
      <c r="AS38" s="7" t="str">
        <f t="shared" si="8"/>
        <v/>
      </c>
      <c r="AT38" s="8"/>
    </row>
    <row r="39" spans="2:46"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22"/>
      <c r="M39" s="3" t="str">
        <f>IF($A39="ADD",IF(NOT(ISBLANK(L39)),_xlfn.XLOOKUP(L39,side[lookupValue],side[lookupKey],"ERROR"),""), "")</f>
        <v/>
      </c>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c r="Z39" s="3" t="str">
        <f t="shared" si="0"/>
        <v/>
      </c>
      <c r="AA39" s="3" t="str">
        <f>IF($A39="","",IF((AND($A39="ADD",OR(Z39="",Z39="Neither"))),"3",(_xlfn.XLOOKUP(Z39,ud_replacement_status[lookupValue],ud_replacement_status[lookupKey],""))))</f>
        <v/>
      </c>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6"/>
      <c r="AP39" s="2" t="str">
        <f t="shared" si="6"/>
        <v/>
      </c>
      <c r="AQ39" s="3" t="str">
        <f t="shared" si="7"/>
        <v/>
      </c>
      <c r="AR39" s="3" t="str">
        <f>IF($A39="","",IF((AND($A39="ADD",OR(AQ39="",AQ39="Excellent"))),"1",(_xlfn.XLOOKUP(AQ39,condition[lookupValue],condition[lookupKey],""))))</f>
        <v/>
      </c>
      <c r="AS39" s="7" t="str">
        <f t="shared" si="8"/>
        <v/>
      </c>
      <c r="AT39" s="8"/>
    </row>
    <row r="40" spans="2:46"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22"/>
      <c r="M40" s="3" t="str">
        <f>IF($A40="ADD",IF(NOT(ISBLANK(L40)),_xlfn.XLOOKUP(L40,side[lookupValue],side[lookupKey],"ERROR"),""), "")</f>
        <v/>
      </c>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c r="Z40" s="3" t="str">
        <f t="shared" si="0"/>
        <v/>
      </c>
      <c r="AA40" s="3" t="str">
        <f>IF($A40="","",IF((AND($A40="ADD",OR(Z40="",Z40="Neither"))),"3",(_xlfn.XLOOKUP(Z40,ud_replacement_status[lookupValue],ud_replacement_status[lookupKey],""))))</f>
        <v/>
      </c>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6"/>
      <c r="AP40" s="2" t="str">
        <f t="shared" si="6"/>
        <v/>
      </c>
      <c r="AQ40" s="3" t="str">
        <f t="shared" si="7"/>
        <v/>
      </c>
      <c r="AR40" s="3" t="str">
        <f>IF($A40="","",IF((AND($A40="ADD",OR(AQ40="",AQ40="Excellent"))),"1",(_xlfn.XLOOKUP(AQ40,condition[lookupValue],condition[lookupKey],""))))</f>
        <v/>
      </c>
      <c r="AS40" s="7" t="str">
        <f t="shared" si="8"/>
        <v/>
      </c>
      <c r="AT40" s="8"/>
    </row>
    <row r="41" spans="2:46"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22"/>
      <c r="M41" s="3" t="str">
        <f>IF($A41="ADD",IF(NOT(ISBLANK(L41)),_xlfn.XLOOKUP(L41,side[lookupValue],side[lookupKey],"ERROR"),""), "")</f>
        <v/>
      </c>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c r="Z41" s="3" t="str">
        <f t="shared" si="0"/>
        <v/>
      </c>
      <c r="AA41" s="3" t="str">
        <f>IF($A41="","",IF((AND($A41="ADD",OR(Z41="",Z41="Neither"))),"3",(_xlfn.XLOOKUP(Z41,ud_replacement_status[lookupValue],ud_replacement_status[lookupKey],""))))</f>
        <v/>
      </c>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6"/>
      <c r="AP41" s="2" t="str">
        <f t="shared" si="6"/>
        <v/>
      </c>
      <c r="AQ41" s="3" t="str">
        <f t="shared" si="7"/>
        <v/>
      </c>
      <c r="AR41" s="3" t="str">
        <f>IF($A41="","",IF((AND($A41="ADD",OR(AQ41="",AQ41="Excellent"))),"1",(_xlfn.XLOOKUP(AQ41,condition[lookupValue],condition[lookupKey],""))))</f>
        <v/>
      </c>
      <c r="AS41" s="7" t="str">
        <f t="shared" si="8"/>
        <v/>
      </c>
      <c r="AT41" s="8"/>
    </row>
    <row r="42" spans="2:46"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22"/>
      <c r="M42" s="3" t="str">
        <f>IF($A42="ADD",IF(NOT(ISBLANK(L42)),_xlfn.XLOOKUP(L42,side[lookupValue],side[lookupKey],"ERROR"),""), "")</f>
        <v/>
      </c>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c r="Z42" s="3" t="str">
        <f t="shared" si="0"/>
        <v/>
      </c>
      <c r="AA42" s="3" t="str">
        <f>IF($A42="","",IF((AND($A42="ADD",OR(Z42="",Z42="Neither"))),"3",(_xlfn.XLOOKUP(Z42,ud_replacement_status[lookupValue],ud_replacement_status[lookupKey],""))))</f>
        <v/>
      </c>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6"/>
      <c r="AP42" s="2" t="str">
        <f t="shared" si="6"/>
        <v/>
      </c>
      <c r="AQ42" s="3" t="str">
        <f t="shared" si="7"/>
        <v/>
      </c>
      <c r="AR42" s="3" t="str">
        <f>IF($A42="","",IF((AND($A42="ADD",OR(AQ42="",AQ42="Excellent"))),"1",(_xlfn.XLOOKUP(AQ42,condition[lookupValue],condition[lookupKey],""))))</f>
        <v/>
      </c>
      <c r="AS42" s="7" t="str">
        <f t="shared" si="8"/>
        <v/>
      </c>
      <c r="AT42" s="8"/>
    </row>
    <row r="43" spans="2:46"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22"/>
      <c r="M43" s="3" t="str">
        <f>IF($A43="ADD",IF(NOT(ISBLANK(L43)),_xlfn.XLOOKUP(L43,side[lookupValue],side[lookupKey],"ERROR"),""), "")</f>
        <v/>
      </c>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c r="Z43" s="3" t="str">
        <f t="shared" si="0"/>
        <v/>
      </c>
      <c r="AA43" s="3" t="str">
        <f>IF($A43="","",IF((AND($A43="ADD",OR(Z43="",Z43="Neither"))),"3",(_xlfn.XLOOKUP(Z43,ud_replacement_status[lookupValue],ud_replacement_status[lookupKey],""))))</f>
        <v/>
      </c>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6"/>
      <c r="AP43" s="2" t="str">
        <f t="shared" si="6"/>
        <v/>
      </c>
      <c r="AQ43" s="3" t="str">
        <f t="shared" si="7"/>
        <v/>
      </c>
      <c r="AR43" s="3" t="str">
        <f>IF($A43="","",IF((AND($A43="ADD",OR(AQ43="",AQ43="Excellent"))),"1",(_xlfn.XLOOKUP(AQ43,condition[lookupValue],condition[lookupKey],""))))</f>
        <v/>
      </c>
      <c r="AS43" s="7" t="str">
        <f t="shared" si="8"/>
        <v/>
      </c>
      <c r="AT43" s="8"/>
    </row>
    <row r="44" spans="2:46"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22"/>
      <c r="M44" s="3" t="str">
        <f>IF($A44="ADD",IF(NOT(ISBLANK(L44)),_xlfn.XLOOKUP(L44,side[lookupValue],side[lookupKey],"ERROR"),""), "")</f>
        <v/>
      </c>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c r="Z44" s="3" t="str">
        <f t="shared" si="0"/>
        <v/>
      </c>
      <c r="AA44" s="3" t="str">
        <f>IF($A44="","",IF((AND($A44="ADD",OR(Z44="",Z44="Neither"))),"3",(_xlfn.XLOOKUP(Z44,ud_replacement_status[lookupValue],ud_replacement_status[lookupKey],""))))</f>
        <v/>
      </c>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6"/>
      <c r="AP44" s="2" t="str">
        <f t="shared" si="6"/>
        <v/>
      </c>
      <c r="AQ44" s="3" t="str">
        <f t="shared" si="7"/>
        <v/>
      </c>
      <c r="AR44" s="3" t="str">
        <f>IF($A44="","",IF((AND($A44="ADD",OR(AQ44="",AQ44="Excellent"))),"1",(_xlfn.XLOOKUP(AQ44,condition[lookupValue],condition[lookupKey],""))))</f>
        <v/>
      </c>
      <c r="AS44" s="7" t="str">
        <f t="shared" si="8"/>
        <v/>
      </c>
      <c r="AT44" s="8"/>
    </row>
    <row r="45" spans="2:46"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22"/>
      <c r="M45" s="3" t="str">
        <f>IF($A45="ADD",IF(NOT(ISBLANK(L45)),_xlfn.XLOOKUP(L45,side[lookupValue],side[lookupKey],"ERROR"),""), "")</f>
        <v/>
      </c>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c r="Z45" s="3" t="str">
        <f t="shared" si="0"/>
        <v/>
      </c>
      <c r="AA45" s="3" t="str">
        <f>IF($A45="","",IF((AND($A45="ADD",OR(Z45="",Z45="Neither"))),"3",(_xlfn.XLOOKUP(Z45,ud_replacement_status[lookupValue],ud_replacement_status[lookupKey],""))))</f>
        <v/>
      </c>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6"/>
      <c r="AP45" s="2" t="str">
        <f t="shared" si="6"/>
        <v/>
      </c>
      <c r="AQ45" s="3" t="str">
        <f t="shared" si="7"/>
        <v/>
      </c>
      <c r="AR45" s="3" t="str">
        <f>IF($A45="","",IF((AND($A45="ADD",OR(AQ45="",AQ45="Excellent"))),"1",(_xlfn.XLOOKUP(AQ45,condition[lookupValue],condition[lookupKey],""))))</f>
        <v/>
      </c>
      <c r="AS45" s="7" t="str">
        <f t="shared" si="8"/>
        <v/>
      </c>
      <c r="AT45" s="8"/>
    </row>
    <row r="46" spans="2:46"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22"/>
      <c r="M46" s="3" t="str">
        <f>IF($A46="ADD",IF(NOT(ISBLANK(L46)),_xlfn.XLOOKUP(L46,side[lookupValue],side[lookupKey],"ERROR"),""), "")</f>
        <v/>
      </c>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c r="Z46" s="3" t="str">
        <f t="shared" si="0"/>
        <v/>
      </c>
      <c r="AA46" s="3" t="str">
        <f>IF($A46="","",IF((AND($A46="ADD",OR(Z46="",Z46="Neither"))),"3",(_xlfn.XLOOKUP(Z46,ud_replacement_status[lookupValue],ud_replacement_status[lookupKey],""))))</f>
        <v/>
      </c>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6"/>
      <c r="AP46" s="2" t="str">
        <f t="shared" si="6"/>
        <v/>
      </c>
      <c r="AQ46" s="3" t="str">
        <f t="shared" si="7"/>
        <v/>
      </c>
      <c r="AR46" s="3" t="str">
        <f>IF($A46="","",IF((AND($A46="ADD",OR(AQ46="",AQ46="Excellent"))),"1",(_xlfn.XLOOKUP(AQ46,condition[lookupValue],condition[lookupKey],""))))</f>
        <v/>
      </c>
      <c r="AS46" s="7" t="str">
        <f t="shared" si="8"/>
        <v/>
      </c>
      <c r="AT46" s="8"/>
    </row>
    <row r="47" spans="2:46"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22"/>
      <c r="M47" s="3" t="str">
        <f>IF($A47="ADD",IF(NOT(ISBLANK(L47)),_xlfn.XLOOKUP(L47,side[lookupValue],side[lookupKey],"ERROR"),""), "")</f>
        <v/>
      </c>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c r="Z47" s="3" t="str">
        <f t="shared" si="0"/>
        <v/>
      </c>
      <c r="AA47" s="3" t="str">
        <f>IF($A47="","",IF((AND($A47="ADD",OR(Z47="",Z47="Neither"))),"3",(_xlfn.XLOOKUP(Z47,ud_replacement_status[lookupValue],ud_replacement_status[lookupKey],""))))</f>
        <v/>
      </c>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6"/>
      <c r="AP47" s="2" t="str">
        <f t="shared" si="6"/>
        <v/>
      </c>
      <c r="AQ47" s="3" t="str">
        <f t="shared" si="7"/>
        <v/>
      </c>
      <c r="AR47" s="3" t="str">
        <f>IF($A47="","",IF((AND($A47="ADD",OR(AQ47="",AQ47="Excellent"))),"1",(_xlfn.XLOOKUP(AQ47,condition[lookupValue],condition[lookupKey],""))))</f>
        <v/>
      </c>
      <c r="AS47" s="7" t="str">
        <f t="shared" si="8"/>
        <v/>
      </c>
      <c r="AT47" s="8"/>
    </row>
    <row r="48" spans="2:46"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22"/>
      <c r="M48" s="3" t="str">
        <f>IF($A48="ADD",IF(NOT(ISBLANK(L48)),_xlfn.XLOOKUP(L48,side[lookupValue],side[lookupKey],"ERROR"),""), "")</f>
        <v/>
      </c>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c r="Z48" s="3" t="str">
        <f t="shared" si="0"/>
        <v/>
      </c>
      <c r="AA48" s="3" t="str">
        <f>IF($A48="","",IF((AND($A48="ADD",OR(Z48="",Z48="Neither"))),"3",(_xlfn.XLOOKUP(Z48,ud_replacement_status[lookupValue],ud_replacement_status[lookupKey],""))))</f>
        <v/>
      </c>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6"/>
      <c r="AP48" s="2" t="str">
        <f t="shared" si="6"/>
        <v/>
      </c>
      <c r="AQ48" s="3" t="str">
        <f t="shared" si="7"/>
        <v/>
      </c>
      <c r="AR48" s="3" t="str">
        <f>IF($A48="","",IF((AND($A48="ADD",OR(AQ48="",AQ48="Excellent"))),"1",(_xlfn.XLOOKUP(AQ48,condition[lookupValue],condition[lookupKey],""))))</f>
        <v/>
      </c>
      <c r="AS48" s="7" t="str">
        <f t="shared" si="8"/>
        <v/>
      </c>
      <c r="AT48" s="8"/>
    </row>
    <row r="49" spans="2:46"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22"/>
      <c r="M49" s="3" t="str">
        <f>IF($A49="ADD",IF(NOT(ISBLANK(L49)),_xlfn.XLOOKUP(L49,side[lookupValue],side[lookupKey],"ERROR"),""), "")</f>
        <v/>
      </c>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c r="Z49" s="3" t="str">
        <f t="shared" si="0"/>
        <v/>
      </c>
      <c r="AA49" s="3" t="str">
        <f>IF($A49="","",IF((AND($A49="ADD",OR(Z49="",Z49="Neither"))),"3",(_xlfn.XLOOKUP(Z49,ud_replacement_status[lookupValue],ud_replacement_status[lookupKey],""))))</f>
        <v/>
      </c>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6"/>
      <c r="AP49" s="2" t="str">
        <f t="shared" si="6"/>
        <v/>
      </c>
      <c r="AQ49" s="3" t="str">
        <f t="shared" si="7"/>
        <v/>
      </c>
      <c r="AR49" s="3" t="str">
        <f>IF($A49="","",IF((AND($A49="ADD",OR(AQ49="",AQ49="Excellent"))),"1",(_xlfn.XLOOKUP(AQ49,condition[lookupValue],condition[lookupKey],""))))</f>
        <v/>
      </c>
      <c r="AS49" s="7" t="str">
        <f t="shared" si="8"/>
        <v/>
      </c>
      <c r="AT49" s="8"/>
    </row>
    <row r="50" spans="2:46"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22"/>
      <c r="M50" s="3" t="str">
        <f>IF($A50="ADD",IF(NOT(ISBLANK(L50)),_xlfn.XLOOKUP(L50,side[lookupValue],side[lookupKey],"ERROR"),""), "")</f>
        <v/>
      </c>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c r="Z50" s="3" t="str">
        <f t="shared" si="0"/>
        <v/>
      </c>
      <c r="AA50" s="3" t="str">
        <f>IF($A50="","",IF((AND($A50="ADD",OR(Z50="",Z50="Neither"))),"3",(_xlfn.XLOOKUP(Z50,ud_replacement_status[lookupValue],ud_replacement_status[lookupKey],""))))</f>
        <v/>
      </c>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6"/>
      <c r="AP50" s="2" t="str">
        <f t="shared" si="6"/>
        <v/>
      </c>
      <c r="AQ50" s="3" t="str">
        <f t="shared" si="7"/>
        <v/>
      </c>
      <c r="AR50" s="3" t="str">
        <f>IF($A50="","",IF((AND($A50="ADD",OR(AQ50="",AQ50="Excellent"))),"1",(_xlfn.XLOOKUP(AQ50,condition[lookupValue],condition[lookupKey],""))))</f>
        <v/>
      </c>
      <c r="AS50" s="7" t="str">
        <f t="shared" si="8"/>
        <v/>
      </c>
      <c r="AT50" s="8"/>
    </row>
    <row r="51" spans="2:46"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22"/>
      <c r="M51" s="3" t="str">
        <f>IF($A51="ADD",IF(NOT(ISBLANK(L51)),_xlfn.XLOOKUP(L51,side[lookupValue],side[lookupKey],"ERROR"),""), "")</f>
        <v/>
      </c>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c r="Z51" s="3" t="str">
        <f t="shared" si="0"/>
        <v/>
      </c>
      <c r="AA51" s="3" t="str">
        <f>IF($A51="","",IF((AND($A51="ADD",OR(Z51="",Z51="Neither"))),"3",(_xlfn.XLOOKUP(Z51,ud_replacement_status[lookupValue],ud_replacement_status[lookupKey],""))))</f>
        <v/>
      </c>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6"/>
      <c r="AP51" s="2" t="str">
        <f t="shared" si="6"/>
        <v/>
      </c>
      <c r="AQ51" s="3" t="str">
        <f t="shared" si="7"/>
        <v/>
      </c>
      <c r="AR51" s="3" t="str">
        <f>IF($A51="","",IF((AND($A51="ADD",OR(AQ51="",AQ51="Excellent"))),"1",(_xlfn.XLOOKUP(AQ51,condition[lookupValue],condition[lookupKey],""))))</f>
        <v/>
      </c>
      <c r="AS51" s="7" t="str">
        <f t="shared" si="8"/>
        <v/>
      </c>
      <c r="AT51" s="8"/>
    </row>
    <row r="52" spans="2:46"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22"/>
      <c r="M52" s="3" t="str">
        <f>IF($A52="ADD",IF(NOT(ISBLANK(L52)),_xlfn.XLOOKUP(L52,side[lookupValue],side[lookupKey],"ERROR"),""), "")</f>
        <v/>
      </c>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c r="Z52" s="3" t="str">
        <f t="shared" si="0"/>
        <v/>
      </c>
      <c r="AA52" s="3" t="str">
        <f>IF($A52="","",IF((AND($A52="ADD",OR(Z52="",Z52="Neither"))),"3",(_xlfn.XLOOKUP(Z52,ud_replacement_status[lookupValue],ud_replacement_status[lookupKey],""))))</f>
        <v/>
      </c>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6"/>
      <c r="AP52" s="2" t="str">
        <f t="shared" si="6"/>
        <v/>
      </c>
      <c r="AQ52" s="3" t="str">
        <f t="shared" si="7"/>
        <v/>
      </c>
      <c r="AR52" s="3" t="str">
        <f>IF($A52="","",IF((AND($A52="ADD",OR(AQ52="",AQ52="Excellent"))),"1",(_xlfn.XLOOKUP(AQ52,condition[lookupValue],condition[lookupKey],""))))</f>
        <v/>
      </c>
      <c r="AS52" s="7" t="str">
        <f t="shared" si="8"/>
        <v/>
      </c>
      <c r="AT52" s="8"/>
    </row>
    <row r="53" spans="2:46"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22"/>
      <c r="M53" s="3" t="str">
        <f>IF($A53="ADD",IF(NOT(ISBLANK(L53)),_xlfn.XLOOKUP(L53,side[lookupValue],side[lookupKey],"ERROR"),""), "")</f>
        <v/>
      </c>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c r="Z53" s="3" t="str">
        <f t="shared" si="0"/>
        <v/>
      </c>
      <c r="AA53" s="3" t="str">
        <f>IF($A53="","",IF((AND($A53="ADD",OR(Z53="",Z53="Neither"))),"3",(_xlfn.XLOOKUP(Z53,ud_replacement_status[lookupValue],ud_replacement_status[lookupKey],""))))</f>
        <v/>
      </c>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6"/>
      <c r="AP53" s="2" t="str">
        <f t="shared" si="6"/>
        <v/>
      </c>
      <c r="AQ53" s="3" t="str">
        <f t="shared" si="7"/>
        <v/>
      </c>
      <c r="AR53" s="3" t="str">
        <f>IF($A53="","",IF((AND($A53="ADD",OR(AQ53="",AQ53="Excellent"))),"1",(_xlfn.XLOOKUP(AQ53,condition[lookupValue],condition[lookupKey],""))))</f>
        <v/>
      </c>
      <c r="AS53" s="7" t="str">
        <f t="shared" si="8"/>
        <v/>
      </c>
      <c r="AT53" s="8"/>
    </row>
    <row r="54" spans="2:46"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22"/>
      <c r="M54" s="3" t="str">
        <f>IF($A54="ADD",IF(NOT(ISBLANK(L54)),_xlfn.XLOOKUP(L54,side[lookupValue],side[lookupKey],"ERROR"),""), "")</f>
        <v/>
      </c>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c r="Z54" s="3" t="str">
        <f t="shared" si="0"/>
        <v/>
      </c>
      <c r="AA54" s="3" t="str">
        <f>IF($A54="","",IF((AND($A54="ADD",OR(Z54="",Z54="Neither"))),"3",(_xlfn.XLOOKUP(Z54,ud_replacement_status[lookupValue],ud_replacement_status[lookupKey],""))))</f>
        <v/>
      </c>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6"/>
      <c r="AP54" s="2" t="str">
        <f t="shared" si="6"/>
        <v/>
      </c>
      <c r="AQ54" s="3" t="str">
        <f t="shared" si="7"/>
        <v/>
      </c>
      <c r="AR54" s="3" t="str">
        <f>IF($A54="","",IF((AND($A54="ADD",OR(AQ54="",AQ54="Excellent"))),"1",(_xlfn.XLOOKUP(AQ54,condition[lookupValue],condition[lookupKey],""))))</f>
        <v/>
      </c>
      <c r="AS54" s="7" t="str">
        <f t="shared" si="8"/>
        <v/>
      </c>
      <c r="AT54" s="8"/>
    </row>
    <row r="55" spans="2:46"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22"/>
      <c r="M55" s="3" t="str">
        <f>IF($A55="ADD",IF(NOT(ISBLANK(L55)),_xlfn.XLOOKUP(L55,side[lookupValue],side[lookupKey],"ERROR"),""), "")</f>
        <v/>
      </c>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c r="Z55" s="3" t="str">
        <f t="shared" si="0"/>
        <v/>
      </c>
      <c r="AA55" s="3" t="str">
        <f>IF($A55="","",IF((AND($A55="ADD",OR(Z55="",Z55="Neither"))),"3",(_xlfn.XLOOKUP(Z55,ud_replacement_status[lookupValue],ud_replacement_status[lookupKey],""))))</f>
        <v/>
      </c>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6"/>
      <c r="AP55" s="2" t="str">
        <f t="shared" si="6"/>
        <v/>
      </c>
      <c r="AQ55" s="3" t="str">
        <f t="shared" si="7"/>
        <v/>
      </c>
      <c r="AR55" s="3" t="str">
        <f>IF($A55="","",IF((AND($A55="ADD",OR(AQ55="",AQ55="Excellent"))),"1",(_xlfn.XLOOKUP(AQ55,condition[lookupValue],condition[lookupKey],""))))</f>
        <v/>
      </c>
      <c r="AS55" s="7" t="str">
        <f t="shared" si="8"/>
        <v/>
      </c>
      <c r="AT55" s="8"/>
    </row>
    <row r="56" spans="2:46"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22"/>
      <c r="M56" s="3" t="str">
        <f>IF($A56="ADD",IF(NOT(ISBLANK(L56)),_xlfn.XLOOKUP(L56,side[lookupValue],side[lookupKey],"ERROR"),""), "")</f>
        <v/>
      </c>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c r="Z56" s="3" t="str">
        <f t="shared" si="0"/>
        <v/>
      </c>
      <c r="AA56" s="3" t="str">
        <f>IF($A56="","",IF((AND($A56="ADD",OR(Z56="",Z56="Neither"))),"3",(_xlfn.XLOOKUP(Z56,ud_replacement_status[lookupValue],ud_replacement_status[lookupKey],""))))</f>
        <v/>
      </c>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6"/>
      <c r="AP56" s="2" t="str">
        <f t="shared" si="6"/>
        <v/>
      </c>
      <c r="AQ56" s="3" t="str">
        <f t="shared" si="7"/>
        <v/>
      </c>
      <c r="AR56" s="3" t="str">
        <f>IF($A56="","",IF((AND($A56="ADD",OR(AQ56="",AQ56="Excellent"))),"1",(_xlfn.XLOOKUP(AQ56,condition[lookupValue],condition[lookupKey],""))))</f>
        <v/>
      </c>
      <c r="AS56" s="7" t="str">
        <f t="shared" si="8"/>
        <v/>
      </c>
      <c r="AT56" s="8"/>
    </row>
    <row r="57" spans="2:46"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22"/>
      <c r="M57" s="3" t="str">
        <f>IF($A57="ADD",IF(NOT(ISBLANK(L57)),_xlfn.XLOOKUP(L57,side[lookupValue],side[lookupKey],"ERROR"),""), "")</f>
        <v/>
      </c>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c r="Z57" s="3" t="str">
        <f t="shared" si="0"/>
        <v/>
      </c>
      <c r="AA57" s="3" t="str">
        <f>IF($A57="","",IF((AND($A57="ADD",OR(Z57="",Z57="Neither"))),"3",(_xlfn.XLOOKUP(Z57,ud_replacement_status[lookupValue],ud_replacement_status[lookupKey],""))))</f>
        <v/>
      </c>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6"/>
      <c r="AP57" s="2" t="str">
        <f t="shared" si="6"/>
        <v/>
      </c>
      <c r="AQ57" s="3" t="str">
        <f t="shared" si="7"/>
        <v/>
      </c>
      <c r="AR57" s="3" t="str">
        <f>IF($A57="","",IF((AND($A57="ADD",OR(AQ57="",AQ57="Excellent"))),"1",(_xlfn.XLOOKUP(AQ57,condition[lookupValue],condition[lookupKey],""))))</f>
        <v/>
      </c>
      <c r="AS57" s="7" t="str">
        <f t="shared" si="8"/>
        <v/>
      </c>
      <c r="AT57" s="8"/>
    </row>
    <row r="58" spans="2:46"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22"/>
      <c r="M58" s="3" t="str">
        <f>IF($A58="ADD",IF(NOT(ISBLANK(L58)),_xlfn.XLOOKUP(L58,side[lookupValue],side[lookupKey],"ERROR"),""), "")</f>
        <v/>
      </c>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c r="Z58" s="3" t="str">
        <f t="shared" si="0"/>
        <v/>
      </c>
      <c r="AA58" s="3" t="str">
        <f>IF($A58="","",IF((AND($A58="ADD",OR(Z58="",Z58="Neither"))),"3",(_xlfn.XLOOKUP(Z58,ud_replacement_status[lookupValue],ud_replacement_status[lookupKey],""))))</f>
        <v/>
      </c>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6"/>
      <c r="AP58" s="2" t="str">
        <f t="shared" si="6"/>
        <v/>
      </c>
      <c r="AQ58" s="3" t="str">
        <f t="shared" si="7"/>
        <v/>
      </c>
      <c r="AR58" s="3" t="str">
        <f>IF($A58="","",IF((AND($A58="ADD",OR(AQ58="",AQ58="Excellent"))),"1",(_xlfn.XLOOKUP(AQ58,condition[lookupValue],condition[lookupKey],""))))</f>
        <v/>
      </c>
      <c r="AS58" s="7" t="str">
        <f t="shared" si="8"/>
        <v/>
      </c>
      <c r="AT58" s="8"/>
    </row>
    <row r="59" spans="2:46"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22"/>
      <c r="M59" s="3" t="str">
        <f>IF($A59="ADD",IF(NOT(ISBLANK(L59)),_xlfn.XLOOKUP(L59,side[lookupValue],side[lookupKey],"ERROR"),""), "")</f>
        <v/>
      </c>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c r="Z59" s="3" t="str">
        <f t="shared" si="0"/>
        <v/>
      </c>
      <c r="AA59" s="3" t="str">
        <f>IF($A59="","",IF((AND($A59="ADD",OR(Z59="",Z59="Neither"))),"3",(_xlfn.XLOOKUP(Z59,ud_replacement_status[lookupValue],ud_replacement_status[lookupKey],""))))</f>
        <v/>
      </c>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6"/>
      <c r="AP59" s="2" t="str">
        <f t="shared" si="6"/>
        <v/>
      </c>
      <c r="AQ59" s="3" t="str">
        <f t="shared" si="7"/>
        <v/>
      </c>
      <c r="AR59" s="3" t="str">
        <f>IF($A59="","",IF((AND($A59="ADD",OR(AQ59="",AQ59="Excellent"))),"1",(_xlfn.XLOOKUP(AQ59,condition[lookupValue],condition[lookupKey],""))))</f>
        <v/>
      </c>
      <c r="AS59" s="7" t="str">
        <f t="shared" si="8"/>
        <v/>
      </c>
      <c r="AT59" s="8"/>
    </row>
    <row r="60" spans="2:46"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22"/>
      <c r="M60" s="3" t="str">
        <f>IF($A60="ADD",IF(NOT(ISBLANK(L60)),_xlfn.XLOOKUP(L60,side[lookupValue],side[lookupKey],"ERROR"),""), "")</f>
        <v/>
      </c>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c r="Z60" s="3" t="str">
        <f t="shared" si="0"/>
        <v/>
      </c>
      <c r="AA60" s="3" t="str">
        <f>IF($A60="","",IF((AND($A60="ADD",OR(Z60="",Z60="Neither"))),"3",(_xlfn.XLOOKUP(Z60,ud_replacement_status[lookupValue],ud_replacement_status[lookupKey],""))))</f>
        <v/>
      </c>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6"/>
      <c r="AP60" s="2" t="str">
        <f t="shared" si="6"/>
        <v/>
      </c>
      <c r="AQ60" s="3" t="str">
        <f t="shared" si="7"/>
        <v/>
      </c>
      <c r="AR60" s="3" t="str">
        <f>IF($A60="","",IF((AND($A60="ADD",OR(AQ60="",AQ60="Excellent"))),"1",(_xlfn.XLOOKUP(AQ60,condition[lookupValue],condition[lookupKey],""))))</f>
        <v/>
      </c>
      <c r="AS60" s="7" t="str">
        <f t="shared" si="8"/>
        <v/>
      </c>
      <c r="AT60" s="8"/>
    </row>
    <row r="61" spans="2:46"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22"/>
      <c r="M61" s="3" t="str">
        <f>IF($A61="ADD",IF(NOT(ISBLANK(L61)),_xlfn.XLOOKUP(L61,side[lookupValue],side[lookupKey],"ERROR"),""), "")</f>
        <v/>
      </c>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c r="Z61" s="3" t="str">
        <f t="shared" si="0"/>
        <v/>
      </c>
      <c r="AA61" s="3" t="str">
        <f>IF($A61="","",IF((AND($A61="ADD",OR(Z61="",Z61="Neither"))),"3",(_xlfn.XLOOKUP(Z61,ud_replacement_status[lookupValue],ud_replacement_status[lookupKey],""))))</f>
        <v/>
      </c>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6"/>
      <c r="AP61" s="2" t="str">
        <f t="shared" si="6"/>
        <v/>
      </c>
      <c r="AQ61" s="3" t="str">
        <f t="shared" si="7"/>
        <v/>
      </c>
      <c r="AR61" s="3" t="str">
        <f>IF($A61="","",IF((AND($A61="ADD",OR(AQ61="",AQ61="Excellent"))),"1",(_xlfn.XLOOKUP(AQ61,condition[lookupValue],condition[lookupKey],""))))</f>
        <v/>
      </c>
      <c r="AS61" s="7" t="str">
        <f t="shared" si="8"/>
        <v/>
      </c>
      <c r="AT61" s="8"/>
    </row>
    <row r="62" spans="2:46"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22"/>
      <c r="M62" s="3" t="str">
        <f>IF($A62="ADD",IF(NOT(ISBLANK(L62)),_xlfn.XLOOKUP(L62,side[lookupValue],side[lookupKey],"ERROR"),""), "")</f>
        <v/>
      </c>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c r="Z62" s="3" t="str">
        <f t="shared" si="0"/>
        <v/>
      </c>
      <c r="AA62" s="3" t="str">
        <f>IF($A62="","",IF((AND($A62="ADD",OR(Z62="",Z62="Neither"))),"3",(_xlfn.XLOOKUP(Z62,ud_replacement_status[lookupValue],ud_replacement_status[lookupKey],""))))</f>
        <v/>
      </c>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6"/>
      <c r="AP62" s="2" t="str">
        <f t="shared" si="6"/>
        <v/>
      </c>
      <c r="AQ62" s="3" t="str">
        <f t="shared" si="7"/>
        <v/>
      </c>
      <c r="AR62" s="3" t="str">
        <f>IF($A62="","",IF((AND($A62="ADD",OR(AQ62="",AQ62="Excellent"))),"1",(_xlfn.XLOOKUP(AQ62,condition[lookupValue],condition[lookupKey],""))))</f>
        <v/>
      </c>
      <c r="AS62" s="7" t="str">
        <f t="shared" si="8"/>
        <v/>
      </c>
      <c r="AT62" s="8"/>
    </row>
    <row r="63" spans="2:46"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22"/>
      <c r="M63" s="3" t="str">
        <f>IF($A63="ADD",IF(NOT(ISBLANK(L63)),_xlfn.XLOOKUP(L63,side[lookupValue],side[lookupKey],"ERROR"),""), "")</f>
        <v/>
      </c>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c r="Z63" s="3" t="str">
        <f t="shared" si="0"/>
        <v/>
      </c>
      <c r="AA63" s="3" t="str">
        <f>IF($A63="","",IF((AND($A63="ADD",OR(Z63="",Z63="Neither"))),"3",(_xlfn.XLOOKUP(Z63,ud_replacement_status[lookupValue],ud_replacement_status[lookupKey],""))))</f>
        <v/>
      </c>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6"/>
      <c r="AP63" s="2" t="str">
        <f t="shared" si="6"/>
        <v/>
      </c>
      <c r="AQ63" s="3" t="str">
        <f t="shared" si="7"/>
        <v/>
      </c>
      <c r="AR63" s="3" t="str">
        <f>IF($A63="","",IF((AND($A63="ADD",OR(AQ63="",AQ63="Excellent"))),"1",(_xlfn.XLOOKUP(AQ63,condition[lookupValue],condition[lookupKey],""))))</f>
        <v/>
      </c>
      <c r="AS63" s="7" t="str">
        <f t="shared" si="8"/>
        <v/>
      </c>
      <c r="AT63" s="8"/>
    </row>
    <row r="64" spans="2:46"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22"/>
      <c r="M64" s="3" t="str">
        <f>IF($A64="ADD",IF(NOT(ISBLANK(L64)),_xlfn.XLOOKUP(L64,side[lookupValue],side[lookupKey],"ERROR"),""), "")</f>
        <v/>
      </c>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c r="Z64" s="3" t="str">
        <f t="shared" si="0"/>
        <v/>
      </c>
      <c r="AA64" s="3" t="str">
        <f>IF($A64="","",IF((AND($A64="ADD",OR(Z64="",Z64="Neither"))),"3",(_xlfn.XLOOKUP(Z64,ud_replacement_status[lookupValue],ud_replacement_status[lookupKey],""))))</f>
        <v/>
      </c>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6"/>
      <c r="AP64" s="2" t="str">
        <f t="shared" si="6"/>
        <v/>
      </c>
      <c r="AQ64" s="3" t="str">
        <f t="shared" si="7"/>
        <v/>
      </c>
      <c r="AR64" s="3" t="str">
        <f>IF($A64="","",IF((AND($A64="ADD",OR(AQ64="",AQ64="Excellent"))),"1",(_xlfn.XLOOKUP(AQ64,condition[lookupValue],condition[lookupKey],""))))</f>
        <v/>
      </c>
      <c r="AS64" s="7" t="str">
        <f t="shared" si="8"/>
        <v/>
      </c>
      <c r="AT64" s="8"/>
    </row>
    <row r="65" spans="2:46"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22"/>
      <c r="M65" s="3" t="str">
        <f>IF($A65="ADD",IF(NOT(ISBLANK(L65)),_xlfn.XLOOKUP(L65,side[lookupValue],side[lookupKey],"ERROR"),""), "")</f>
        <v/>
      </c>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c r="Z65" s="3" t="str">
        <f t="shared" si="0"/>
        <v/>
      </c>
      <c r="AA65" s="3" t="str">
        <f>IF($A65="","",IF((AND($A65="ADD",OR(Z65="",Z65="Neither"))),"3",(_xlfn.XLOOKUP(Z65,ud_replacement_status[lookupValue],ud_replacement_status[lookupKey],""))))</f>
        <v/>
      </c>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6"/>
      <c r="AP65" s="2" t="str">
        <f t="shared" si="6"/>
        <v/>
      </c>
      <c r="AQ65" s="3" t="str">
        <f t="shared" si="7"/>
        <v/>
      </c>
      <c r="AR65" s="3" t="str">
        <f>IF($A65="","",IF((AND($A65="ADD",OR(AQ65="",AQ65="Excellent"))),"1",(_xlfn.XLOOKUP(AQ65,condition[lookupValue],condition[lookupKey],""))))</f>
        <v/>
      </c>
      <c r="AS65" s="7" t="str">
        <f t="shared" si="8"/>
        <v/>
      </c>
      <c r="AT65" s="8"/>
    </row>
    <row r="66" spans="2:46"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22"/>
      <c r="M66" s="3" t="str">
        <f>IF($A66="ADD",IF(NOT(ISBLANK(L66)),_xlfn.XLOOKUP(L66,side[lookupValue],side[lookupKey],"ERROR"),""), "")</f>
        <v/>
      </c>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c r="Z66" s="3" t="str">
        <f t="shared" si="0"/>
        <v/>
      </c>
      <c r="AA66" s="3" t="str">
        <f>IF($A66="","",IF((AND($A66="ADD",OR(Z66="",Z66="Neither"))),"3",(_xlfn.XLOOKUP(Z66,ud_replacement_status[lookupValue],ud_replacement_status[lookupKey],""))))</f>
        <v/>
      </c>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6"/>
      <c r="AP66" s="2" t="str">
        <f t="shared" si="6"/>
        <v/>
      </c>
      <c r="AQ66" s="3" t="str">
        <f t="shared" si="7"/>
        <v/>
      </c>
      <c r="AR66" s="3" t="str">
        <f>IF($A66="","",IF((AND($A66="ADD",OR(AQ66="",AQ66="Excellent"))),"1",(_xlfn.XLOOKUP(AQ66,condition[lookupValue],condition[lookupKey],""))))</f>
        <v/>
      </c>
      <c r="AS66" s="7" t="str">
        <f t="shared" si="8"/>
        <v/>
      </c>
      <c r="AT66" s="8"/>
    </row>
    <row r="67" spans="2:46"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22"/>
      <c r="M67" s="3" t="str">
        <f>IF($A67="ADD",IF(NOT(ISBLANK(L67)),_xlfn.XLOOKUP(L67,side[lookupValue],side[lookupKey],"ERROR"),""), "")</f>
        <v/>
      </c>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c r="Z67" s="3" t="str">
        <f t="shared" si="0"/>
        <v/>
      </c>
      <c r="AA67" s="3" t="str">
        <f>IF($A67="","",IF((AND($A67="ADD",OR(Z67="",Z67="Neither"))),"3",(_xlfn.XLOOKUP(Z67,ud_replacement_status[lookupValue],ud_replacement_status[lookupKey],""))))</f>
        <v/>
      </c>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6"/>
      <c r="AP67" s="2" t="str">
        <f t="shared" si="6"/>
        <v/>
      </c>
      <c r="AQ67" s="3" t="str">
        <f t="shared" si="7"/>
        <v/>
      </c>
      <c r="AR67" s="3" t="str">
        <f>IF($A67="","",IF((AND($A67="ADD",OR(AQ67="",AQ67="Excellent"))),"1",(_xlfn.XLOOKUP(AQ67,condition[lookupValue],condition[lookupKey],""))))</f>
        <v/>
      </c>
      <c r="AS67" s="7" t="str">
        <f t="shared" si="8"/>
        <v/>
      </c>
      <c r="AT67" s="8"/>
    </row>
    <row r="68" spans="2:46"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22"/>
      <c r="M68" s="3" t="str">
        <f>IF($A68="ADD",IF(NOT(ISBLANK(L68)),_xlfn.XLOOKUP(L68,side[lookupValue],side[lookupKey],"ERROR"),""), "")</f>
        <v/>
      </c>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c r="Z68" s="3" t="str">
        <f t="shared" si="0"/>
        <v/>
      </c>
      <c r="AA68" s="3" t="str">
        <f>IF($A68="","",IF((AND($A68="ADD",OR(Z68="",Z68="Neither"))),"3",(_xlfn.XLOOKUP(Z68,ud_replacement_status[lookupValue],ud_replacement_status[lookupKey],""))))</f>
        <v/>
      </c>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6"/>
      <c r="AP68" s="2" t="str">
        <f t="shared" si="6"/>
        <v/>
      </c>
      <c r="AQ68" s="3" t="str">
        <f t="shared" si="7"/>
        <v/>
      </c>
      <c r="AR68" s="3" t="str">
        <f>IF($A68="","",IF((AND($A68="ADD",OR(AQ68="",AQ68="Excellent"))),"1",(_xlfn.XLOOKUP(AQ68,condition[lookupValue],condition[lookupKey],""))))</f>
        <v/>
      </c>
      <c r="AS68" s="7" t="str">
        <f t="shared" si="8"/>
        <v/>
      </c>
      <c r="AT68" s="8"/>
    </row>
    <row r="69" spans="2:46"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22"/>
      <c r="M69" s="3" t="str">
        <f>IF($A69="ADD",IF(NOT(ISBLANK(L69)),_xlfn.XLOOKUP(L69,side[lookupValue],side[lookupKey],"ERROR"),""), "")</f>
        <v/>
      </c>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c r="Z69" s="3" t="str">
        <f t="shared" si="0"/>
        <v/>
      </c>
      <c r="AA69" s="3" t="str">
        <f>IF($A69="","",IF((AND($A69="ADD",OR(Z69="",Z69="Neither"))),"3",(_xlfn.XLOOKUP(Z69,ud_replacement_status[lookupValue],ud_replacement_status[lookupKey],""))))</f>
        <v/>
      </c>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6"/>
      <c r="AP69" s="2" t="str">
        <f t="shared" si="6"/>
        <v/>
      </c>
      <c r="AQ69" s="3" t="str">
        <f t="shared" si="7"/>
        <v/>
      </c>
      <c r="AR69" s="3" t="str">
        <f>IF($A69="","",IF((AND($A69="ADD",OR(AQ69="",AQ69="Excellent"))),"1",(_xlfn.XLOOKUP(AQ69,condition[lookupValue],condition[lookupKey],""))))</f>
        <v/>
      </c>
      <c r="AS69" s="7" t="str">
        <f t="shared" si="8"/>
        <v/>
      </c>
      <c r="AT69" s="8"/>
    </row>
    <row r="70" spans="2:46"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22"/>
      <c r="M70" s="3" t="str">
        <f>IF($A70="ADD",IF(NOT(ISBLANK(L70)),_xlfn.XLOOKUP(L70,side[lookupValue],side[lookupKey],"ERROR"),""), "")</f>
        <v/>
      </c>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c r="Z70" s="3" t="str">
        <f t="shared" si="0"/>
        <v/>
      </c>
      <c r="AA70" s="3" t="str">
        <f>IF($A70="","",IF((AND($A70="ADD",OR(Z70="",Z70="Neither"))),"3",(_xlfn.XLOOKUP(Z70,ud_replacement_status[lookupValue],ud_replacement_status[lookupKey],""))))</f>
        <v/>
      </c>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6"/>
      <c r="AP70" s="2" t="str">
        <f t="shared" si="6"/>
        <v/>
      </c>
      <c r="AQ70" s="3" t="str">
        <f t="shared" si="7"/>
        <v/>
      </c>
      <c r="AR70" s="3" t="str">
        <f>IF($A70="","",IF((AND($A70="ADD",OR(AQ70="",AQ70="Excellent"))),"1",(_xlfn.XLOOKUP(AQ70,condition[lookupValue],condition[lookupKey],""))))</f>
        <v/>
      </c>
      <c r="AS70" s="7" t="str">
        <f t="shared" si="8"/>
        <v/>
      </c>
      <c r="AT70" s="8"/>
    </row>
    <row r="71" spans="2:46"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22"/>
      <c r="M71" s="3" t="str">
        <f>IF($A71="ADD",IF(NOT(ISBLANK(L71)),_xlfn.XLOOKUP(L71,side[lookupValue],side[lookupKey],"ERROR"),""), "")</f>
        <v/>
      </c>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c r="Z71" s="3" t="str">
        <f t="shared" si="0"/>
        <v/>
      </c>
      <c r="AA71" s="3" t="str">
        <f>IF($A71="","",IF((AND($A71="ADD",OR(Z71="",Z71="Neither"))),"3",(_xlfn.XLOOKUP(Z71,ud_replacement_status[lookupValue],ud_replacement_status[lookupKey],""))))</f>
        <v/>
      </c>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6"/>
      <c r="AP71" s="2" t="str">
        <f t="shared" si="6"/>
        <v/>
      </c>
      <c r="AQ71" s="3" t="str">
        <f t="shared" si="7"/>
        <v/>
      </c>
      <c r="AR71" s="3" t="str">
        <f>IF($A71="","",IF((AND($A71="ADD",OR(AQ71="",AQ71="Excellent"))),"1",(_xlfn.XLOOKUP(AQ71,condition[lookupValue],condition[lookupKey],""))))</f>
        <v/>
      </c>
      <c r="AS71" s="7" t="str">
        <f t="shared" si="8"/>
        <v/>
      </c>
      <c r="AT71" s="8"/>
    </row>
    <row r="72" spans="2:46"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22"/>
      <c r="M72" s="3" t="str">
        <f>IF($A72="ADD",IF(NOT(ISBLANK(L72)),_xlfn.XLOOKUP(L72,side[lookupValue],side[lookupKey],"ERROR"),""), "")</f>
        <v/>
      </c>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c r="Z72" s="3" t="str">
        <f t="shared" si="0"/>
        <v/>
      </c>
      <c r="AA72" s="3" t="str">
        <f>IF($A72="","",IF((AND($A72="ADD",OR(Z72="",Z72="Neither"))),"3",(_xlfn.XLOOKUP(Z72,ud_replacement_status[lookupValue],ud_replacement_status[lookupKey],""))))</f>
        <v/>
      </c>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6"/>
      <c r="AP72" s="2" t="str">
        <f t="shared" si="6"/>
        <v/>
      </c>
      <c r="AQ72" s="3" t="str">
        <f t="shared" si="7"/>
        <v/>
      </c>
      <c r="AR72" s="3" t="str">
        <f>IF($A72="","",IF((AND($A72="ADD",OR(AQ72="",AQ72="Excellent"))),"1",(_xlfn.XLOOKUP(AQ72,condition[lookupValue],condition[lookupKey],""))))</f>
        <v/>
      </c>
      <c r="AS72" s="7" t="str">
        <f t="shared" si="8"/>
        <v/>
      </c>
      <c r="AT72" s="8"/>
    </row>
    <row r="73" spans="2:46"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22"/>
      <c r="M73" s="3" t="str">
        <f>IF($A73="ADD",IF(NOT(ISBLANK(L73)),_xlfn.XLOOKUP(L73,side[lookupValue],side[lookupKey],"ERROR"),""), "")</f>
        <v/>
      </c>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c r="Z73" s="3" t="str">
        <f t="shared" si="0"/>
        <v/>
      </c>
      <c r="AA73" s="3" t="str">
        <f>IF($A73="","",IF((AND($A73="ADD",OR(Z73="",Z73="Neither"))),"3",(_xlfn.XLOOKUP(Z73,ud_replacement_status[lookupValue],ud_replacement_status[lookupKey],""))))</f>
        <v/>
      </c>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6"/>
      <c r="AP73" s="2" t="str">
        <f t="shared" si="6"/>
        <v/>
      </c>
      <c r="AQ73" s="3" t="str">
        <f t="shared" si="7"/>
        <v/>
      </c>
      <c r="AR73" s="3" t="str">
        <f>IF($A73="","",IF((AND($A73="ADD",OR(AQ73="",AQ73="Excellent"))),"1",(_xlfn.XLOOKUP(AQ73,condition[lookupValue],condition[lookupKey],""))))</f>
        <v/>
      </c>
      <c r="AS73" s="7" t="str">
        <f t="shared" si="8"/>
        <v/>
      </c>
      <c r="AT73" s="8"/>
    </row>
    <row r="74" spans="2:46"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22"/>
      <c r="M74" s="3" t="str">
        <f>IF($A74="ADD",IF(NOT(ISBLANK(L74)),_xlfn.XLOOKUP(L74,side[lookupValue],side[lookupKey],"ERROR"),""), "")</f>
        <v/>
      </c>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c r="Z74" s="3" t="str">
        <f t="shared" si="0"/>
        <v/>
      </c>
      <c r="AA74" s="3" t="str">
        <f>IF($A74="","",IF((AND($A74="ADD",OR(Z74="",Z74="Neither"))),"3",(_xlfn.XLOOKUP(Z74,ud_replacement_status[lookupValue],ud_replacement_status[lookupKey],""))))</f>
        <v/>
      </c>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6"/>
      <c r="AP74" s="2" t="str">
        <f t="shared" si="6"/>
        <v/>
      </c>
      <c r="AQ74" s="3" t="str">
        <f t="shared" si="7"/>
        <v/>
      </c>
      <c r="AR74" s="3" t="str">
        <f>IF($A74="","",IF((AND($A74="ADD",OR(AQ74="",AQ74="Excellent"))),"1",(_xlfn.XLOOKUP(AQ74,condition[lookupValue],condition[lookupKey],""))))</f>
        <v/>
      </c>
      <c r="AS74" s="7" t="str">
        <f t="shared" si="8"/>
        <v/>
      </c>
      <c r="AT74" s="8"/>
    </row>
    <row r="75" spans="2:46"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22"/>
      <c r="M75" s="3" t="str">
        <f>IF($A75="ADD",IF(NOT(ISBLANK(L75)),_xlfn.XLOOKUP(L75,side[lookupValue],side[lookupKey],"ERROR"),""), "")</f>
        <v/>
      </c>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c r="Z75" s="3" t="str">
        <f t="shared" ref="Z75:Z138" si="9">IF($A75="ADD","Neither","")</f>
        <v/>
      </c>
      <c r="AA75" s="3" t="str">
        <f>IF($A75="","",IF((AND($A75="ADD",OR(Z75="",Z75="Neither"))),"3",(_xlfn.XLOOKUP(Z75,ud_replacement_status[lookupValue],ud_replacement_status[lookupKey],""))))</f>
        <v/>
      </c>
      <c r="AB75" s="3" t="str">
        <f t="shared" ref="AB75:AB138" si="10">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1">IF($A75="ADD","Queenstown-Lakes District Council","")</f>
        <v/>
      </c>
      <c r="AH75" s="3" t="str">
        <f>IF($A75="","",IF((AND($A75="ADD",OR(AG75="",AG75="Queenstown-Lakes District Council"))),"70",(_xlfn.XLOOKUP(AG75,ud_organisation_owner[lookupValue],ud_organisation_owner[lookupKey],""))))</f>
        <v/>
      </c>
      <c r="AI75" s="3" t="str">
        <f t="shared" ref="AI75:AI138" si="12">IF($A75="ADD","Queenstown-Lakes District Council","")</f>
        <v/>
      </c>
      <c r="AJ75" s="3" t="str">
        <f>IF($A75="","",IF((AND($A75="ADD",OR(AI75="",AI75="Queenstown-Lakes District Council"))),"70",(_xlfn.XLOOKUP(AI75,ud_organisation_owner[lookupValue],ud_organisation_owner[lookupKey],""))))</f>
        <v/>
      </c>
      <c r="AK75" s="3" t="str">
        <f t="shared" ref="AK75:AK138" si="13">IF($A75="ADD","Local Authority","")</f>
        <v/>
      </c>
      <c r="AL75" s="3" t="str">
        <f>IF($A75="","",IF((AND($A75="ADD",OR(AK75="",AK75="Local Authority"))),"17",(_xlfn.XLOOKUP(AK75,ud_sub_organisation[lookupValue],ud_sub_organisation[lookupKey],""))))</f>
        <v/>
      </c>
      <c r="AM75" s="3" t="str">
        <f t="shared" ref="AM75:AM138" si="14">IF($A75="ADD","Vested Assets","")</f>
        <v/>
      </c>
      <c r="AN75" s="3" t="str">
        <f>IF($A75="","",IF((AND($A75="ADD",OR(AM75="",AM75="Vested Assets"))),"12",(_xlfn.XLOOKUP(AM75,ud_work_category[lookupValue],ud_work_category[lookupKey],""))))</f>
        <v/>
      </c>
      <c r="AO75" s="6"/>
      <c r="AP75" s="2" t="str">
        <f t="shared" ref="AP75:AP138" si="15">IF($A75="ADD","TRUE","")</f>
        <v/>
      </c>
      <c r="AQ75" s="3" t="str">
        <f t="shared" ref="AQ75:AQ138" si="16">IF($A75="ADD","Excellent","")</f>
        <v/>
      </c>
      <c r="AR75" s="3" t="str">
        <f>IF($A75="","",IF((AND($A75="ADD",OR(AQ75="",AQ75="Excellent"))),"1",(_xlfn.XLOOKUP(AQ75,condition[lookupValue],condition[lookupKey],""))))</f>
        <v/>
      </c>
      <c r="AS75" s="7" t="str">
        <f t="shared" ref="AS75:AS138" si="17">IF(X75&lt;&gt;"",X75,"")</f>
        <v/>
      </c>
      <c r="AT75" s="8"/>
    </row>
    <row r="76" spans="2:46"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22"/>
      <c r="M76" s="3" t="str">
        <f>IF($A76="ADD",IF(NOT(ISBLANK(L76)),_xlfn.XLOOKUP(L76,side[lookupValue],side[lookupKey],"ERROR"),""), "")</f>
        <v/>
      </c>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c r="Z76" s="3" t="str">
        <f t="shared" si="9"/>
        <v/>
      </c>
      <c r="AA76" s="3" t="str">
        <f>IF($A76="","",IF((AND($A76="ADD",OR(Z76="",Z76="Neither"))),"3",(_xlfn.XLOOKUP(Z76,ud_replacement_status[lookupValue],ud_replacement_status[lookupKey],""))))</f>
        <v/>
      </c>
      <c r="AB76" s="3" t="str">
        <f t="shared" si="10"/>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1"/>
        <v/>
      </c>
      <c r="AH76" s="3" t="str">
        <f>IF($A76="","",IF((AND($A76="ADD",OR(AG76="",AG76="Queenstown-Lakes District Council"))),"70",(_xlfn.XLOOKUP(AG76,ud_organisation_owner[lookupValue],ud_organisation_owner[lookupKey],""))))</f>
        <v/>
      </c>
      <c r="AI76" s="3" t="str">
        <f t="shared" si="12"/>
        <v/>
      </c>
      <c r="AJ76" s="3" t="str">
        <f>IF($A76="","",IF((AND($A76="ADD",OR(AI76="",AI76="Queenstown-Lakes District Council"))),"70",(_xlfn.XLOOKUP(AI76,ud_organisation_owner[lookupValue],ud_organisation_owner[lookupKey],""))))</f>
        <v/>
      </c>
      <c r="AK76" s="3" t="str">
        <f t="shared" si="13"/>
        <v/>
      </c>
      <c r="AL76" s="3" t="str">
        <f>IF($A76="","",IF((AND($A76="ADD",OR(AK76="",AK76="Local Authority"))),"17",(_xlfn.XLOOKUP(AK76,ud_sub_organisation[lookupValue],ud_sub_organisation[lookupKey],""))))</f>
        <v/>
      </c>
      <c r="AM76" s="3" t="str">
        <f t="shared" si="14"/>
        <v/>
      </c>
      <c r="AN76" s="3" t="str">
        <f>IF($A76="","",IF((AND($A76="ADD",OR(AM76="",AM76="Vested Assets"))),"12",(_xlfn.XLOOKUP(AM76,ud_work_category[lookupValue],ud_work_category[lookupKey],""))))</f>
        <v/>
      </c>
      <c r="AO76" s="6"/>
      <c r="AP76" s="2" t="str">
        <f t="shared" si="15"/>
        <v/>
      </c>
      <c r="AQ76" s="3" t="str">
        <f t="shared" si="16"/>
        <v/>
      </c>
      <c r="AR76" s="3" t="str">
        <f>IF($A76="","",IF((AND($A76="ADD",OR(AQ76="",AQ76="Excellent"))),"1",(_xlfn.XLOOKUP(AQ76,condition[lookupValue],condition[lookupKey],""))))</f>
        <v/>
      </c>
      <c r="AS76" s="7" t="str">
        <f t="shared" si="17"/>
        <v/>
      </c>
      <c r="AT76" s="8"/>
    </row>
    <row r="77" spans="2:46"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22"/>
      <c r="M77" s="3" t="str">
        <f>IF($A77="ADD",IF(NOT(ISBLANK(L77)),_xlfn.XLOOKUP(L77,side[lookupValue],side[lookupKey],"ERROR"),""), "")</f>
        <v/>
      </c>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c r="Z77" s="3" t="str">
        <f t="shared" si="9"/>
        <v/>
      </c>
      <c r="AA77" s="3" t="str">
        <f>IF($A77="","",IF((AND($A77="ADD",OR(Z77="",Z77="Neither"))),"3",(_xlfn.XLOOKUP(Z77,ud_replacement_status[lookupValue],ud_replacement_status[lookupKey],""))))</f>
        <v/>
      </c>
      <c r="AB77" s="3" t="str">
        <f t="shared" si="10"/>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1"/>
        <v/>
      </c>
      <c r="AH77" s="3" t="str">
        <f>IF($A77="","",IF((AND($A77="ADD",OR(AG77="",AG77="Queenstown-Lakes District Council"))),"70",(_xlfn.XLOOKUP(AG77,ud_organisation_owner[lookupValue],ud_organisation_owner[lookupKey],""))))</f>
        <v/>
      </c>
      <c r="AI77" s="3" t="str">
        <f t="shared" si="12"/>
        <v/>
      </c>
      <c r="AJ77" s="3" t="str">
        <f>IF($A77="","",IF((AND($A77="ADD",OR(AI77="",AI77="Queenstown-Lakes District Council"))),"70",(_xlfn.XLOOKUP(AI77,ud_organisation_owner[lookupValue],ud_organisation_owner[lookupKey],""))))</f>
        <v/>
      </c>
      <c r="AK77" s="3" t="str">
        <f t="shared" si="13"/>
        <v/>
      </c>
      <c r="AL77" s="3" t="str">
        <f>IF($A77="","",IF((AND($A77="ADD",OR(AK77="",AK77="Local Authority"))),"17",(_xlfn.XLOOKUP(AK77,ud_sub_organisation[lookupValue],ud_sub_organisation[lookupKey],""))))</f>
        <v/>
      </c>
      <c r="AM77" s="3" t="str">
        <f t="shared" si="14"/>
        <v/>
      </c>
      <c r="AN77" s="3" t="str">
        <f>IF($A77="","",IF((AND($A77="ADD",OR(AM77="",AM77="Vested Assets"))),"12",(_xlfn.XLOOKUP(AM77,ud_work_category[lookupValue],ud_work_category[lookupKey],""))))</f>
        <v/>
      </c>
      <c r="AO77" s="6"/>
      <c r="AP77" s="2" t="str">
        <f t="shared" si="15"/>
        <v/>
      </c>
      <c r="AQ77" s="3" t="str">
        <f t="shared" si="16"/>
        <v/>
      </c>
      <c r="AR77" s="3" t="str">
        <f>IF($A77="","",IF((AND($A77="ADD",OR(AQ77="",AQ77="Excellent"))),"1",(_xlfn.XLOOKUP(AQ77,condition[lookupValue],condition[lookupKey],""))))</f>
        <v/>
      </c>
      <c r="AS77" s="7" t="str">
        <f t="shared" si="17"/>
        <v/>
      </c>
      <c r="AT77" s="8"/>
    </row>
    <row r="78" spans="2:46"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22"/>
      <c r="M78" s="3" t="str">
        <f>IF($A78="ADD",IF(NOT(ISBLANK(L78)),_xlfn.XLOOKUP(L78,side[lookupValue],side[lookupKey],"ERROR"),""), "")</f>
        <v/>
      </c>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c r="Z78" s="3" t="str">
        <f t="shared" si="9"/>
        <v/>
      </c>
      <c r="AA78" s="3" t="str">
        <f>IF($A78="","",IF((AND($A78="ADD",OR(Z78="",Z78="Neither"))),"3",(_xlfn.XLOOKUP(Z78,ud_replacement_status[lookupValue],ud_replacement_status[lookupKey],""))))</f>
        <v/>
      </c>
      <c r="AB78" s="3" t="str">
        <f t="shared" si="10"/>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1"/>
        <v/>
      </c>
      <c r="AH78" s="3" t="str">
        <f>IF($A78="","",IF((AND($A78="ADD",OR(AG78="",AG78="Queenstown-Lakes District Council"))),"70",(_xlfn.XLOOKUP(AG78,ud_organisation_owner[lookupValue],ud_organisation_owner[lookupKey],""))))</f>
        <v/>
      </c>
      <c r="AI78" s="3" t="str">
        <f t="shared" si="12"/>
        <v/>
      </c>
      <c r="AJ78" s="3" t="str">
        <f>IF($A78="","",IF((AND($A78="ADD",OR(AI78="",AI78="Queenstown-Lakes District Council"))),"70",(_xlfn.XLOOKUP(AI78,ud_organisation_owner[lookupValue],ud_organisation_owner[lookupKey],""))))</f>
        <v/>
      </c>
      <c r="AK78" s="3" t="str">
        <f t="shared" si="13"/>
        <v/>
      </c>
      <c r="AL78" s="3" t="str">
        <f>IF($A78="","",IF((AND($A78="ADD",OR(AK78="",AK78="Local Authority"))),"17",(_xlfn.XLOOKUP(AK78,ud_sub_organisation[lookupValue],ud_sub_organisation[lookupKey],""))))</f>
        <v/>
      </c>
      <c r="AM78" s="3" t="str">
        <f t="shared" si="14"/>
        <v/>
      </c>
      <c r="AN78" s="3" t="str">
        <f>IF($A78="","",IF((AND($A78="ADD",OR(AM78="",AM78="Vested Assets"))),"12",(_xlfn.XLOOKUP(AM78,ud_work_category[lookupValue],ud_work_category[lookupKey],""))))</f>
        <v/>
      </c>
      <c r="AO78" s="6"/>
      <c r="AP78" s="2" t="str">
        <f t="shared" si="15"/>
        <v/>
      </c>
      <c r="AQ78" s="3" t="str">
        <f t="shared" si="16"/>
        <v/>
      </c>
      <c r="AR78" s="3" t="str">
        <f>IF($A78="","",IF((AND($A78="ADD",OR(AQ78="",AQ78="Excellent"))),"1",(_xlfn.XLOOKUP(AQ78,condition[lookupValue],condition[lookupKey],""))))</f>
        <v/>
      </c>
      <c r="AS78" s="7" t="str">
        <f t="shared" si="17"/>
        <v/>
      </c>
      <c r="AT78" s="8"/>
    </row>
    <row r="79" spans="2:46"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22"/>
      <c r="M79" s="3" t="str">
        <f>IF($A79="ADD",IF(NOT(ISBLANK(L79)),_xlfn.XLOOKUP(L79,side[lookupValue],side[lookupKey],"ERROR"),""), "")</f>
        <v/>
      </c>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c r="Z79" s="3" t="str">
        <f t="shared" si="9"/>
        <v/>
      </c>
      <c r="AA79" s="3" t="str">
        <f>IF($A79="","",IF((AND($A79="ADD",OR(Z79="",Z79="Neither"))),"3",(_xlfn.XLOOKUP(Z79,ud_replacement_status[lookupValue],ud_replacement_status[lookupKey],""))))</f>
        <v/>
      </c>
      <c r="AB79" s="3" t="str">
        <f t="shared" si="10"/>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1"/>
        <v/>
      </c>
      <c r="AH79" s="3" t="str">
        <f>IF($A79="","",IF((AND($A79="ADD",OR(AG79="",AG79="Queenstown-Lakes District Council"))),"70",(_xlfn.XLOOKUP(AG79,ud_organisation_owner[lookupValue],ud_organisation_owner[lookupKey],""))))</f>
        <v/>
      </c>
      <c r="AI79" s="3" t="str">
        <f t="shared" si="12"/>
        <v/>
      </c>
      <c r="AJ79" s="3" t="str">
        <f>IF($A79="","",IF((AND($A79="ADD",OR(AI79="",AI79="Queenstown-Lakes District Council"))),"70",(_xlfn.XLOOKUP(AI79,ud_organisation_owner[lookupValue],ud_organisation_owner[lookupKey],""))))</f>
        <v/>
      </c>
      <c r="AK79" s="3" t="str">
        <f t="shared" si="13"/>
        <v/>
      </c>
      <c r="AL79" s="3" t="str">
        <f>IF($A79="","",IF((AND($A79="ADD",OR(AK79="",AK79="Local Authority"))),"17",(_xlfn.XLOOKUP(AK79,ud_sub_organisation[lookupValue],ud_sub_organisation[lookupKey],""))))</f>
        <v/>
      </c>
      <c r="AM79" s="3" t="str">
        <f t="shared" si="14"/>
        <v/>
      </c>
      <c r="AN79" s="3" t="str">
        <f>IF($A79="","",IF((AND($A79="ADD",OR(AM79="",AM79="Vested Assets"))),"12",(_xlfn.XLOOKUP(AM79,ud_work_category[lookupValue],ud_work_category[lookupKey],""))))</f>
        <v/>
      </c>
      <c r="AO79" s="6"/>
      <c r="AP79" s="2" t="str">
        <f t="shared" si="15"/>
        <v/>
      </c>
      <c r="AQ79" s="3" t="str">
        <f t="shared" si="16"/>
        <v/>
      </c>
      <c r="AR79" s="3" t="str">
        <f>IF($A79="","",IF((AND($A79="ADD",OR(AQ79="",AQ79="Excellent"))),"1",(_xlfn.XLOOKUP(AQ79,condition[lookupValue],condition[lookupKey],""))))</f>
        <v/>
      </c>
      <c r="AS79" s="7" t="str">
        <f t="shared" si="17"/>
        <v/>
      </c>
      <c r="AT79" s="8"/>
    </row>
    <row r="80" spans="2:46"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22"/>
      <c r="M80" s="3" t="str">
        <f>IF($A80="ADD",IF(NOT(ISBLANK(L80)),_xlfn.XLOOKUP(L80,side[lookupValue],side[lookupKey],"ERROR"),""), "")</f>
        <v/>
      </c>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c r="Z80" s="3" t="str">
        <f t="shared" si="9"/>
        <v/>
      </c>
      <c r="AA80" s="3" t="str">
        <f>IF($A80="","",IF((AND($A80="ADD",OR(Z80="",Z80="Neither"))),"3",(_xlfn.XLOOKUP(Z80,ud_replacement_status[lookupValue],ud_replacement_status[lookupKey],""))))</f>
        <v/>
      </c>
      <c r="AB80" s="3" t="str">
        <f t="shared" si="10"/>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1"/>
        <v/>
      </c>
      <c r="AH80" s="3" t="str">
        <f>IF($A80="","",IF((AND($A80="ADD",OR(AG80="",AG80="Queenstown-Lakes District Council"))),"70",(_xlfn.XLOOKUP(AG80,ud_organisation_owner[lookupValue],ud_organisation_owner[lookupKey],""))))</f>
        <v/>
      </c>
      <c r="AI80" s="3" t="str">
        <f t="shared" si="12"/>
        <v/>
      </c>
      <c r="AJ80" s="3" t="str">
        <f>IF($A80="","",IF((AND($A80="ADD",OR(AI80="",AI80="Queenstown-Lakes District Council"))),"70",(_xlfn.XLOOKUP(AI80,ud_organisation_owner[lookupValue],ud_organisation_owner[lookupKey],""))))</f>
        <v/>
      </c>
      <c r="AK80" s="3" t="str">
        <f t="shared" si="13"/>
        <v/>
      </c>
      <c r="AL80" s="3" t="str">
        <f>IF($A80="","",IF((AND($A80="ADD",OR(AK80="",AK80="Local Authority"))),"17",(_xlfn.XLOOKUP(AK80,ud_sub_organisation[lookupValue],ud_sub_organisation[lookupKey],""))))</f>
        <v/>
      </c>
      <c r="AM80" s="3" t="str">
        <f t="shared" si="14"/>
        <v/>
      </c>
      <c r="AN80" s="3" t="str">
        <f>IF($A80="","",IF((AND($A80="ADD",OR(AM80="",AM80="Vested Assets"))),"12",(_xlfn.XLOOKUP(AM80,ud_work_category[lookupValue],ud_work_category[lookupKey],""))))</f>
        <v/>
      </c>
      <c r="AO80" s="6"/>
      <c r="AP80" s="2" t="str">
        <f t="shared" si="15"/>
        <v/>
      </c>
      <c r="AQ80" s="3" t="str">
        <f t="shared" si="16"/>
        <v/>
      </c>
      <c r="AR80" s="3" t="str">
        <f>IF($A80="","",IF((AND($A80="ADD",OR(AQ80="",AQ80="Excellent"))),"1",(_xlfn.XLOOKUP(AQ80,condition[lookupValue],condition[lookupKey],""))))</f>
        <v/>
      </c>
      <c r="AS80" s="7" t="str">
        <f t="shared" si="17"/>
        <v/>
      </c>
      <c r="AT80" s="8"/>
    </row>
    <row r="81" spans="2:46"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22"/>
      <c r="M81" s="3" t="str">
        <f>IF($A81="ADD",IF(NOT(ISBLANK(L81)),_xlfn.XLOOKUP(L81,side[lookupValue],side[lookupKey],"ERROR"),""), "")</f>
        <v/>
      </c>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c r="Z81" s="3" t="str">
        <f t="shared" si="9"/>
        <v/>
      </c>
      <c r="AA81" s="3" t="str">
        <f>IF($A81="","",IF((AND($A81="ADD",OR(Z81="",Z81="Neither"))),"3",(_xlfn.XLOOKUP(Z81,ud_replacement_status[lookupValue],ud_replacement_status[lookupKey],""))))</f>
        <v/>
      </c>
      <c r="AB81" s="3" t="str">
        <f t="shared" si="10"/>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1"/>
        <v/>
      </c>
      <c r="AH81" s="3" t="str">
        <f>IF($A81="","",IF((AND($A81="ADD",OR(AG81="",AG81="Queenstown-Lakes District Council"))),"70",(_xlfn.XLOOKUP(AG81,ud_organisation_owner[lookupValue],ud_organisation_owner[lookupKey],""))))</f>
        <v/>
      </c>
      <c r="AI81" s="3" t="str">
        <f t="shared" si="12"/>
        <v/>
      </c>
      <c r="AJ81" s="3" t="str">
        <f>IF($A81="","",IF((AND($A81="ADD",OR(AI81="",AI81="Queenstown-Lakes District Council"))),"70",(_xlfn.XLOOKUP(AI81,ud_organisation_owner[lookupValue],ud_organisation_owner[lookupKey],""))))</f>
        <v/>
      </c>
      <c r="AK81" s="3" t="str">
        <f t="shared" si="13"/>
        <v/>
      </c>
      <c r="AL81" s="3" t="str">
        <f>IF($A81="","",IF((AND($A81="ADD",OR(AK81="",AK81="Local Authority"))),"17",(_xlfn.XLOOKUP(AK81,ud_sub_organisation[lookupValue],ud_sub_organisation[lookupKey],""))))</f>
        <v/>
      </c>
      <c r="AM81" s="3" t="str">
        <f t="shared" si="14"/>
        <v/>
      </c>
      <c r="AN81" s="3" t="str">
        <f>IF($A81="","",IF((AND($A81="ADD",OR(AM81="",AM81="Vested Assets"))),"12",(_xlfn.XLOOKUP(AM81,ud_work_category[lookupValue],ud_work_category[lookupKey],""))))</f>
        <v/>
      </c>
      <c r="AO81" s="6"/>
      <c r="AP81" s="2" t="str">
        <f t="shared" si="15"/>
        <v/>
      </c>
      <c r="AQ81" s="3" t="str">
        <f t="shared" si="16"/>
        <v/>
      </c>
      <c r="AR81" s="3" t="str">
        <f>IF($A81="","",IF((AND($A81="ADD",OR(AQ81="",AQ81="Excellent"))),"1",(_xlfn.XLOOKUP(AQ81,condition[lookupValue],condition[lookupKey],""))))</f>
        <v/>
      </c>
      <c r="AS81" s="7" t="str">
        <f t="shared" si="17"/>
        <v/>
      </c>
      <c r="AT81" s="8"/>
    </row>
    <row r="82" spans="2:46"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22"/>
      <c r="M82" s="3" t="str">
        <f>IF($A82="ADD",IF(NOT(ISBLANK(L82)),_xlfn.XLOOKUP(L82,side[lookupValue],side[lookupKey],"ERROR"),""), "")</f>
        <v/>
      </c>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c r="Z82" s="3" t="str">
        <f t="shared" si="9"/>
        <v/>
      </c>
      <c r="AA82" s="3" t="str">
        <f>IF($A82="","",IF((AND($A82="ADD",OR(Z82="",Z82="Neither"))),"3",(_xlfn.XLOOKUP(Z82,ud_replacement_status[lookupValue],ud_replacement_status[lookupKey],""))))</f>
        <v/>
      </c>
      <c r="AB82" s="3" t="str">
        <f t="shared" si="10"/>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1"/>
        <v/>
      </c>
      <c r="AH82" s="3" t="str">
        <f>IF($A82="","",IF((AND($A82="ADD",OR(AG82="",AG82="Queenstown-Lakes District Council"))),"70",(_xlfn.XLOOKUP(AG82,ud_organisation_owner[lookupValue],ud_organisation_owner[lookupKey],""))))</f>
        <v/>
      </c>
      <c r="AI82" s="3" t="str">
        <f t="shared" si="12"/>
        <v/>
      </c>
      <c r="AJ82" s="3" t="str">
        <f>IF($A82="","",IF((AND($A82="ADD",OR(AI82="",AI82="Queenstown-Lakes District Council"))),"70",(_xlfn.XLOOKUP(AI82,ud_organisation_owner[lookupValue],ud_organisation_owner[lookupKey],""))))</f>
        <v/>
      </c>
      <c r="AK82" s="3" t="str">
        <f t="shared" si="13"/>
        <v/>
      </c>
      <c r="AL82" s="3" t="str">
        <f>IF($A82="","",IF((AND($A82="ADD",OR(AK82="",AK82="Local Authority"))),"17",(_xlfn.XLOOKUP(AK82,ud_sub_organisation[lookupValue],ud_sub_organisation[lookupKey],""))))</f>
        <v/>
      </c>
      <c r="AM82" s="3" t="str">
        <f t="shared" si="14"/>
        <v/>
      </c>
      <c r="AN82" s="3" t="str">
        <f>IF($A82="","",IF((AND($A82="ADD",OR(AM82="",AM82="Vested Assets"))),"12",(_xlfn.XLOOKUP(AM82,ud_work_category[lookupValue],ud_work_category[lookupKey],""))))</f>
        <v/>
      </c>
      <c r="AO82" s="6"/>
      <c r="AP82" s="2" t="str">
        <f t="shared" si="15"/>
        <v/>
      </c>
      <c r="AQ82" s="3" t="str">
        <f t="shared" si="16"/>
        <v/>
      </c>
      <c r="AR82" s="3" t="str">
        <f>IF($A82="","",IF((AND($A82="ADD",OR(AQ82="",AQ82="Excellent"))),"1",(_xlfn.XLOOKUP(AQ82,condition[lookupValue],condition[lookupKey],""))))</f>
        <v/>
      </c>
      <c r="AS82" s="7" t="str">
        <f t="shared" si="17"/>
        <v/>
      </c>
      <c r="AT82" s="8"/>
    </row>
    <row r="83" spans="2:46"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22"/>
      <c r="M83" s="3" t="str">
        <f>IF($A83="ADD",IF(NOT(ISBLANK(L83)),_xlfn.XLOOKUP(L83,side[lookupValue],side[lookupKey],"ERROR"),""), "")</f>
        <v/>
      </c>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c r="Z83" s="3" t="str">
        <f t="shared" si="9"/>
        <v/>
      </c>
      <c r="AA83" s="3" t="str">
        <f>IF($A83="","",IF((AND($A83="ADD",OR(Z83="",Z83="Neither"))),"3",(_xlfn.XLOOKUP(Z83,ud_replacement_status[lookupValue],ud_replacement_status[lookupKey],""))))</f>
        <v/>
      </c>
      <c r="AB83" s="3" t="str">
        <f t="shared" si="10"/>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1"/>
        <v/>
      </c>
      <c r="AH83" s="3" t="str">
        <f>IF($A83="","",IF((AND($A83="ADD",OR(AG83="",AG83="Queenstown-Lakes District Council"))),"70",(_xlfn.XLOOKUP(AG83,ud_organisation_owner[lookupValue],ud_organisation_owner[lookupKey],""))))</f>
        <v/>
      </c>
      <c r="AI83" s="3" t="str">
        <f t="shared" si="12"/>
        <v/>
      </c>
      <c r="AJ83" s="3" t="str">
        <f>IF($A83="","",IF((AND($A83="ADD",OR(AI83="",AI83="Queenstown-Lakes District Council"))),"70",(_xlfn.XLOOKUP(AI83,ud_organisation_owner[lookupValue],ud_organisation_owner[lookupKey],""))))</f>
        <v/>
      </c>
      <c r="AK83" s="3" t="str">
        <f t="shared" si="13"/>
        <v/>
      </c>
      <c r="AL83" s="3" t="str">
        <f>IF($A83="","",IF((AND($A83="ADD",OR(AK83="",AK83="Local Authority"))),"17",(_xlfn.XLOOKUP(AK83,ud_sub_organisation[lookupValue],ud_sub_organisation[lookupKey],""))))</f>
        <v/>
      </c>
      <c r="AM83" s="3" t="str">
        <f t="shared" si="14"/>
        <v/>
      </c>
      <c r="AN83" s="3" t="str">
        <f>IF($A83="","",IF((AND($A83="ADD",OR(AM83="",AM83="Vested Assets"))),"12",(_xlfn.XLOOKUP(AM83,ud_work_category[lookupValue],ud_work_category[lookupKey],""))))</f>
        <v/>
      </c>
      <c r="AO83" s="6"/>
      <c r="AP83" s="2" t="str">
        <f t="shared" si="15"/>
        <v/>
      </c>
      <c r="AQ83" s="3" t="str">
        <f t="shared" si="16"/>
        <v/>
      </c>
      <c r="AR83" s="3" t="str">
        <f>IF($A83="","",IF((AND($A83="ADD",OR(AQ83="",AQ83="Excellent"))),"1",(_xlfn.XLOOKUP(AQ83,condition[lookupValue],condition[lookupKey],""))))</f>
        <v/>
      </c>
      <c r="AS83" s="7" t="str">
        <f t="shared" si="17"/>
        <v/>
      </c>
      <c r="AT83" s="8"/>
    </row>
    <row r="84" spans="2:46"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22"/>
      <c r="M84" s="3" t="str">
        <f>IF($A84="ADD",IF(NOT(ISBLANK(L84)),_xlfn.XLOOKUP(L84,side[lookupValue],side[lookupKey],"ERROR"),""), "")</f>
        <v/>
      </c>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c r="Z84" s="3" t="str">
        <f t="shared" si="9"/>
        <v/>
      </c>
      <c r="AA84" s="3" t="str">
        <f>IF($A84="","",IF((AND($A84="ADD",OR(Z84="",Z84="Neither"))),"3",(_xlfn.XLOOKUP(Z84,ud_replacement_status[lookupValue],ud_replacement_status[lookupKey],""))))</f>
        <v/>
      </c>
      <c r="AB84" s="3" t="str">
        <f t="shared" si="10"/>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1"/>
        <v/>
      </c>
      <c r="AH84" s="3" t="str">
        <f>IF($A84="","",IF((AND($A84="ADD",OR(AG84="",AG84="Queenstown-Lakes District Council"))),"70",(_xlfn.XLOOKUP(AG84,ud_organisation_owner[lookupValue],ud_organisation_owner[lookupKey],""))))</f>
        <v/>
      </c>
      <c r="AI84" s="3" t="str">
        <f t="shared" si="12"/>
        <v/>
      </c>
      <c r="AJ84" s="3" t="str">
        <f>IF($A84="","",IF((AND($A84="ADD",OR(AI84="",AI84="Queenstown-Lakes District Council"))),"70",(_xlfn.XLOOKUP(AI84,ud_organisation_owner[lookupValue],ud_organisation_owner[lookupKey],""))))</f>
        <v/>
      </c>
      <c r="AK84" s="3" t="str">
        <f t="shared" si="13"/>
        <v/>
      </c>
      <c r="AL84" s="3" t="str">
        <f>IF($A84="","",IF((AND($A84="ADD",OR(AK84="",AK84="Local Authority"))),"17",(_xlfn.XLOOKUP(AK84,ud_sub_organisation[lookupValue],ud_sub_organisation[lookupKey],""))))</f>
        <v/>
      </c>
      <c r="AM84" s="3" t="str">
        <f t="shared" si="14"/>
        <v/>
      </c>
      <c r="AN84" s="3" t="str">
        <f>IF($A84="","",IF((AND($A84="ADD",OR(AM84="",AM84="Vested Assets"))),"12",(_xlfn.XLOOKUP(AM84,ud_work_category[lookupValue],ud_work_category[lookupKey],""))))</f>
        <v/>
      </c>
      <c r="AO84" s="6"/>
      <c r="AP84" s="2" t="str">
        <f t="shared" si="15"/>
        <v/>
      </c>
      <c r="AQ84" s="3" t="str">
        <f t="shared" si="16"/>
        <v/>
      </c>
      <c r="AR84" s="3" t="str">
        <f>IF($A84="","",IF((AND($A84="ADD",OR(AQ84="",AQ84="Excellent"))),"1",(_xlfn.XLOOKUP(AQ84,condition[lookupValue],condition[lookupKey],""))))</f>
        <v/>
      </c>
      <c r="AS84" s="7" t="str">
        <f t="shared" si="17"/>
        <v/>
      </c>
      <c r="AT84" s="8"/>
    </row>
    <row r="85" spans="2:46"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22"/>
      <c r="M85" s="3" t="str">
        <f>IF($A85="ADD",IF(NOT(ISBLANK(L85)),_xlfn.XLOOKUP(L85,side[lookupValue],side[lookupKey],"ERROR"),""), "")</f>
        <v/>
      </c>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c r="Z85" s="3" t="str">
        <f t="shared" si="9"/>
        <v/>
      </c>
      <c r="AA85" s="3" t="str">
        <f>IF($A85="","",IF((AND($A85="ADD",OR(Z85="",Z85="Neither"))),"3",(_xlfn.XLOOKUP(Z85,ud_replacement_status[lookupValue],ud_replacement_status[lookupKey],""))))</f>
        <v/>
      </c>
      <c r="AB85" s="3" t="str">
        <f t="shared" si="10"/>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1"/>
        <v/>
      </c>
      <c r="AH85" s="3" t="str">
        <f>IF($A85="","",IF((AND($A85="ADD",OR(AG85="",AG85="Queenstown-Lakes District Council"))),"70",(_xlfn.XLOOKUP(AG85,ud_organisation_owner[lookupValue],ud_organisation_owner[lookupKey],""))))</f>
        <v/>
      </c>
      <c r="AI85" s="3" t="str">
        <f t="shared" si="12"/>
        <v/>
      </c>
      <c r="AJ85" s="3" t="str">
        <f>IF($A85="","",IF((AND($A85="ADD",OR(AI85="",AI85="Queenstown-Lakes District Council"))),"70",(_xlfn.XLOOKUP(AI85,ud_organisation_owner[lookupValue],ud_organisation_owner[lookupKey],""))))</f>
        <v/>
      </c>
      <c r="AK85" s="3" t="str">
        <f t="shared" si="13"/>
        <v/>
      </c>
      <c r="AL85" s="3" t="str">
        <f>IF($A85="","",IF((AND($A85="ADD",OR(AK85="",AK85="Local Authority"))),"17",(_xlfn.XLOOKUP(AK85,ud_sub_organisation[lookupValue],ud_sub_organisation[lookupKey],""))))</f>
        <v/>
      </c>
      <c r="AM85" s="3" t="str">
        <f t="shared" si="14"/>
        <v/>
      </c>
      <c r="AN85" s="3" t="str">
        <f>IF($A85="","",IF((AND($A85="ADD",OR(AM85="",AM85="Vested Assets"))),"12",(_xlfn.XLOOKUP(AM85,ud_work_category[lookupValue],ud_work_category[lookupKey],""))))</f>
        <v/>
      </c>
      <c r="AO85" s="6"/>
      <c r="AP85" s="2" t="str">
        <f t="shared" si="15"/>
        <v/>
      </c>
      <c r="AQ85" s="3" t="str">
        <f t="shared" si="16"/>
        <v/>
      </c>
      <c r="AR85" s="3" t="str">
        <f>IF($A85="","",IF((AND($A85="ADD",OR(AQ85="",AQ85="Excellent"))),"1",(_xlfn.XLOOKUP(AQ85,condition[lookupValue],condition[lookupKey],""))))</f>
        <v/>
      </c>
      <c r="AS85" s="7" t="str">
        <f t="shared" si="17"/>
        <v/>
      </c>
      <c r="AT85" s="8"/>
    </row>
    <row r="86" spans="2:46"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22"/>
      <c r="M86" s="3" t="str">
        <f>IF($A86="ADD",IF(NOT(ISBLANK(L86)),_xlfn.XLOOKUP(L86,side[lookupValue],side[lookupKey],"ERROR"),""), "")</f>
        <v/>
      </c>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c r="Z86" s="3" t="str">
        <f t="shared" si="9"/>
        <v/>
      </c>
      <c r="AA86" s="3" t="str">
        <f>IF($A86="","",IF((AND($A86="ADD",OR(Z86="",Z86="Neither"))),"3",(_xlfn.XLOOKUP(Z86,ud_replacement_status[lookupValue],ud_replacement_status[lookupKey],""))))</f>
        <v/>
      </c>
      <c r="AB86" s="3" t="str">
        <f t="shared" si="10"/>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1"/>
        <v/>
      </c>
      <c r="AH86" s="3" t="str">
        <f>IF($A86="","",IF((AND($A86="ADD",OR(AG86="",AG86="Queenstown-Lakes District Council"))),"70",(_xlfn.XLOOKUP(AG86,ud_organisation_owner[lookupValue],ud_organisation_owner[lookupKey],""))))</f>
        <v/>
      </c>
      <c r="AI86" s="3" t="str">
        <f t="shared" si="12"/>
        <v/>
      </c>
      <c r="AJ86" s="3" t="str">
        <f>IF($A86="","",IF((AND($A86="ADD",OR(AI86="",AI86="Queenstown-Lakes District Council"))),"70",(_xlfn.XLOOKUP(AI86,ud_organisation_owner[lookupValue],ud_organisation_owner[lookupKey],""))))</f>
        <v/>
      </c>
      <c r="AK86" s="3" t="str">
        <f t="shared" si="13"/>
        <v/>
      </c>
      <c r="AL86" s="3" t="str">
        <f>IF($A86="","",IF((AND($A86="ADD",OR(AK86="",AK86="Local Authority"))),"17",(_xlfn.XLOOKUP(AK86,ud_sub_organisation[lookupValue],ud_sub_organisation[lookupKey],""))))</f>
        <v/>
      </c>
      <c r="AM86" s="3" t="str">
        <f t="shared" si="14"/>
        <v/>
      </c>
      <c r="AN86" s="3" t="str">
        <f>IF($A86="","",IF((AND($A86="ADD",OR(AM86="",AM86="Vested Assets"))),"12",(_xlfn.XLOOKUP(AM86,ud_work_category[lookupValue],ud_work_category[lookupKey],""))))</f>
        <v/>
      </c>
      <c r="AO86" s="6"/>
      <c r="AP86" s="2" t="str">
        <f t="shared" si="15"/>
        <v/>
      </c>
      <c r="AQ86" s="3" t="str">
        <f t="shared" si="16"/>
        <v/>
      </c>
      <c r="AR86" s="3" t="str">
        <f>IF($A86="","",IF((AND($A86="ADD",OR(AQ86="",AQ86="Excellent"))),"1",(_xlfn.XLOOKUP(AQ86,condition[lookupValue],condition[lookupKey],""))))</f>
        <v/>
      </c>
      <c r="AS86" s="7" t="str">
        <f t="shared" si="17"/>
        <v/>
      </c>
      <c r="AT86" s="8"/>
    </row>
    <row r="87" spans="2:46"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22"/>
      <c r="M87" s="3" t="str">
        <f>IF($A87="ADD",IF(NOT(ISBLANK(L87)),_xlfn.XLOOKUP(L87,side[lookupValue],side[lookupKey],"ERROR"),""), "")</f>
        <v/>
      </c>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c r="Z87" s="3" t="str">
        <f t="shared" si="9"/>
        <v/>
      </c>
      <c r="AA87" s="3" t="str">
        <f>IF($A87="","",IF((AND($A87="ADD",OR(Z87="",Z87="Neither"))),"3",(_xlfn.XLOOKUP(Z87,ud_replacement_status[lookupValue],ud_replacement_status[lookupKey],""))))</f>
        <v/>
      </c>
      <c r="AB87" s="3" t="str">
        <f t="shared" si="10"/>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1"/>
        <v/>
      </c>
      <c r="AH87" s="3" t="str">
        <f>IF($A87="","",IF((AND($A87="ADD",OR(AG87="",AG87="Queenstown-Lakes District Council"))),"70",(_xlfn.XLOOKUP(AG87,ud_organisation_owner[lookupValue],ud_organisation_owner[lookupKey],""))))</f>
        <v/>
      </c>
      <c r="AI87" s="3" t="str">
        <f t="shared" si="12"/>
        <v/>
      </c>
      <c r="AJ87" s="3" t="str">
        <f>IF($A87="","",IF((AND($A87="ADD",OR(AI87="",AI87="Queenstown-Lakes District Council"))),"70",(_xlfn.XLOOKUP(AI87,ud_organisation_owner[lookupValue],ud_organisation_owner[lookupKey],""))))</f>
        <v/>
      </c>
      <c r="AK87" s="3" t="str">
        <f t="shared" si="13"/>
        <v/>
      </c>
      <c r="AL87" s="3" t="str">
        <f>IF($A87="","",IF((AND($A87="ADD",OR(AK87="",AK87="Local Authority"))),"17",(_xlfn.XLOOKUP(AK87,ud_sub_organisation[lookupValue],ud_sub_organisation[lookupKey],""))))</f>
        <v/>
      </c>
      <c r="AM87" s="3" t="str">
        <f t="shared" si="14"/>
        <v/>
      </c>
      <c r="AN87" s="3" t="str">
        <f>IF($A87="","",IF((AND($A87="ADD",OR(AM87="",AM87="Vested Assets"))),"12",(_xlfn.XLOOKUP(AM87,ud_work_category[lookupValue],ud_work_category[lookupKey],""))))</f>
        <v/>
      </c>
      <c r="AO87" s="6"/>
      <c r="AP87" s="2" t="str">
        <f t="shared" si="15"/>
        <v/>
      </c>
      <c r="AQ87" s="3" t="str">
        <f t="shared" si="16"/>
        <v/>
      </c>
      <c r="AR87" s="3" t="str">
        <f>IF($A87="","",IF((AND($A87="ADD",OR(AQ87="",AQ87="Excellent"))),"1",(_xlfn.XLOOKUP(AQ87,condition[lookupValue],condition[lookupKey],""))))</f>
        <v/>
      </c>
      <c r="AS87" s="7" t="str">
        <f t="shared" si="17"/>
        <v/>
      </c>
      <c r="AT87" s="8"/>
    </row>
    <row r="88" spans="2:46"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22"/>
      <c r="M88" s="3" t="str">
        <f>IF($A88="ADD",IF(NOT(ISBLANK(L88)),_xlfn.XLOOKUP(L88,side[lookupValue],side[lookupKey],"ERROR"),""), "")</f>
        <v/>
      </c>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c r="Z88" s="3" t="str">
        <f t="shared" si="9"/>
        <v/>
      </c>
      <c r="AA88" s="3" t="str">
        <f>IF($A88="","",IF((AND($A88="ADD",OR(Z88="",Z88="Neither"))),"3",(_xlfn.XLOOKUP(Z88,ud_replacement_status[lookupValue],ud_replacement_status[lookupKey],""))))</f>
        <v/>
      </c>
      <c r="AB88" s="3" t="str">
        <f t="shared" si="10"/>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1"/>
        <v/>
      </c>
      <c r="AH88" s="3" t="str">
        <f>IF($A88="","",IF((AND($A88="ADD",OR(AG88="",AG88="Queenstown-Lakes District Council"))),"70",(_xlfn.XLOOKUP(AG88,ud_organisation_owner[lookupValue],ud_organisation_owner[lookupKey],""))))</f>
        <v/>
      </c>
      <c r="AI88" s="3" t="str">
        <f t="shared" si="12"/>
        <v/>
      </c>
      <c r="AJ88" s="3" t="str">
        <f>IF($A88="","",IF((AND($A88="ADD",OR(AI88="",AI88="Queenstown-Lakes District Council"))),"70",(_xlfn.XLOOKUP(AI88,ud_organisation_owner[lookupValue],ud_organisation_owner[lookupKey],""))))</f>
        <v/>
      </c>
      <c r="AK88" s="3" t="str">
        <f t="shared" si="13"/>
        <v/>
      </c>
      <c r="AL88" s="3" t="str">
        <f>IF($A88="","",IF((AND($A88="ADD",OR(AK88="",AK88="Local Authority"))),"17",(_xlfn.XLOOKUP(AK88,ud_sub_organisation[lookupValue],ud_sub_organisation[lookupKey],""))))</f>
        <v/>
      </c>
      <c r="AM88" s="3" t="str">
        <f t="shared" si="14"/>
        <v/>
      </c>
      <c r="AN88" s="3" t="str">
        <f>IF($A88="","",IF((AND($A88="ADD",OR(AM88="",AM88="Vested Assets"))),"12",(_xlfn.XLOOKUP(AM88,ud_work_category[lookupValue],ud_work_category[lookupKey],""))))</f>
        <v/>
      </c>
      <c r="AO88" s="6"/>
      <c r="AP88" s="2" t="str">
        <f t="shared" si="15"/>
        <v/>
      </c>
      <c r="AQ88" s="3" t="str">
        <f t="shared" si="16"/>
        <v/>
      </c>
      <c r="AR88" s="3" t="str">
        <f>IF($A88="","",IF((AND($A88="ADD",OR(AQ88="",AQ88="Excellent"))),"1",(_xlfn.XLOOKUP(AQ88,condition[lookupValue],condition[lookupKey],""))))</f>
        <v/>
      </c>
      <c r="AS88" s="7" t="str">
        <f t="shared" si="17"/>
        <v/>
      </c>
      <c r="AT88" s="8"/>
    </row>
    <row r="89" spans="2:46"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22"/>
      <c r="M89" s="3" t="str">
        <f>IF($A89="ADD",IF(NOT(ISBLANK(L89)),_xlfn.XLOOKUP(L89,side[lookupValue],side[lookupKey],"ERROR"),""), "")</f>
        <v/>
      </c>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c r="Z89" s="3" t="str">
        <f t="shared" si="9"/>
        <v/>
      </c>
      <c r="AA89" s="3" t="str">
        <f>IF($A89="","",IF((AND($A89="ADD",OR(Z89="",Z89="Neither"))),"3",(_xlfn.XLOOKUP(Z89,ud_replacement_status[lookupValue],ud_replacement_status[lookupKey],""))))</f>
        <v/>
      </c>
      <c r="AB89" s="3" t="str">
        <f t="shared" si="10"/>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1"/>
        <v/>
      </c>
      <c r="AH89" s="3" t="str">
        <f>IF($A89="","",IF((AND($A89="ADD",OR(AG89="",AG89="Queenstown-Lakes District Council"))),"70",(_xlfn.XLOOKUP(AG89,ud_organisation_owner[lookupValue],ud_organisation_owner[lookupKey],""))))</f>
        <v/>
      </c>
      <c r="AI89" s="3" t="str">
        <f t="shared" si="12"/>
        <v/>
      </c>
      <c r="AJ89" s="3" t="str">
        <f>IF($A89="","",IF((AND($A89="ADD",OR(AI89="",AI89="Queenstown-Lakes District Council"))),"70",(_xlfn.XLOOKUP(AI89,ud_organisation_owner[lookupValue],ud_organisation_owner[lookupKey],""))))</f>
        <v/>
      </c>
      <c r="AK89" s="3" t="str">
        <f t="shared" si="13"/>
        <v/>
      </c>
      <c r="AL89" s="3" t="str">
        <f>IF($A89="","",IF((AND($A89="ADD",OR(AK89="",AK89="Local Authority"))),"17",(_xlfn.XLOOKUP(AK89,ud_sub_organisation[lookupValue],ud_sub_organisation[lookupKey],""))))</f>
        <v/>
      </c>
      <c r="AM89" s="3" t="str">
        <f t="shared" si="14"/>
        <v/>
      </c>
      <c r="AN89" s="3" t="str">
        <f>IF($A89="","",IF((AND($A89="ADD",OR(AM89="",AM89="Vested Assets"))),"12",(_xlfn.XLOOKUP(AM89,ud_work_category[lookupValue],ud_work_category[lookupKey],""))))</f>
        <v/>
      </c>
      <c r="AO89" s="6"/>
      <c r="AP89" s="2" t="str">
        <f t="shared" si="15"/>
        <v/>
      </c>
      <c r="AQ89" s="3" t="str">
        <f t="shared" si="16"/>
        <v/>
      </c>
      <c r="AR89" s="3" t="str">
        <f>IF($A89="","",IF((AND($A89="ADD",OR(AQ89="",AQ89="Excellent"))),"1",(_xlfn.XLOOKUP(AQ89,condition[lookupValue],condition[lookupKey],""))))</f>
        <v/>
      </c>
      <c r="AS89" s="7" t="str">
        <f t="shared" si="17"/>
        <v/>
      </c>
      <c r="AT89" s="8"/>
    </row>
    <row r="90" spans="2:46"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22"/>
      <c r="M90" s="3" t="str">
        <f>IF($A90="ADD",IF(NOT(ISBLANK(L90)),_xlfn.XLOOKUP(L90,side[lookupValue],side[lookupKey],"ERROR"),""), "")</f>
        <v/>
      </c>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c r="Z90" s="3" t="str">
        <f t="shared" si="9"/>
        <v/>
      </c>
      <c r="AA90" s="3" t="str">
        <f>IF($A90="","",IF((AND($A90="ADD",OR(Z90="",Z90="Neither"))),"3",(_xlfn.XLOOKUP(Z90,ud_replacement_status[lookupValue],ud_replacement_status[lookupKey],""))))</f>
        <v/>
      </c>
      <c r="AB90" s="3" t="str">
        <f t="shared" si="10"/>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1"/>
        <v/>
      </c>
      <c r="AH90" s="3" t="str">
        <f>IF($A90="","",IF((AND($A90="ADD",OR(AG90="",AG90="Queenstown-Lakes District Council"))),"70",(_xlfn.XLOOKUP(AG90,ud_organisation_owner[lookupValue],ud_organisation_owner[lookupKey],""))))</f>
        <v/>
      </c>
      <c r="AI90" s="3" t="str">
        <f t="shared" si="12"/>
        <v/>
      </c>
      <c r="AJ90" s="3" t="str">
        <f>IF($A90="","",IF((AND($A90="ADD",OR(AI90="",AI90="Queenstown-Lakes District Council"))),"70",(_xlfn.XLOOKUP(AI90,ud_organisation_owner[lookupValue],ud_organisation_owner[lookupKey],""))))</f>
        <v/>
      </c>
      <c r="AK90" s="3" t="str">
        <f t="shared" si="13"/>
        <v/>
      </c>
      <c r="AL90" s="3" t="str">
        <f>IF($A90="","",IF((AND($A90="ADD",OR(AK90="",AK90="Local Authority"))),"17",(_xlfn.XLOOKUP(AK90,ud_sub_organisation[lookupValue],ud_sub_organisation[lookupKey],""))))</f>
        <v/>
      </c>
      <c r="AM90" s="3" t="str">
        <f t="shared" si="14"/>
        <v/>
      </c>
      <c r="AN90" s="3" t="str">
        <f>IF($A90="","",IF((AND($A90="ADD",OR(AM90="",AM90="Vested Assets"))),"12",(_xlfn.XLOOKUP(AM90,ud_work_category[lookupValue],ud_work_category[lookupKey],""))))</f>
        <v/>
      </c>
      <c r="AO90" s="6"/>
      <c r="AP90" s="2" t="str">
        <f t="shared" si="15"/>
        <v/>
      </c>
      <c r="AQ90" s="3" t="str">
        <f t="shared" si="16"/>
        <v/>
      </c>
      <c r="AR90" s="3" t="str">
        <f>IF($A90="","",IF((AND($A90="ADD",OR(AQ90="",AQ90="Excellent"))),"1",(_xlfn.XLOOKUP(AQ90,condition[lookupValue],condition[lookupKey],""))))</f>
        <v/>
      </c>
      <c r="AS90" s="7" t="str">
        <f t="shared" si="17"/>
        <v/>
      </c>
      <c r="AT90" s="8"/>
    </row>
    <row r="91" spans="2:46"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22"/>
      <c r="M91" s="3" t="str">
        <f>IF($A91="ADD",IF(NOT(ISBLANK(L91)),_xlfn.XLOOKUP(L91,side[lookupValue],side[lookupKey],"ERROR"),""), "")</f>
        <v/>
      </c>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c r="Z91" s="3" t="str">
        <f t="shared" si="9"/>
        <v/>
      </c>
      <c r="AA91" s="3" t="str">
        <f>IF($A91="","",IF((AND($A91="ADD",OR(Z91="",Z91="Neither"))),"3",(_xlfn.XLOOKUP(Z91,ud_replacement_status[lookupValue],ud_replacement_status[lookupKey],""))))</f>
        <v/>
      </c>
      <c r="AB91" s="3" t="str">
        <f t="shared" si="10"/>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1"/>
        <v/>
      </c>
      <c r="AH91" s="3" t="str">
        <f>IF($A91="","",IF((AND($A91="ADD",OR(AG91="",AG91="Queenstown-Lakes District Council"))),"70",(_xlfn.XLOOKUP(AG91,ud_organisation_owner[lookupValue],ud_organisation_owner[lookupKey],""))))</f>
        <v/>
      </c>
      <c r="AI91" s="3" t="str">
        <f t="shared" si="12"/>
        <v/>
      </c>
      <c r="AJ91" s="3" t="str">
        <f>IF($A91="","",IF((AND($A91="ADD",OR(AI91="",AI91="Queenstown-Lakes District Council"))),"70",(_xlfn.XLOOKUP(AI91,ud_organisation_owner[lookupValue],ud_organisation_owner[lookupKey],""))))</f>
        <v/>
      </c>
      <c r="AK91" s="3" t="str">
        <f t="shared" si="13"/>
        <v/>
      </c>
      <c r="AL91" s="3" t="str">
        <f>IF($A91="","",IF((AND($A91="ADD",OR(AK91="",AK91="Local Authority"))),"17",(_xlfn.XLOOKUP(AK91,ud_sub_organisation[lookupValue],ud_sub_organisation[lookupKey],""))))</f>
        <v/>
      </c>
      <c r="AM91" s="3" t="str">
        <f t="shared" si="14"/>
        <v/>
      </c>
      <c r="AN91" s="3" t="str">
        <f>IF($A91="","",IF((AND($A91="ADD",OR(AM91="",AM91="Vested Assets"))),"12",(_xlfn.XLOOKUP(AM91,ud_work_category[lookupValue],ud_work_category[lookupKey],""))))</f>
        <v/>
      </c>
      <c r="AO91" s="6"/>
      <c r="AP91" s="2" t="str">
        <f t="shared" si="15"/>
        <v/>
      </c>
      <c r="AQ91" s="3" t="str">
        <f t="shared" si="16"/>
        <v/>
      </c>
      <c r="AR91" s="3" t="str">
        <f>IF($A91="","",IF((AND($A91="ADD",OR(AQ91="",AQ91="Excellent"))),"1",(_xlfn.XLOOKUP(AQ91,condition[lookupValue],condition[lookupKey],""))))</f>
        <v/>
      </c>
      <c r="AS91" s="7" t="str">
        <f t="shared" si="17"/>
        <v/>
      </c>
      <c r="AT91" s="8"/>
    </row>
    <row r="92" spans="2:46"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22"/>
      <c r="M92" s="3" t="str">
        <f>IF($A92="ADD",IF(NOT(ISBLANK(L92)),_xlfn.XLOOKUP(L92,side[lookupValue],side[lookupKey],"ERROR"),""), "")</f>
        <v/>
      </c>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c r="Z92" s="3" t="str">
        <f t="shared" si="9"/>
        <v/>
      </c>
      <c r="AA92" s="3" t="str">
        <f>IF($A92="","",IF((AND($A92="ADD",OR(Z92="",Z92="Neither"))),"3",(_xlfn.XLOOKUP(Z92,ud_replacement_status[lookupValue],ud_replacement_status[lookupKey],""))))</f>
        <v/>
      </c>
      <c r="AB92" s="3" t="str">
        <f t="shared" si="10"/>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1"/>
        <v/>
      </c>
      <c r="AH92" s="3" t="str">
        <f>IF($A92="","",IF((AND($A92="ADD",OR(AG92="",AG92="Queenstown-Lakes District Council"))),"70",(_xlfn.XLOOKUP(AG92,ud_organisation_owner[lookupValue],ud_organisation_owner[lookupKey],""))))</f>
        <v/>
      </c>
      <c r="AI92" s="3" t="str">
        <f t="shared" si="12"/>
        <v/>
      </c>
      <c r="AJ92" s="3" t="str">
        <f>IF($A92="","",IF((AND($A92="ADD",OR(AI92="",AI92="Queenstown-Lakes District Council"))),"70",(_xlfn.XLOOKUP(AI92,ud_organisation_owner[lookupValue],ud_organisation_owner[lookupKey],""))))</f>
        <v/>
      </c>
      <c r="AK92" s="3" t="str">
        <f t="shared" si="13"/>
        <v/>
      </c>
      <c r="AL92" s="3" t="str">
        <f>IF($A92="","",IF((AND($A92="ADD",OR(AK92="",AK92="Local Authority"))),"17",(_xlfn.XLOOKUP(AK92,ud_sub_organisation[lookupValue],ud_sub_organisation[lookupKey],""))))</f>
        <v/>
      </c>
      <c r="AM92" s="3" t="str">
        <f t="shared" si="14"/>
        <v/>
      </c>
      <c r="AN92" s="3" t="str">
        <f>IF($A92="","",IF((AND($A92="ADD",OR(AM92="",AM92="Vested Assets"))),"12",(_xlfn.XLOOKUP(AM92,ud_work_category[lookupValue],ud_work_category[lookupKey],""))))</f>
        <v/>
      </c>
      <c r="AO92" s="6"/>
      <c r="AP92" s="2" t="str">
        <f t="shared" si="15"/>
        <v/>
      </c>
      <c r="AQ92" s="3" t="str">
        <f t="shared" si="16"/>
        <v/>
      </c>
      <c r="AR92" s="3" t="str">
        <f>IF($A92="","",IF((AND($A92="ADD",OR(AQ92="",AQ92="Excellent"))),"1",(_xlfn.XLOOKUP(AQ92,condition[lookupValue],condition[lookupKey],""))))</f>
        <v/>
      </c>
      <c r="AS92" s="7" t="str">
        <f t="shared" si="17"/>
        <v/>
      </c>
      <c r="AT92" s="8"/>
    </row>
    <row r="93" spans="2:46"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22"/>
      <c r="M93" s="3" t="str">
        <f>IF($A93="ADD",IF(NOT(ISBLANK(L93)),_xlfn.XLOOKUP(L93,side[lookupValue],side[lookupKey],"ERROR"),""), "")</f>
        <v/>
      </c>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c r="Z93" s="3" t="str">
        <f t="shared" si="9"/>
        <v/>
      </c>
      <c r="AA93" s="3" t="str">
        <f>IF($A93="","",IF((AND($A93="ADD",OR(Z93="",Z93="Neither"))),"3",(_xlfn.XLOOKUP(Z93,ud_replacement_status[lookupValue],ud_replacement_status[lookupKey],""))))</f>
        <v/>
      </c>
      <c r="AB93" s="3" t="str">
        <f t="shared" si="10"/>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1"/>
        <v/>
      </c>
      <c r="AH93" s="3" t="str">
        <f>IF($A93="","",IF((AND($A93="ADD",OR(AG93="",AG93="Queenstown-Lakes District Council"))),"70",(_xlfn.XLOOKUP(AG93,ud_organisation_owner[lookupValue],ud_organisation_owner[lookupKey],""))))</f>
        <v/>
      </c>
      <c r="AI93" s="3" t="str">
        <f t="shared" si="12"/>
        <v/>
      </c>
      <c r="AJ93" s="3" t="str">
        <f>IF($A93="","",IF((AND($A93="ADD",OR(AI93="",AI93="Queenstown-Lakes District Council"))),"70",(_xlfn.XLOOKUP(AI93,ud_organisation_owner[lookupValue],ud_organisation_owner[lookupKey],""))))</f>
        <v/>
      </c>
      <c r="AK93" s="3" t="str">
        <f t="shared" si="13"/>
        <v/>
      </c>
      <c r="AL93" s="3" t="str">
        <f>IF($A93="","",IF((AND($A93="ADD",OR(AK93="",AK93="Local Authority"))),"17",(_xlfn.XLOOKUP(AK93,ud_sub_organisation[lookupValue],ud_sub_organisation[lookupKey],""))))</f>
        <v/>
      </c>
      <c r="AM93" s="3" t="str">
        <f t="shared" si="14"/>
        <v/>
      </c>
      <c r="AN93" s="3" t="str">
        <f>IF($A93="","",IF((AND($A93="ADD",OR(AM93="",AM93="Vested Assets"))),"12",(_xlfn.XLOOKUP(AM93,ud_work_category[lookupValue],ud_work_category[lookupKey],""))))</f>
        <v/>
      </c>
      <c r="AO93" s="6"/>
      <c r="AP93" s="2" t="str">
        <f t="shared" si="15"/>
        <v/>
      </c>
      <c r="AQ93" s="3" t="str">
        <f t="shared" si="16"/>
        <v/>
      </c>
      <c r="AR93" s="3" t="str">
        <f>IF($A93="","",IF((AND($A93="ADD",OR(AQ93="",AQ93="Excellent"))),"1",(_xlfn.XLOOKUP(AQ93,condition[lookupValue],condition[lookupKey],""))))</f>
        <v/>
      </c>
      <c r="AS93" s="7" t="str">
        <f t="shared" si="17"/>
        <v/>
      </c>
      <c r="AT93" s="8"/>
    </row>
    <row r="94" spans="2:46"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22"/>
      <c r="M94" s="3" t="str">
        <f>IF($A94="ADD",IF(NOT(ISBLANK(L94)),_xlfn.XLOOKUP(L94,side[lookupValue],side[lookupKey],"ERROR"),""), "")</f>
        <v/>
      </c>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c r="Z94" s="3" t="str">
        <f t="shared" si="9"/>
        <v/>
      </c>
      <c r="AA94" s="3" t="str">
        <f>IF($A94="","",IF((AND($A94="ADD",OR(Z94="",Z94="Neither"))),"3",(_xlfn.XLOOKUP(Z94,ud_replacement_status[lookupValue],ud_replacement_status[lookupKey],""))))</f>
        <v/>
      </c>
      <c r="AB94" s="3" t="str">
        <f t="shared" si="10"/>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1"/>
        <v/>
      </c>
      <c r="AH94" s="3" t="str">
        <f>IF($A94="","",IF((AND($A94="ADD",OR(AG94="",AG94="Queenstown-Lakes District Council"))),"70",(_xlfn.XLOOKUP(AG94,ud_organisation_owner[lookupValue],ud_organisation_owner[lookupKey],""))))</f>
        <v/>
      </c>
      <c r="AI94" s="3" t="str">
        <f t="shared" si="12"/>
        <v/>
      </c>
      <c r="AJ94" s="3" t="str">
        <f>IF($A94="","",IF((AND($A94="ADD",OR(AI94="",AI94="Queenstown-Lakes District Council"))),"70",(_xlfn.XLOOKUP(AI94,ud_organisation_owner[lookupValue],ud_organisation_owner[lookupKey],""))))</f>
        <v/>
      </c>
      <c r="AK94" s="3" t="str">
        <f t="shared" si="13"/>
        <v/>
      </c>
      <c r="AL94" s="3" t="str">
        <f>IF($A94="","",IF((AND($A94="ADD",OR(AK94="",AK94="Local Authority"))),"17",(_xlfn.XLOOKUP(AK94,ud_sub_organisation[lookupValue],ud_sub_organisation[lookupKey],""))))</f>
        <v/>
      </c>
      <c r="AM94" s="3" t="str">
        <f t="shared" si="14"/>
        <v/>
      </c>
      <c r="AN94" s="3" t="str">
        <f>IF($A94="","",IF((AND($A94="ADD",OR(AM94="",AM94="Vested Assets"))),"12",(_xlfn.XLOOKUP(AM94,ud_work_category[lookupValue],ud_work_category[lookupKey],""))))</f>
        <v/>
      </c>
      <c r="AO94" s="6"/>
      <c r="AP94" s="2" t="str">
        <f t="shared" si="15"/>
        <v/>
      </c>
      <c r="AQ94" s="3" t="str">
        <f t="shared" si="16"/>
        <v/>
      </c>
      <c r="AR94" s="3" t="str">
        <f>IF($A94="","",IF((AND($A94="ADD",OR(AQ94="",AQ94="Excellent"))),"1",(_xlfn.XLOOKUP(AQ94,condition[lookupValue],condition[lookupKey],""))))</f>
        <v/>
      </c>
      <c r="AS94" s="7" t="str">
        <f t="shared" si="17"/>
        <v/>
      </c>
      <c r="AT94" s="8"/>
    </row>
    <row r="95" spans="2:46"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22"/>
      <c r="M95" s="3" t="str">
        <f>IF($A95="ADD",IF(NOT(ISBLANK(L95)),_xlfn.XLOOKUP(L95,side[lookupValue],side[lookupKey],"ERROR"),""), "")</f>
        <v/>
      </c>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c r="Z95" s="3" t="str">
        <f t="shared" si="9"/>
        <v/>
      </c>
      <c r="AA95" s="3" t="str">
        <f>IF($A95="","",IF((AND($A95="ADD",OR(Z95="",Z95="Neither"))),"3",(_xlfn.XLOOKUP(Z95,ud_replacement_status[lookupValue],ud_replacement_status[lookupKey],""))))</f>
        <v/>
      </c>
      <c r="AB95" s="3" t="str">
        <f t="shared" si="10"/>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1"/>
        <v/>
      </c>
      <c r="AH95" s="3" t="str">
        <f>IF($A95="","",IF((AND($A95="ADD",OR(AG95="",AG95="Queenstown-Lakes District Council"))),"70",(_xlfn.XLOOKUP(AG95,ud_organisation_owner[lookupValue],ud_organisation_owner[lookupKey],""))))</f>
        <v/>
      </c>
      <c r="AI95" s="3" t="str">
        <f t="shared" si="12"/>
        <v/>
      </c>
      <c r="AJ95" s="3" t="str">
        <f>IF($A95="","",IF((AND($A95="ADD",OR(AI95="",AI95="Queenstown-Lakes District Council"))),"70",(_xlfn.XLOOKUP(AI95,ud_organisation_owner[lookupValue],ud_organisation_owner[lookupKey],""))))</f>
        <v/>
      </c>
      <c r="AK95" s="3" t="str">
        <f t="shared" si="13"/>
        <v/>
      </c>
      <c r="AL95" s="3" t="str">
        <f>IF($A95="","",IF((AND($A95="ADD",OR(AK95="",AK95="Local Authority"))),"17",(_xlfn.XLOOKUP(AK95,ud_sub_organisation[lookupValue],ud_sub_organisation[lookupKey],""))))</f>
        <v/>
      </c>
      <c r="AM95" s="3" t="str">
        <f t="shared" si="14"/>
        <v/>
      </c>
      <c r="AN95" s="3" t="str">
        <f>IF($A95="","",IF((AND($A95="ADD",OR(AM95="",AM95="Vested Assets"))),"12",(_xlfn.XLOOKUP(AM95,ud_work_category[lookupValue],ud_work_category[lookupKey],""))))</f>
        <v/>
      </c>
      <c r="AO95" s="6"/>
      <c r="AP95" s="2" t="str">
        <f t="shared" si="15"/>
        <v/>
      </c>
      <c r="AQ95" s="3" t="str">
        <f t="shared" si="16"/>
        <v/>
      </c>
      <c r="AR95" s="3" t="str">
        <f>IF($A95="","",IF((AND($A95="ADD",OR(AQ95="",AQ95="Excellent"))),"1",(_xlfn.XLOOKUP(AQ95,condition[lookupValue],condition[lookupKey],""))))</f>
        <v/>
      </c>
      <c r="AS95" s="7" t="str">
        <f t="shared" si="17"/>
        <v/>
      </c>
      <c r="AT95" s="8"/>
    </row>
    <row r="96" spans="2:46"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22"/>
      <c r="M96" s="3" t="str">
        <f>IF($A96="ADD",IF(NOT(ISBLANK(L96)),_xlfn.XLOOKUP(L96,side[lookupValue],side[lookupKey],"ERROR"),""), "")</f>
        <v/>
      </c>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c r="Z96" s="3" t="str">
        <f t="shared" si="9"/>
        <v/>
      </c>
      <c r="AA96" s="3" t="str">
        <f>IF($A96="","",IF((AND($A96="ADD",OR(Z96="",Z96="Neither"))),"3",(_xlfn.XLOOKUP(Z96,ud_replacement_status[lookupValue],ud_replacement_status[lookupKey],""))))</f>
        <v/>
      </c>
      <c r="AB96" s="3" t="str">
        <f t="shared" si="10"/>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1"/>
        <v/>
      </c>
      <c r="AH96" s="3" t="str">
        <f>IF($A96="","",IF((AND($A96="ADD",OR(AG96="",AG96="Queenstown-Lakes District Council"))),"70",(_xlfn.XLOOKUP(AG96,ud_organisation_owner[lookupValue],ud_organisation_owner[lookupKey],""))))</f>
        <v/>
      </c>
      <c r="AI96" s="3" t="str">
        <f t="shared" si="12"/>
        <v/>
      </c>
      <c r="AJ96" s="3" t="str">
        <f>IF($A96="","",IF((AND($A96="ADD",OR(AI96="",AI96="Queenstown-Lakes District Council"))),"70",(_xlfn.XLOOKUP(AI96,ud_organisation_owner[lookupValue],ud_organisation_owner[lookupKey],""))))</f>
        <v/>
      </c>
      <c r="AK96" s="3" t="str">
        <f t="shared" si="13"/>
        <v/>
      </c>
      <c r="AL96" s="3" t="str">
        <f>IF($A96="","",IF((AND($A96="ADD",OR(AK96="",AK96="Local Authority"))),"17",(_xlfn.XLOOKUP(AK96,ud_sub_organisation[lookupValue],ud_sub_organisation[lookupKey],""))))</f>
        <v/>
      </c>
      <c r="AM96" s="3" t="str">
        <f t="shared" si="14"/>
        <v/>
      </c>
      <c r="AN96" s="3" t="str">
        <f>IF($A96="","",IF((AND($A96="ADD",OR(AM96="",AM96="Vested Assets"))),"12",(_xlfn.XLOOKUP(AM96,ud_work_category[lookupValue],ud_work_category[lookupKey],""))))</f>
        <v/>
      </c>
      <c r="AO96" s="6"/>
      <c r="AP96" s="2" t="str">
        <f t="shared" si="15"/>
        <v/>
      </c>
      <c r="AQ96" s="3" t="str">
        <f t="shared" si="16"/>
        <v/>
      </c>
      <c r="AR96" s="3" t="str">
        <f>IF($A96="","",IF((AND($A96="ADD",OR(AQ96="",AQ96="Excellent"))),"1",(_xlfn.XLOOKUP(AQ96,condition[lookupValue],condition[lookupKey],""))))</f>
        <v/>
      </c>
      <c r="AS96" s="7" t="str">
        <f t="shared" si="17"/>
        <v/>
      </c>
      <c r="AT96" s="8"/>
    </row>
    <row r="97" spans="2:46"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22"/>
      <c r="M97" s="3" t="str">
        <f>IF($A97="ADD",IF(NOT(ISBLANK(L97)),_xlfn.XLOOKUP(L97,side[lookupValue],side[lookupKey],"ERROR"),""), "")</f>
        <v/>
      </c>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c r="Z97" s="3" t="str">
        <f t="shared" si="9"/>
        <v/>
      </c>
      <c r="AA97" s="3" t="str">
        <f>IF($A97="","",IF((AND($A97="ADD",OR(Z97="",Z97="Neither"))),"3",(_xlfn.XLOOKUP(Z97,ud_replacement_status[lookupValue],ud_replacement_status[lookupKey],""))))</f>
        <v/>
      </c>
      <c r="AB97" s="3" t="str">
        <f t="shared" si="10"/>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1"/>
        <v/>
      </c>
      <c r="AH97" s="3" t="str">
        <f>IF($A97="","",IF((AND($A97="ADD",OR(AG97="",AG97="Queenstown-Lakes District Council"))),"70",(_xlfn.XLOOKUP(AG97,ud_organisation_owner[lookupValue],ud_organisation_owner[lookupKey],""))))</f>
        <v/>
      </c>
      <c r="AI97" s="3" t="str">
        <f t="shared" si="12"/>
        <v/>
      </c>
      <c r="AJ97" s="3" t="str">
        <f>IF($A97="","",IF((AND($A97="ADD",OR(AI97="",AI97="Queenstown-Lakes District Council"))),"70",(_xlfn.XLOOKUP(AI97,ud_organisation_owner[lookupValue],ud_organisation_owner[lookupKey],""))))</f>
        <v/>
      </c>
      <c r="AK97" s="3" t="str">
        <f t="shared" si="13"/>
        <v/>
      </c>
      <c r="AL97" s="3" t="str">
        <f>IF($A97="","",IF((AND($A97="ADD",OR(AK97="",AK97="Local Authority"))),"17",(_xlfn.XLOOKUP(AK97,ud_sub_organisation[lookupValue],ud_sub_organisation[lookupKey],""))))</f>
        <v/>
      </c>
      <c r="AM97" s="3" t="str">
        <f t="shared" si="14"/>
        <v/>
      </c>
      <c r="AN97" s="3" t="str">
        <f>IF($A97="","",IF((AND($A97="ADD",OR(AM97="",AM97="Vested Assets"))),"12",(_xlfn.XLOOKUP(AM97,ud_work_category[lookupValue],ud_work_category[lookupKey],""))))</f>
        <v/>
      </c>
      <c r="AO97" s="6"/>
      <c r="AP97" s="2" t="str">
        <f t="shared" si="15"/>
        <v/>
      </c>
      <c r="AQ97" s="3" t="str">
        <f t="shared" si="16"/>
        <v/>
      </c>
      <c r="AR97" s="3" t="str">
        <f>IF($A97="","",IF((AND($A97="ADD",OR(AQ97="",AQ97="Excellent"))),"1",(_xlfn.XLOOKUP(AQ97,condition[lookupValue],condition[lookupKey],""))))</f>
        <v/>
      </c>
      <c r="AS97" s="7" t="str">
        <f t="shared" si="17"/>
        <v/>
      </c>
      <c r="AT97" s="8"/>
    </row>
    <row r="98" spans="2:46"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22"/>
      <c r="M98" s="3" t="str">
        <f>IF($A98="ADD",IF(NOT(ISBLANK(L98)),_xlfn.XLOOKUP(L98,side[lookupValue],side[lookupKey],"ERROR"),""), "")</f>
        <v/>
      </c>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c r="Z98" s="3" t="str">
        <f t="shared" si="9"/>
        <v/>
      </c>
      <c r="AA98" s="3" t="str">
        <f>IF($A98="","",IF((AND($A98="ADD",OR(Z98="",Z98="Neither"))),"3",(_xlfn.XLOOKUP(Z98,ud_replacement_status[lookupValue],ud_replacement_status[lookupKey],""))))</f>
        <v/>
      </c>
      <c r="AB98" s="3" t="str">
        <f t="shared" si="10"/>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1"/>
        <v/>
      </c>
      <c r="AH98" s="3" t="str">
        <f>IF($A98="","",IF((AND($A98="ADD",OR(AG98="",AG98="Queenstown-Lakes District Council"))),"70",(_xlfn.XLOOKUP(AG98,ud_organisation_owner[lookupValue],ud_organisation_owner[lookupKey],""))))</f>
        <v/>
      </c>
      <c r="AI98" s="3" t="str">
        <f t="shared" si="12"/>
        <v/>
      </c>
      <c r="AJ98" s="3" t="str">
        <f>IF($A98="","",IF((AND($A98="ADD",OR(AI98="",AI98="Queenstown-Lakes District Council"))),"70",(_xlfn.XLOOKUP(AI98,ud_organisation_owner[lookupValue],ud_organisation_owner[lookupKey],""))))</f>
        <v/>
      </c>
      <c r="AK98" s="3" t="str">
        <f t="shared" si="13"/>
        <v/>
      </c>
      <c r="AL98" s="3" t="str">
        <f>IF($A98="","",IF((AND($A98="ADD",OR(AK98="",AK98="Local Authority"))),"17",(_xlfn.XLOOKUP(AK98,ud_sub_organisation[lookupValue],ud_sub_organisation[lookupKey],""))))</f>
        <v/>
      </c>
      <c r="AM98" s="3" t="str">
        <f t="shared" si="14"/>
        <v/>
      </c>
      <c r="AN98" s="3" t="str">
        <f>IF($A98="","",IF((AND($A98="ADD",OR(AM98="",AM98="Vested Assets"))),"12",(_xlfn.XLOOKUP(AM98,ud_work_category[lookupValue],ud_work_category[lookupKey],""))))</f>
        <v/>
      </c>
      <c r="AO98" s="6"/>
      <c r="AP98" s="2" t="str">
        <f t="shared" si="15"/>
        <v/>
      </c>
      <c r="AQ98" s="3" t="str">
        <f t="shared" si="16"/>
        <v/>
      </c>
      <c r="AR98" s="3" t="str">
        <f>IF($A98="","",IF((AND($A98="ADD",OR(AQ98="",AQ98="Excellent"))),"1",(_xlfn.XLOOKUP(AQ98,condition[lookupValue],condition[lookupKey],""))))</f>
        <v/>
      </c>
      <c r="AS98" s="7" t="str">
        <f t="shared" si="17"/>
        <v/>
      </c>
      <c r="AT98" s="8"/>
    </row>
    <row r="99" spans="2:46"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22"/>
      <c r="M99" s="3" t="str">
        <f>IF($A99="ADD",IF(NOT(ISBLANK(L99)),_xlfn.XLOOKUP(L99,side[lookupValue],side[lookupKey],"ERROR"),""), "")</f>
        <v/>
      </c>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c r="Z99" s="3" t="str">
        <f t="shared" si="9"/>
        <v/>
      </c>
      <c r="AA99" s="3" t="str">
        <f>IF($A99="","",IF((AND($A99="ADD",OR(Z99="",Z99="Neither"))),"3",(_xlfn.XLOOKUP(Z99,ud_replacement_status[lookupValue],ud_replacement_status[lookupKey],""))))</f>
        <v/>
      </c>
      <c r="AB99" s="3" t="str">
        <f t="shared" si="10"/>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1"/>
        <v/>
      </c>
      <c r="AH99" s="3" t="str">
        <f>IF($A99="","",IF((AND($A99="ADD",OR(AG99="",AG99="Queenstown-Lakes District Council"))),"70",(_xlfn.XLOOKUP(AG99,ud_organisation_owner[lookupValue],ud_organisation_owner[lookupKey],""))))</f>
        <v/>
      </c>
      <c r="AI99" s="3" t="str">
        <f t="shared" si="12"/>
        <v/>
      </c>
      <c r="AJ99" s="3" t="str">
        <f>IF($A99="","",IF((AND($A99="ADD",OR(AI99="",AI99="Queenstown-Lakes District Council"))),"70",(_xlfn.XLOOKUP(AI99,ud_organisation_owner[lookupValue],ud_organisation_owner[lookupKey],""))))</f>
        <v/>
      </c>
      <c r="AK99" s="3" t="str">
        <f t="shared" si="13"/>
        <v/>
      </c>
      <c r="AL99" s="3" t="str">
        <f>IF($A99="","",IF((AND($A99="ADD",OR(AK99="",AK99="Local Authority"))),"17",(_xlfn.XLOOKUP(AK99,ud_sub_organisation[lookupValue],ud_sub_organisation[lookupKey],""))))</f>
        <v/>
      </c>
      <c r="AM99" s="3" t="str">
        <f t="shared" si="14"/>
        <v/>
      </c>
      <c r="AN99" s="3" t="str">
        <f>IF($A99="","",IF((AND($A99="ADD",OR(AM99="",AM99="Vested Assets"))),"12",(_xlfn.XLOOKUP(AM99,ud_work_category[lookupValue],ud_work_category[lookupKey],""))))</f>
        <v/>
      </c>
      <c r="AO99" s="6"/>
      <c r="AP99" s="2" t="str">
        <f t="shared" si="15"/>
        <v/>
      </c>
      <c r="AQ99" s="3" t="str">
        <f t="shared" si="16"/>
        <v/>
      </c>
      <c r="AR99" s="3" t="str">
        <f>IF($A99="","",IF((AND($A99="ADD",OR(AQ99="",AQ99="Excellent"))),"1",(_xlfn.XLOOKUP(AQ99,condition[lookupValue],condition[lookupKey],""))))</f>
        <v/>
      </c>
      <c r="AS99" s="7" t="str">
        <f t="shared" si="17"/>
        <v/>
      </c>
      <c r="AT99" s="8"/>
    </row>
    <row r="100" spans="2:46"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22"/>
      <c r="M100" s="3" t="str">
        <f>IF($A100="ADD",IF(NOT(ISBLANK(L100)),_xlfn.XLOOKUP(L100,side[lookupValue],side[lookupKey],"ERROR"),""), "")</f>
        <v/>
      </c>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c r="Z100" s="3" t="str">
        <f t="shared" si="9"/>
        <v/>
      </c>
      <c r="AA100" s="3" t="str">
        <f>IF($A100="","",IF((AND($A100="ADD",OR(Z100="",Z100="Neither"))),"3",(_xlfn.XLOOKUP(Z100,ud_replacement_status[lookupValue],ud_replacement_status[lookupKey],""))))</f>
        <v/>
      </c>
      <c r="AB100" s="3" t="str">
        <f t="shared" si="10"/>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1"/>
        <v/>
      </c>
      <c r="AH100" s="3" t="str">
        <f>IF($A100="","",IF((AND($A100="ADD",OR(AG100="",AG100="Queenstown-Lakes District Council"))),"70",(_xlfn.XLOOKUP(AG100,ud_organisation_owner[lookupValue],ud_organisation_owner[lookupKey],""))))</f>
        <v/>
      </c>
      <c r="AI100" s="3" t="str">
        <f t="shared" si="12"/>
        <v/>
      </c>
      <c r="AJ100" s="3" t="str">
        <f>IF($A100="","",IF((AND($A100="ADD",OR(AI100="",AI100="Queenstown-Lakes District Council"))),"70",(_xlfn.XLOOKUP(AI100,ud_organisation_owner[lookupValue],ud_organisation_owner[lookupKey],""))))</f>
        <v/>
      </c>
      <c r="AK100" s="3" t="str">
        <f t="shared" si="13"/>
        <v/>
      </c>
      <c r="AL100" s="3" t="str">
        <f>IF($A100="","",IF((AND($A100="ADD",OR(AK100="",AK100="Local Authority"))),"17",(_xlfn.XLOOKUP(AK100,ud_sub_organisation[lookupValue],ud_sub_organisation[lookupKey],""))))</f>
        <v/>
      </c>
      <c r="AM100" s="3" t="str">
        <f t="shared" si="14"/>
        <v/>
      </c>
      <c r="AN100" s="3" t="str">
        <f>IF($A100="","",IF((AND($A100="ADD",OR(AM100="",AM100="Vested Assets"))),"12",(_xlfn.XLOOKUP(AM100,ud_work_category[lookupValue],ud_work_category[lookupKey],""))))</f>
        <v/>
      </c>
      <c r="AO100" s="6"/>
      <c r="AP100" s="2" t="str">
        <f t="shared" si="15"/>
        <v/>
      </c>
      <c r="AQ100" s="3" t="str">
        <f t="shared" si="16"/>
        <v/>
      </c>
      <c r="AR100" s="3" t="str">
        <f>IF($A100="","",IF((AND($A100="ADD",OR(AQ100="",AQ100="Excellent"))),"1",(_xlfn.XLOOKUP(AQ100,condition[lookupValue],condition[lookupKey],""))))</f>
        <v/>
      </c>
      <c r="AS100" s="7" t="str">
        <f t="shared" si="17"/>
        <v/>
      </c>
      <c r="AT100" s="8"/>
    </row>
    <row r="101" spans="2:46"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22"/>
      <c r="M101" s="3" t="str">
        <f>IF($A101="ADD",IF(NOT(ISBLANK(L101)),_xlfn.XLOOKUP(L101,side[lookupValue],side[lookupKey],"ERROR"),""), "")</f>
        <v/>
      </c>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c r="Z101" s="3" t="str">
        <f t="shared" si="9"/>
        <v/>
      </c>
      <c r="AA101" s="3" t="str">
        <f>IF($A101="","",IF((AND($A101="ADD",OR(Z101="",Z101="Neither"))),"3",(_xlfn.XLOOKUP(Z101,ud_replacement_status[lookupValue],ud_replacement_status[lookupKey],""))))</f>
        <v/>
      </c>
      <c r="AB101" s="3" t="str">
        <f t="shared" si="10"/>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1"/>
        <v/>
      </c>
      <c r="AH101" s="3" t="str">
        <f>IF($A101="","",IF((AND($A101="ADD",OR(AG101="",AG101="Queenstown-Lakes District Council"))),"70",(_xlfn.XLOOKUP(AG101,ud_organisation_owner[lookupValue],ud_organisation_owner[lookupKey],""))))</f>
        <v/>
      </c>
      <c r="AI101" s="3" t="str">
        <f t="shared" si="12"/>
        <v/>
      </c>
      <c r="AJ101" s="3" t="str">
        <f>IF($A101="","",IF((AND($A101="ADD",OR(AI101="",AI101="Queenstown-Lakes District Council"))),"70",(_xlfn.XLOOKUP(AI101,ud_organisation_owner[lookupValue],ud_organisation_owner[lookupKey],""))))</f>
        <v/>
      </c>
      <c r="AK101" s="3" t="str">
        <f t="shared" si="13"/>
        <v/>
      </c>
      <c r="AL101" s="3" t="str">
        <f>IF($A101="","",IF((AND($A101="ADD",OR(AK101="",AK101="Local Authority"))),"17",(_xlfn.XLOOKUP(AK101,ud_sub_organisation[lookupValue],ud_sub_organisation[lookupKey],""))))</f>
        <v/>
      </c>
      <c r="AM101" s="3" t="str">
        <f t="shared" si="14"/>
        <v/>
      </c>
      <c r="AN101" s="3" t="str">
        <f>IF($A101="","",IF((AND($A101="ADD",OR(AM101="",AM101="Vested Assets"))),"12",(_xlfn.XLOOKUP(AM101,ud_work_category[lookupValue],ud_work_category[lookupKey],""))))</f>
        <v/>
      </c>
      <c r="AO101" s="6"/>
      <c r="AP101" s="2" t="str">
        <f t="shared" si="15"/>
        <v/>
      </c>
      <c r="AQ101" s="3" t="str">
        <f t="shared" si="16"/>
        <v/>
      </c>
      <c r="AR101" s="3" t="str">
        <f>IF($A101="","",IF((AND($A101="ADD",OR(AQ101="",AQ101="Excellent"))),"1",(_xlfn.XLOOKUP(AQ101,condition[lookupValue],condition[lookupKey],""))))</f>
        <v/>
      </c>
      <c r="AS101" s="7" t="str">
        <f t="shared" si="17"/>
        <v/>
      </c>
      <c r="AT101" s="8"/>
    </row>
    <row r="102" spans="2:46"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22"/>
      <c r="M102" s="3" t="str">
        <f>IF($A102="ADD",IF(NOT(ISBLANK(L102)),_xlfn.XLOOKUP(L102,side[lookupValue],side[lookupKey],"ERROR"),""), "")</f>
        <v/>
      </c>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c r="Z102" s="3" t="str">
        <f t="shared" si="9"/>
        <v/>
      </c>
      <c r="AA102" s="3" t="str">
        <f>IF($A102="","",IF((AND($A102="ADD",OR(Z102="",Z102="Neither"))),"3",(_xlfn.XLOOKUP(Z102,ud_replacement_status[lookupValue],ud_replacement_status[lookupKey],""))))</f>
        <v/>
      </c>
      <c r="AB102" s="3" t="str">
        <f t="shared" si="10"/>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1"/>
        <v/>
      </c>
      <c r="AH102" s="3" t="str">
        <f>IF($A102="","",IF((AND($A102="ADD",OR(AG102="",AG102="Queenstown-Lakes District Council"))),"70",(_xlfn.XLOOKUP(AG102,ud_organisation_owner[lookupValue],ud_organisation_owner[lookupKey],""))))</f>
        <v/>
      </c>
      <c r="AI102" s="3" t="str">
        <f t="shared" si="12"/>
        <v/>
      </c>
      <c r="AJ102" s="3" t="str">
        <f>IF($A102="","",IF((AND($A102="ADD",OR(AI102="",AI102="Queenstown-Lakes District Council"))),"70",(_xlfn.XLOOKUP(AI102,ud_organisation_owner[lookupValue],ud_organisation_owner[lookupKey],""))))</f>
        <v/>
      </c>
      <c r="AK102" s="3" t="str">
        <f t="shared" si="13"/>
        <v/>
      </c>
      <c r="AL102" s="3" t="str">
        <f>IF($A102="","",IF((AND($A102="ADD",OR(AK102="",AK102="Local Authority"))),"17",(_xlfn.XLOOKUP(AK102,ud_sub_organisation[lookupValue],ud_sub_organisation[lookupKey],""))))</f>
        <v/>
      </c>
      <c r="AM102" s="3" t="str">
        <f t="shared" si="14"/>
        <v/>
      </c>
      <c r="AN102" s="3" t="str">
        <f>IF($A102="","",IF((AND($A102="ADD",OR(AM102="",AM102="Vested Assets"))),"12",(_xlfn.XLOOKUP(AM102,ud_work_category[lookupValue],ud_work_category[lookupKey],""))))</f>
        <v/>
      </c>
      <c r="AO102" s="6"/>
      <c r="AP102" s="2" t="str">
        <f t="shared" si="15"/>
        <v/>
      </c>
      <c r="AQ102" s="3" t="str">
        <f t="shared" si="16"/>
        <v/>
      </c>
      <c r="AR102" s="3" t="str">
        <f>IF($A102="","",IF((AND($A102="ADD",OR(AQ102="",AQ102="Excellent"))),"1",(_xlfn.XLOOKUP(AQ102,condition[lookupValue],condition[lookupKey],""))))</f>
        <v/>
      </c>
      <c r="AS102" s="7" t="str">
        <f t="shared" si="17"/>
        <v/>
      </c>
      <c r="AT102" s="8"/>
    </row>
    <row r="103" spans="2:46"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22"/>
      <c r="M103" s="3" t="str">
        <f>IF($A103="ADD",IF(NOT(ISBLANK(L103)),_xlfn.XLOOKUP(L103,side[lookupValue],side[lookupKey],"ERROR"),""), "")</f>
        <v/>
      </c>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c r="Z103" s="3" t="str">
        <f t="shared" si="9"/>
        <v/>
      </c>
      <c r="AA103" s="3" t="str">
        <f>IF($A103="","",IF((AND($A103="ADD",OR(Z103="",Z103="Neither"))),"3",(_xlfn.XLOOKUP(Z103,ud_replacement_status[lookupValue],ud_replacement_status[lookupKey],""))))</f>
        <v/>
      </c>
      <c r="AB103" s="3" t="str">
        <f t="shared" si="10"/>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1"/>
        <v/>
      </c>
      <c r="AH103" s="3" t="str">
        <f>IF($A103="","",IF((AND($A103="ADD",OR(AG103="",AG103="Queenstown-Lakes District Council"))),"70",(_xlfn.XLOOKUP(AG103,ud_organisation_owner[lookupValue],ud_organisation_owner[lookupKey],""))))</f>
        <v/>
      </c>
      <c r="AI103" s="3" t="str">
        <f t="shared" si="12"/>
        <v/>
      </c>
      <c r="AJ103" s="3" t="str">
        <f>IF($A103="","",IF((AND($A103="ADD",OR(AI103="",AI103="Queenstown-Lakes District Council"))),"70",(_xlfn.XLOOKUP(AI103,ud_organisation_owner[lookupValue],ud_organisation_owner[lookupKey],""))))</f>
        <v/>
      </c>
      <c r="AK103" s="3" t="str">
        <f t="shared" si="13"/>
        <v/>
      </c>
      <c r="AL103" s="3" t="str">
        <f>IF($A103="","",IF((AND($A103="ADD",OR(AK103="",AK103="Local Authority"))),"17",(_xlfn.XLOOKUP(AK103,ud_sub_organisation[lookupValue],ud_sub_organisation[lookupKey],""))))</f>
        <v/>
      </c>
      <c r="AM103" s="3" t="str">
        <f t="shared" si="14"/>
        <v/>
      </c>
      <c r="AN103" s="3" t="str">
        <f>IF($A103="","",IF((AND($A103="ADD",OR(AM103="",AM103="Vested Assets"))),"12",(_xlfn.XLOOKUP(AM103,ud_work_category[lookupValue],ud_work_category[lookupKey],""))))</f>
        <v/>
      </c>
      <c r="AO103" s="6"/>
      <c r="AP103" s="2" t="str">
        <f t="shared" si="15"/>
        <v/>
      </c>
      <c r="AQ103" s="3" t="str">
        <f t="shared" si="16"/>
        <v/>
      </c>
      <c r="AR103" s="3" t="str">
        <f>IF($A103="","",IF((AND($A103="ADD",OR(AQ103="",AQ103="Excellent"))),"1",(_xlfn.XLOOKUP(AQ103,condition[lookupValue],condition[lookupKey],""))))</f>
        <v/>
      </c>
      <c r="AS103" s="7" t="str">
        <f t="shared" si="17"/>
        <v/>
      </c>
      <c r="AT103" s="8"/>
    </row>
    <row r="104" spans="2:46"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22"/>
      <c r="M104" s="3" t="str">
        <f>IF($A104="ADD",IF(NOT(ISBLANK(L104)),_xlfn.XLOOKUP(L104,side[lookupValue],side[lookupKey],"ERROR"),""), "")</f>
        <v/>
      </c>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c r="Z104" s="3" t="str">
        <f t="shared" si="9"/>
        <v/>
      </c>
      <c r="AA104" s="3" t="str">
        <f>IF($A104="","",IF((AND($A104="ADD",OR(Z104="",Z104="Neither"))),"3",(_xlfn.XLOOKUP(Z104,ud_replacement_status[lookupValue],ud_replacement_status[lookupKey],""))))</f>
        <v/>
      </c>
      <c r="AB104" s="3" t="str">
        <f t="shared" si="10"/>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1"/>
        <v/>
      </c>
      <c r="AH104" s="3" t="str">
        <f>IF($A104="","",IF((AND($A104="ADD",OR(AG104="",AG104="Queenstown-Lakes District Council"))),"70",(_xlfn.XLOOKUP(AG104,ud_organisation_owner[lookupValue],ud_organisation_owner[lookupKey],""))))</f>
        <v/>
      </c>
      <c r="AI104" s="3" t="str">
        <f t="shared" si="12"/>
        <v/>
      </c>
      <c r="AJ104" s="3" t="str">
        <f>IF($A104="","",IF((AND($A104="ADD",OR(AI104="",AI104="Queenstown-Lakes District Council"))),"70",(_xlfn.XLOOKUP(AI104,ud_organisation_owner[lookupValue],ud_organisation_owner[lookupKey],""))))</f>
        <v/>
      </c>
      <c r="AK104" s="3" t="str">
        <f t="shared" si="13"/>
        <v/>
      </c>
      <c r="AL104" s="3" t="str">
        <f>IF($A104="","",IF((AND($A104="ADD",OR(AK104="",AK104="Local Authority"))),"17",(_xlfn.XLOOKUP(AK104,ud_sub_organisation[lookupValue],ud_sub_organisation[lookupKey],""))))</f>
        <v/>
      </c>
      <c r="AM104" s="3" t="str">
        <f t="shared" si="14"/>
        <v/>
      </c>
      <c r="AN104" s="3" t="str">
        <f>IF($A104="","",IF((AND($A104="ADD",OR(AM104="",AM104="Vested Assets"))),"12",(_xlfn.XLOOKUP(AM104,ud_work_category[lookupValue],ud_work_category[lookupKey],""))))</f>
        <v/>
      </c>
      <c r="AO104" s="6"/>
      <c r="AP104" s="2" t="str">
        <f t="shared" si="15"/>
        <v/>
      </c>
      <c r="AQ104" s="3" t="str">
        <f t="shared" si="16"/>
        <v/>
      </c>
      <c r="AR104" s="3" t="str">
        <f>IF($A104="","",IF((AND($A104="ADD",OR(AQ104="",AQ104="Excellent"))),"1",(_xlfn.XLOOKUP(AQ104,condition[lookupValue],condition[lookupKey],""))))</f>
        <v/>
      </c>
      <c r="AS104" s="7" t="str">
        <f t="shared" si="17"/>
        <v/>
      </c>
      <c r="AT104" s="8"/>
    </row>
    <row r="105" spans="2:46"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22"/>
      <c r="M105" s="3" t="str">
        <f>IF($A105="ADD",IF(NOT(ISBLANK(L105)),_xlfn.XLOOKUP(L105,side[lookupValue],side[lookupKey],"ERROR"),""), "")</f>
        <v/>
      </c>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c r="Z105" s="3" t="str">
        <f t="shared" si="9"/>
        <v/>
      </c>
      <c r="AA105" s="3" t="str">
        <f>IF($A105="","",IF((AND($A105="ADD",OR(Z105="",Z105="Neither"))),"3",(_xlfn.XLOOKUP(Z105,ud_replacement_status[lookupValue],ud_replacement_status[lookupKey],""))))</f>
        <v/>
      </c>
      <c r="AB105" s="3" t="str">
        <f t="shared" si="10"/>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1"/>
        <v/>
      </c>
      <c r="AH105" s="3" t="str">
        <f>IF($A105="","",IF((AND($A105="ADD",OR(AG105="",AG105="Queenstown-Lakes District Council"))),"70",(_xlfn.XLOOKUP(AG105,ud_organisation_owner[lookupValue],ud_organisation_owner[lookupKey],""))))</f>
        <v/>
      </c>
      <c r="AI105" s="3" t="str">
        <f t="shared" si="12"/>
        <v/>
      </c>
      <c r="AJ105" s="3" t="str">
        <f>IF($A105="","",IF((AND($A105="ADD",OR(AI105="",AI105="Queenstown-Lakes District Council"))),"70",(_xlfn.XLOOKUP(AI105,ud_organisation_owner[lookupValue],ud_organisation_owner[lookupKey],""))))</f>
        <v/>
      </c>
      <c r="AK105" s="3" t="str">
        <f t="shared" si="13"/>
        <v/>
      </c>
      <c r="AL105" s="3" t="str">
        <f>IF($A105="","",IF((AND($A105="ADD",OR(AK105="",AK105="Local Authority"))),"17",(_xlfn.XLOOKUP(AK105,ud_sub_organisation[lookupValue],ud_sub_organisation[lookupKey],""))))</f>
        <v/>
      </c>
      <c r="AM105" s="3" t="str">
        <f t="shared" si="14"/>
        <v/>
      </c>
      <c r="AN105" s="3" t="str">
        <f>IF($A105="","",IF((AND($A105="ADD",OR(AM105="",AM105="Vested Assets"))),"12",(_xlfn.XLOOKUP(AM105,ud_work_category[lookupValue],ud_work_category[lookupKey],""))))</f>
        <v/>
      </c>
      <c r="AO105" s="6"/>
      <c r="AP105" s="2" t="str">
        <f t="shared" si="15"/>
        <v/>
      </c>
      <c r="AQ105" s="3" t="str">
        <f t="shared" si="16"/>
        <v/>
      </c>
      <c r="AR105" s="3" t="str">
        <f>IF($A105="","",IF((AND($A105="ADD",OR(AQ105="",AQ105="Excellent"))),"1",(_xlfn.XLOOKUP(AQ105,condition[lookupValue],condition[lookupKey],""))))</f>
        <v/>
      </c>
      <c r="AS105" s="7" t="str">
        <f t="shared" si="17"/>
        <v/>
      </c>
      <c r="AT105" s="8"/>
    </row>
    <row r="106" spans="2:46"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22"/>
      <c r="M106" s="3" t="str">
        <f>IF($A106="ADD",IF(NOT(ISBLANK(L106)),_xlfn.XLOOKUP(L106,side[lookupValue],side[lookupKey],"ERROR"),""), "")</f>
        <v/>
      </c>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c r="Z106" s="3" t="str">
        <f t="shared" si="9"/>
        <v/>
      </c>
      <c r="AA106" s="3" t="str">
        <f>IF($A106="","",IF((AND($A106="ADD",OR(Z106="",Z106="Neither"))),"3",(_xlfn.XLOOKUP(Z106,ud_replacement_status[lookupValue],ud_replacement_status[lookupKey],""))))</f>
        <v/>
      </c>
      <c r="AB106" s="3" t="str">
        <f t="shared" si="10"/>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1"/>
        <v/>
      </c>
      <c r="AH106" s="3" t="str">
        <f>IF($A106="","",IF((AND($A106="ADD",OR(AG106="",AG106="Queenstown-Lakes District Council"))),"70",(_xlfn.XLOOKUP(AG106,ud_organisation_owner[lookupValue],ud_organisation_owner[lookupKey],""))))</f>
        <v/>
      </c>
      <c r="AI106" s="3" t="str">
        <f t="shared" si="12"/>
        <v/>
      </c>
      <c r="AJ106" s="3" t="str">
        <f>IF($A106="","",IF((AND($A106="ADD",OR(AI106="",AI106="Queenstown-Lakes District Council"))),"70",(_xlfn.XLOOKUP(AI106,ud_organisation_owner[lookupValue],ud_organisation_owner[lookupKey],""))))</f>
        <v/>
      </c>
      <c r="AK106" s="3" t="str">
        <f t="shared" si="13"/>
        <v/>
      </c>
      <c r="AL106" s="3" t="str">
        <f>IF($A106="","",IF((AND($A106="ADD",OR(AK106="",AK106="Local Authority"))),"17",(_xlfn.XLOOKUP(AK106,ud_sub_organisation[lookupValue],ud_sub_organisation[lookupKey],""))))</f>
        <v/>
      </c>
      <c r="AM106" s="3" t="str">
        <f t="shared" si="14"/>
        <v/>
      </c>
      <c r="AN106" s="3" t="str">
        <f>IF($A106="","",IF((AND($A106="ADD",OR(AM106="",AM106="Vested Assets"))),"12",(_xlfn.XLOOKUP(AM106,ud_work_category[lookupValue],ud_work_category[lookupKey],""))))</f>
        <v/>
      </c>
      <c r="AO106" s="6"/>
      <c r="AP106" s="2" t="str">
        <f t="shared" si="15"/>
        <v/>
      </c>
      <c r="AQ106" s="3" t="str">
        <f t="shared" si="16"/>
        <v/>
      </c>
      <c r="AR106" s="3" t="str">
        <f>IF($A106="","",IF((AND($A106="ADD",OR(AQ106="",AQ106="Excellent"))),"1",(_xlfn.XLOOKUP(AQ106,condition[lookupValue],condition[lookupKey],""))))</f>
        <v/>
      </c>
      <c r="AS106" s="7" t="str">
        <f t="shared" si="17"/>
        <v/>
      </c>
      <c r="AT106" s="8"/>
    </row>
    <row r="107" spans="2:46"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22"/>
      <c r="M107" s="3" t="str">
        <f>IF($A107="ADD",IF(NOT(ISBLANK(L107)),_xlfn.XLOOKUP(L107,side[lookupValue],side[lookupKey],"ERROR"),""), "")</f>
        <v/>
      </c>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c r="Z107" s="3" t="str">
        <f t="shared" si="9"/>
        <v/>
      </c>
      <c r="AA107" s="3" t="str">
        <f>IF($A107="","",IF((AND($A107="ADD",OR(Z107="",Z107="Neither"))),"3",(_xlfn.XLOOKUP(Z107,ud_replacement_status[lookupValue],ud_replacement_status[lookupKey],""))))</f>
        <v/>
      </c>
      <c r="AB107" s="3" t="str">
        <f t="shared" si="10"/>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1"/>
        <v/>
      </c>
      <c r="AH107" s="3" t="str">
        <f>IF($A107="","",IF((AND($A107="ADD",OR(AG107="",AG107="Queenstown-Lakes District Council"))),"70",(_xlfn.XLOOKUP(AG107,ud_organisation_owner[lookupValue],ud_organisation_owner[lookupKey],""))))</f>
        <v/>
      </c>
      <c r="AI107" s="3" t="str">
        <f t="shared" si="12"/>
        <v/>
      </c>
      <c r="AJ107" s="3" t="str">
        <f>IF($A107="","",IF((AND($A107="ADD",OR(AI107="",AI107="Queenstown-Lakes District Council"))),"70",(_xlfn.XLOOKUP(AI107,ud_organisation_owner[lookupValue],ud_organisation_owner[lookupKey],""))))</f>
        <v/>
      </c>
      <c r="AK107" s="3" t="str">
        <f t="shared" si="13"/>
        <v/>
      </c>
      <c r="AL107" s="3" t="str">
        <f>IF($A107="","",IF((AND($A107="ADD",OR(AK107="",AK107="Local Authority"))),"17",(_xlfn.XLOOKUP(AK107,ud_sub_organisation[lookupValue],ud_sub_organisation[lookupKey],""))))</f>
        <v/>
      </c>
      <c r="AM107" s="3" t="str">
        <f t="shared" si="14"/>
        <v/>
      </c>
      <c r="AN107" s="3" t="str">
        <f>IF($A107="","",IF((AND($A107="ADD",OR(AM107="",AM107="Vested Assets"))),"12",(_xlfn.XLOOKUP(AM107,ud_work_category[lookupValue],ud_work_category[lookupKey],""))))</f>
        <v/>
      </c>
      <c r="AO107" s="6"/>
      <c r="AP107" s="2" t="str">
        <f t="shared" si="15"/>
        <v/>
      </c>
      <c r="AQ107" s="3" t="str">
        <f t="shared" si="16"/>
        <v/>
      </c>
      <c r="AR107" s="3" t="str">
        <f>IF($A107="","",IF((AND($A107="ADD",OR(AQ107="",AQ107="Excellent"))),"1",(_xlfn.XLOOKUP(AQ107,condition[lookupValue],condition[lookupKey],""))))</f>
        <v/>
      </c>
      <c r="AS107" s="7" t="str">
        <f t="shared" si="17"/>
        <v/>
      </c>
      <c r="AT107" s="8"/>
    </row>
    <row r="108" spans="2:46"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22"/>
      <c r="M108" s="3" t="str">
        <f>IF($A108="ADD",IF(NOT(ISBLANK(L108)),_xlfn.XLOOKUP(L108,side[lookupValue],side[lookupKey],"ERROR"),""), "")</f>
        <v/>
      </c>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c r="Z108" s="3" t="str">
        <f t="shared" si="9"/>
        <v/>
      </c>
      <c r="AA108" s="3" t="str">
        <f>IF($A108="","",IF((AND($A108="ADD",OR(Z108="",Z108="Neither"))),"3",(_xlfn.XLOOKUP(Z108,ud_replacement_status[lookupValue],ud_replacement_status[lookupKey],""))))</f>
        <v/>
      </c>
      <c r="AB108" s="3" t="str">
        <f t="shared" si="10"/>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1"/>
        <v/>
      </c>
      <c r="AH108" s="3" t="str">
        <f>IF($A108="","",IF((AND($A108="ADD",OR(AG108="",AG108="Queenstown-Lakes District Council"))),"70",(_xlfn.XLOOKUP(AG108,ud_organisation_owner[lookupValue],ud_organisation_owner[lookupKey],""))))</f>
        <v/>
      </c>
      <c r="AI108" s="3" t="str">
        <f t="shared" si="12"/>
        <v/>
      </c>
      <c r="AJ108" s="3" t="str">
        <f>IF($A108="","",IF((AND($A108="ADD",OR(AI108="",AI108="Queenstown-Lakes District Council"))),"70",(_xlfn.XLOOKUP(AI108,ud_organisation_owner[lookupValue],ud_organisation_owner[lookupKey],""))))</f>
        <v/>
      </c>
      <c r="AK108" s="3" t="str">
        <f t="shared" si="13"/>
        <v/>
      </c>
      <c r="AL108" s="3" t="str">
        <f>IF($A108="","",IF((AND($A108="ADD",OR(AK108="",AK108="Local Authority"))),"17",(_xlfn.XLOOKUP(AK108,ud_sub_organisation[lookupValue],ud_sub_organisation[lookupKey],""))))</f>
        <v/>
      </c>
      <c r="AM108" s="3" t="str">
        <f t="shared" si="14"/>
        <v/>
      </c>
      <c r="AN108" s="3" t="str">
        <f>IF($A108="","",IF((AND($A108="ADD",OR(AM108="",AM108="Vested Assets"))),"12",(_xlfn.XLOOKUP(AM108,ud_work_category[lookupValue],ud_work_category[lookupKey],""))))</f>
        <v/>
      </c>
      <c r="AO108" s="6"/>
      <c r="AP108" s="2" t="str">
        <f t="shared" si="15"/>
        <v/>
      </c>
      <c r="AQ108" s="3" t="str">
        <f t="shared" si="16"/>
        <v/>
      </c>
      <c r="AR108" s="3" t="str">
        <f>IF($A108="","",IF((AND($A108="ADD",OR(AQ108="",AQ108="Excellent"))),"1",(_xlfn.XLOOKUP(AQ108,condition[lookupValue],condition[lookupKey],""))))</f>
        <v/>
      </c>
      <c r="AS108" s="7" t="str">
        <f t="shared" si="17"/>
        <v/>
      </c>
      <c r="AT108" s="8"/>
    </row>
    <row r="109" spans="2:46"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22"/>
      <c r="M109" s="3" t="str">
        <f>IF($A109="ADD",IF(NOT(ISBLANK(L109)),_xlfn.XLOOKUP(L109,side[lookupValue],side[lookupKey],"ERROR"),""), "")</f>
        <v/>
      </c>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c r="Z109" s="3" t="str">
        <f t="shared" si="9"/>
        <v/>
      </c>
      <c r="AA109" s="3" t="str">
        <f>IF($A109="","",IF((AND($A109="ADD",OR(Z109="",Z109="Neither"))),"3",(_xlfn.XLOOKUP(Z109,ud_replacement_status[lookupValue],ud_replacement_status[lookupKey],""))))</f>
        <v/>
      </c>
      <c r="AB109" s="3" t="str">
        <f t="shared" si="10"/>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1"/>
        <v/>
      </c>
      <c r="AH109" s="3" t="str">
        <f>IF($A109="","",IF((AND($A109="ADD",OR(AG109="",AG109="Queenstown-Lakes District Council"))),"70",(_xlfn.XLOOKUP(AG109,ud_organisation_owner[lookupValue],ud_organisation_owner[lookupKey],""))))</f>
        <v/>
      </c>
      <c r="AI109" s="3" t="str">
        <f t="shared" si="12"/>
        <v/>
      </c>
      <c r="AJ109" s="3" t="str">
        <f>IF($A109="","",IF((AND($A109="ADD",OR(AI109="",AI109="Queenstown-Lakes District Council"))),"70",(_xlfn.XLOOKUP(AI109,ud_organisation_owner[lookupValue],ud_organisation_owner[lookupKey],""))))</f>
        <v/>
      </c>
      <c r="AK109" s="3" t="str">
        <f t="shared" si="13"/>
        <v/>
      </c>
      <c r="AL109" s="3" t="str">
        <f>IF($A109="","",IF((AND($A109="ADD",OR(AK109="",AK109="Local Authority"))),"17",(_xlfn.XLOOKUP(AK109,ud_sub_organisation[lookupValue],ud_sub_organisation[lookupKey],""))))</f>
        <v/>
      </c>
      <c r="AM109" s="3" t="str">
        <f t="shared" si="14"/>
        <v/>
      </c>
      <c r="AN109" s="3" t="str">
        <f>IF($A109="","",IF((AND($A109="ADD",OR(AM109="",AM109="Vested Assets"))),"12",(_xlfn.XLOOKUP(AM109,ud_work_category[lookupValue],ud_work_category[lookupKey],""))))</f>
        <v/>
      </c>
      <c r="AO109" s="6"/>
      <c r="AP109" s="2" t="str">
        <f t="shared" si="15"/>
        <v/>
      </c>
      <c r="AQ109" s="3" t="str">
        <f t="shared" si="16"/>
        <v/>
      </c>
      <c r="AR109" s="3" t="str">
        <f>IF($A109="","",IF((AND($A109="ADD",OR(AQ109="",AQ109="Excellent"))),"1",(_xlfn.XLOOKUP(AQ109,condition[lookupValue],condition[lookupKey],""))))</f>
        <v/>
      </c>
      <c r="AS109" s="7" t="str">
        <f t="shared" si="17"/>
        <v/>
      </c>
      <c r="AT109" s="8"/>
    </row>
    <row r="110" spans="2:46"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22"/>
      <c r="M110" s="3" t="str">
        <f>IF($A110="ADD",IF(NOT(ISBLANK(L110)),_xlfn.XLOOKUP(L110,side[lookupValue],side[lookupKey],"ERROR"),""), "")</f>
        <v/>
      </c>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c r="Z110" s="3" t="str">
        <f t="shared" si="9"/>
        <v/>
      </c>
      <c r="AA110" s="3" t="str">
        <f>IF($A110="","",IF((AND($A110="ADD",OR(Z110="",Z110="Neither"))),"3",(_xlfn.XLOOKUP(Z110,ud_replacement_status[lookupValue],ud_replacement_status[lookupKey],""))))</f>
        <v/>
      </c>
      <c r="AB110" s="3" t="str">
        <f t="shared" si="10"/>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1"/>
        <v/>
      </c>
      <c r="AH110" s="3" t="str">
        <f>IF($A110="","",IF((AND($A110="ADD",OR(AG110="",AG110="Queenstown-Lakes District Council"))),"70",(_xlfn.XLOOKUP(AG110,ud_organisation_owner[lookupValue],ud_organisation_owner[lookupKey],""))))</f>
        <v/>
      </c>
      <c r="AI110" s="3" t="str">
        <f t="shared" si="12"/>
        <v/>
      </c>
      <c r="AJ110" s="3" t="str">
        <f>IF($A110="","",IF((AND($A110="ADD",OR(AI110="",AI110="Queenstown-Lakes District Council"))),"70",(_xlfn.XLOOKUP(AI110,ud_organisation_owner[lookupValue],ud_organisation_owner[lookupKey],""))))</f>
        <v/>
      </c>
      <c r="AK110" s="3" t="str">
        <f t="shared" si="13"/>
        <v/>
      </c>
      <c r="AL110" s="3" t="str">
        <f>IF($A110="","",IF((AND($A110="ADD",OR(AK110="",AK110="Local Authority"))),"17",(_xlfn.XLOOKUP(AK110,ud_sub_organisation[lookupValue],ud_sub_organisation[lookupKey],""))))</f>
        <v/>
      </c>
      <c r="AM110" s="3" t="str">
        <f t="shared" si="14"/>
        <v/>
      </c>
      <c r="AN110" s="3" t="str">
        <f>IF($A110="","",IF((AND($A110="ADD",OR(AM110="",AM110="Vested Assets"))),"12",(_xlfn.XLOOKUP(AM110,ud_work_category[lookupValue],ud_work_category[lookupKey],""))))</f>
        <v/>
      </c>
      <c r="AO110" s="6"/>
      <c r="AP110" s="2" t="str">
        <f t="shared" si="15"/>
        <v/>
      </c>
      <c r="AQ110" s="3" t="str">
        <f t="shared" si="16"/>
        <v/>
      </c>
      <c r="AR110" s="3" t="str">
        <f>IF($A110="","",IF((AND($A110="ADD",OR(AQ110="",AQ110="Excellent"))),"1",(_xlfn.XLOOKUP(AQ110,condition[lookupValue],condition[lookupKey],""))))</f>
        <v/>
      </c>
      <c r="AS110" s="7" t="str">
        <f t="shared" si="17"/>
        <v/>
      </c>
      <c r="AT110" s="8"/>
    </row>
    <row r="111" spans="2:46"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22"/>
      <c r="M111" s="3" t="str">
        <f>IF($A111="ADD",IF(NOT(ISBLANK(L111)),_xlfn.XLOOKUP(L111,side[lookupValue],side[lookupKey],"ERROR"),""), "")</f>
        <v/>
      </c>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c r="Z111" s="3" t="str">
        <f t="shared" si="9"/>
        <v/>
      </c>
      <c r="AA111" s="3" t="str">
        <f>IF($A111="","",IF((AND($A111="ADD",OR(Z111="",Z111="Neither"))),"3",(_xlfn.XLOOKUP(Z111,ud_replacement_status[lookupValue],ud_replacement_status[lookupKey],""))))</f>
        <v/>
      </c>
      <c r="AB111" s="3" t="str">
        <f t="shared" si="10"/>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1"/>
        <v/>
      </c>
      <c r="AH111" s="3" t="str">
        <f>IF($A111="","",IF((AND($A111="ADD",OR(AG111="",AG111="Queenstown-Lakes District Council"))),"70",(_xlfn.XLOOKUP(AG111,ud_organisation_owner[lookupValue],ud_organisation_owner[lookupKey],""))))</f>
        <v/>
      </c>
      <c r="AI111" s="3" t="str">
        <f t="shared" si="12"/>
        <v/>
      </c>
      <c r="AJ111" s="3" t="str">
        <f>IF($A111="","",IF((AND($A111="ADD",OR(AI111="",AI111="Queenstown-Lakes District Council"))),"70",(_xlfn.XLOOKUP(AI111,ud_organisation_owner[lookupValue],ud_organisation_owner[lookupKey],""))))</f>
        <v/>
      </c>
      <c r="AK111" s="3" t="str">
        <f t="shared" si="13"/>
        <v/>
      </c>
      <c r="AL111" s="3" t="str">
        <f>IF($A111="","",IF((AND($A111="ADD",OR(AK111="",AK111="Local Authority"))),"17",(_xlfn.XLOOKUP(AK111,ud_sub_organisation[lookupValue],ud_sub_organisation[lookupKey],""))))</f>
        <v/>
      </c>
      <c r="AM111" s="3" t="str">
        <f t="shared" si="14"/>
        <v/>
      </c>
      <c r="AN111" s="3" t="str">
        <f>IF($A111="","",IF((AND($A111="ADD",OR(AM111="",AM111="Vested Assets"))),"12",(_xlfn.XLOOKUP(AM111,ud_work_category[lookupValue],ud_work_category[lookupKey],""))))</f>
        <v/>
      </c>
      <c r="AO111" s="6"/>
      <c r="AP111" s="2" t="str">
        <f t="shared" si="15"/>
        <v/>
      </c>
      <c r="AQ111" s="3" t="str">
        <f t="shared" si="16"/>
        <v/>
      </c>
      <c r="AR111" s="3" t="str">
        <f>IF($A111="","",IF((AND($A111="ADD",OR(AQ111="",AQ111="Excellent"))),"1",(_xlfn.XLOOKUP(AQ111,condition[lookupValue],condition[lookupKey],""))))</f>
        <v/>
      </c>
      <c r="AS111" s="7" t="str">
        <f t="shared" si="17"/>
        <v/>
      </c>
      <c r="AT111" s="8"/>
    </row>
    <row r="112" spans="2:46"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22"/>
      <c r="M112" s="3" t="str">
        <f>IF($A112="ADD",IF(NOT(ISBLANK(L112)),_xlfn.XLOOKUP(L112,side[lookupValue],side[lookupKey],"ERROR"),""), "")</f>
        <v/>
      </c>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c r="Z112" s="3" t="str">
        <f t="shared" si="9"/>
        <v/>
      </c>
      <c r="AA112" s="3" t="str">
        <f>IF($A112="","",IF((AND($A112="ADD",OR(Z112="",Z112="Neither"))),"3",(_xlfn.XLOOKUP(Z112,ud_replacement_status[lookupValue],ud_replacement_status[lookupKey],""))))</f>
        <v/>
      </c>
      <c r="AB112" s="3" t="str">
        <f t="shared" si="10"/>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1"/>
        <v/>
      </c>
      <c r="AH112" s="3" t="str">
        <f>IF($A112="","",IF((AND($A112="ADD",OR(AG112="",AG112="Queenstown-Lakes District Council"))),"70",(_xlfn.XLOOKUP(AG112,ud_organisation_owner[lookupValue],ud_organisation_owner[lookupKey],""))))</f>
        <v/>
      </c>
      <c r="AI112" s="3" t="str">
        <f t="shared" si="12"/>
        <v/>
      </c>
      <c r="AJ112" s="3" t="str">
        <f>IF($A112="","",IF((AND($A112="ADD",OR(AI112="",AI112="Queenstown-Lakes District Council"))),"70",(_xlfn.XLOOKUP(AI112,ud_organisation_owner[lookupValue],ud_organisation_owner[lookupKey],""))))</f>
        <v/>
      </c>
      <c r="AK112" s="3" t="str">
        <f t="shared" si="13"/>
        <v/>
      </c>
      <c r="AL112" s="3" t="str">
        <f>IF($A112="","",IF((AND($A112="ADD",OR(AK112="",AK112="Local Authority"))),"17",(_xlfn.XLOOKUP(AK112,ud_sub_organisation[lookupValue],ud_sub_organisation[lookupKey],""))))</f>
        <v/>
      </c>
      <c r="AM112" s="3" t="str">
        <f t="shared" si="14"/>
        <v/>
      </c>
      <c r="AN112" s="3" t="str">
        <f>IF($A112="","",IF((AND($A112="ADD",OR(AM112="",AM112="Vested Assets"))),"12",(_xlfn.XLOOKUP(AM112,ud_work_category[lookupValue],ud_work_category[lookupKey],""))))</f>
        <v/>
      </c>
      <c r="AO112" s="6"/>
      <c r="AP112" s="2" t="str">
        <f t="shared" si="15"/>
        <v/>
      </c>
      <c r="AQ112" s="3" t="str">
        <f t="shared" si="16"/>
        <v/>
      </c>
      <c r="AR112" s="3" t="str">
        <f>IF($A112="","",IF((AND($A112="ADD",OR(AQ112="",AQ112="Excellent"))),"1",(_xlfn.XLOOKUP(AQ112,condition[lookupValue],condition[lookupKey],""))))</f>
        <v/>
      </c>
      <c r="AS112" s="7" t="str">
        <f t="shared" si="17"/>
        <v/>
      </c>
      <c r="AT112" s="8"/>
    </row>
    <row r="113" spans="2:46"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22"/>
      <c r="M113" s="3" t="str">
        <f>IF($A113="ADD",IF(NOT(ISBLANK(L113)),_xlfn.XLOOKUP(L113,side[lookupValue],side[lookupKey],"ERROR"),""), "")</f>
        <v/>
      </c>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c r="Z113" s="3" t="str">
        <f t="shared" si="9"/>
        <v/>
      </c>
      <c r="AA113" s="3" t="str">
        <f>IF($A113="","",IF((AND($A113="ADD",OR(Z113="",Z113="Neither"))),"3",(_xlfn.XLOOKUP(Z113,ud_replacement_status[lookupValue],ud_replacement_status[lookupKey],""))))</f>
        <v/>
      </c>
      <c r="AB113" s="3" t="str">
        <f t="shared" si="10"/>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1"/>
        <v/>
      </c>
      <c r="AH113" s="3" t="str">
        <f>IF($A113="","",IF((AND($A113="ADD",OR(AG113="",AG113="Queenstown-Lakes District Council"))),"70",(_xlfn.XLOOKUP(AG113,ud_organisation_owner[lookupValue],ud_organisation_owner[lookupKey],""))))</f>
        <v/>
      </c>
      <c r="AI113" s="3" t="str">
        <f t="shared" si="12"/>
        <v/>
      </c>
      <c r="AJ113" s="3" t="str">
        <f>IF($A113="","",IF((AND($A113="ADD",OR(AI113="",AI113="Queenstown-Lakes District Council"))),"70",(_xlfn.XLOOKUP(AI113,ud_organisation_owner[lookupValue],ud_organisation_owner[lookupKey],""))))</f>
        <v/>
      </c>
      <c r="AK113" s="3" t="str">
        <f t="shared" si="13"/>
        <v/>
      </c>
      <c r="AL113" s="3" t="str">
        <f>IF($A113="","",IF((AND($A113="ADD",OR(AK113="",AK113="Local Authority"))),"17",(_xlfn.XLOOKUP(AK113,ud_sub_organisation[lookupValue],ud_sub_organisation[lookupKey],""))))</f>
        <v/>
      </c>
      <c r="AM113" s="3" t="str">
        <f t="shared" si="14"/>
        <v/>
      </c>
      <c r="AN113" s="3" t="str">
        <f>IF($A113="","",IF((AND($A113="ADD",OR(AM113="",AM113="Vested Assets"))),"12",(_xlfn.XLOOKUP(AM113,ud_work_category[lookupValue],ud_work_category[lookupKey],""))))</f>
        <v/>
      </c>
      <c r="AO113" s="6"/>
      <c r="AP113" s="2" t="str">
        <f t="shared" si="15"/>
        <v/>
      </c>
      <c r="AQ113" s="3" t="str">
        <f t="shared" si="16"/>
        <v/>
      </c>
      <c r="AR113" s="3" t="str">
        <f>IF($A113="","",IF((AND($A113="ADD",OR(AQ113="",AQ113="Excellent"))),"1",(_xlfn.XLOOKUP(AQ113,condition[lookupValue],condition[lookupKey],""))))</f>
        <v/>
      </c>
      <c r="AS113" s="7" t="str">
        <f t="shared" si="17"/>
        <v/>
      </c>
      <c r="AT113" s="8"/>
    </row>
    <row r="114" spans="2:46"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22"/>
      <c r="M114" s="3" t="str">
        <f>IF($A114="ADD",IF(NOT(ISBLANK(L114)),_xlfn.XLOOKUP(L114,side[lookupValue],side[lookupKey],"ERROR"),""), "")</f>
        <v/>
      </c>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c r="Z114" s="3" t="str">
        <f t="shared" si="9"/>
        <v/>
      </c>
      <c r="AA114" s="3" t="str">
        <f>IF($A114="","",IF((AND($A114="ADD",OR(Z114="",Z114="Neither"))),"3",(_xlfn.XLOOKUP(Z114,ud_replacement_status[lookupValue],ud_replacement_status[lookupKey],""))))</f>
        <v/>
      </c>
      <c r="AB114" s="3" t="str">
        <f t="shared" si="10"/>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1"/>
        <v/>
      </c>
      <c r="AH114" s="3" t="str">
        <f>IF($A114="","",IF((AND($A114="ADD",OR(AG114="",AG114="Queenstown-Lakes District Council"))),"70",(_xlfn.XLOOKUP(AG114,ud_organisation_owner[lookupValue],ud_organisation_owner[lookupKey],""))))</f>
        <v/>
      </c>
      <c r="AI114" s="3" t="str">
        <f t="shared" si="12"/>
        <v/>
      </c>
      <c r="AJ114" s="3" t="str">
        <f>IF($A114="","",IF((AND($A114="ADD",OR(AI114="",AI114="Queenstown-Lakes District Council"))),"70",(_xlfn.XLOOKUP(AI114,ud_organisation_owner[lookupValue],ud_organisation_owner[lookupKey],""))))</f>
        <v/>
      </c>
      <c r="AK114" s="3" t="str">
        <f t="shared" si="13"/>
        <v/>
      </c>
      <c r="AL114" s="3" t="str">
        <f>IF($A114="","",IF((AND($A114="ADD",OR(AK114="",AK114="Local Authority"))),"17",(_xlfn.XLOOKUP(AK114,ud_sub_organisation[lookupValue],ud_sub_organisation[lookupKey],""))))</f>
        <v/>
      </c>
      <c r="AM114" s="3" t="str">
        <f t="shared" si="14"/>
        <v/>
      </c>
      <c r="AN114" s="3" t="str">
        <f>IF($A114="","",IF((AND($A114="ADD",OR(AM114="",AM114="Vested Assets"))),"12",(_xlfn.XLOOKUP(AM114,ud_work_category[lookupValue],ud_work_category[lookupKey],""))))</f>
        <v/>
      </c>
      <c r="AO114" s="6"/>
      <c r="AP114" s="2" t="str">
        <f t="shared" si="15"/>
        <v/>
      </c>
      <c r="AQ114" s="3" t="str">
        <f t="shared" si="16"/>
        <v/>
      </c>
      <c r="AR114" s="3" t="str">
        <f>IF($A114="","",IF((AND($A114="ADD",OR(AQ114="",AQ114="Excellent"))),"1",(_xlfn.XLOOKUP(AQ114,condition[lookupValue],condition[lookupKey],""))))</f>
        <v/>
      </c>
      <c r="AS114" s="7" t="str">
        <f t="shared" si="17"/>
        <v/>
      </c>
      <c r="AT114" s="8"/>
    </row>
    <row r="115" spans="2:46"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22"/>
      <c r="M115" s="3" t="str">
        <f>IF($A115="ADD",IF(NOT(ISBLANK(L115)),_xlfn.XLOOKUP(L115,side[lookupValue],side[lookupKey],"ERROR"),""), "")</f>
        <v/>
      </c>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c r="Z115" s="3" t="str">
        <f t="shared" si="9"/>
        <v/>
      </c>
      <c r="AA115" s="3" t="str">
        <f>IF($A115="","",IF((AND($A115="ADD",OR(Z115="",Z115="Neither"))),"3",(_xlfn.XLOOKUP(Z115,ud_replacement_status[lookupValue],ud_replacement_status[lookupKey],""))))</f>
        <v/>
      </c>
      <c r="AB115" s="3" t="str">
        <f t="shared" si="10"/>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1"/>
        <v/>
      </c>
      <c r="AH115" s="3" t="str">
        <f>IF($A115="","",IF((AND($A115="ADD",OR(AG115="",AG115="Queenstown-Lakes District Council"))),"70",(_xlfn.XLOOKUP(AG115,ud_organisation_owner[lookupValue],ud_organisation_owner[lookupKey],""))))</f>
        <v/>
      </c>
      <c r="AI115" s="3" t="str">
        <f t="shared" si="12"/>
        <v/>
      </c>
      <c r="AJ115" s="3" t="str">
        <f>IF($A115="","",IF((AND($A115="ADD",OR(AI115="",AI115="Queenstown-Lakes District Council"))),"70",(_xlfn.XLOOKUP(AI115,ud_organisation_owner[lookupValue],ud_organisation_owner[lookupKey],""))))</f>
        <v/>
      </c>
      <c r="AK115" s="3" t="str">
        <f t="shared" si="13"/>
        <v/>
      </c>
      <c r="AL115" s="3" t="str">
        <f>IF($A115="","",IF((AND($A115="ADD",OR(AK115="",AK115="Local Authority"))),"17",(_xlfn.XLOOKUP(AK115,ud_sub_organisation[lookupValue],ud_sub_organisation[lookupKey],""))))</f>
        <v/>
      </c>
      <c r="AM115" s="3" t="str">
        <f t="shared" si="14"/>
        <v/>
      </c>
      <c r="AN115" s="3" t="str">
        <f>IF($A115="","",IF((AND($A115="ADD",OR(AM115="",AM115="Vested Assets"))),"12",(_xlfn.XLOOKUP(AM115,ud_work_category[lookupValue],ud_work_category[lookupKey],""))))</f>
        <v/>
      </c>
      <c r="AO115" s="6"/>
      <c r="AP115" s="2" t="str">
        <f t="shared" si="15"/>
        <v/>
      </c>
      <c r="AQ115" s="3" t="str">
        <f t="shared" si="16"/>
        <v/>
      </c>
      <c r="AR115" s="3" t="str">
        <f>IF($A115="","",IF((AND($A115="ADD",OR(AQ115="",AQ115="Excellent"))),"1",(_xlfn.XLOOKUP(AQ115,condition[lookupValue],condition[lookupKey],""))))</f>
        <v/>
      </c>
      <c r="AS115" s="7" t="str">
        <f t="shared" si="17"/>
        <v/>
      </c>
      <c r="AT115" s="8"/>
    </row>
    <row r="116" spans="2:46"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22"/>
      <c r="M116" s="3" t="str">
        <f>IF($A116="ADD",IF(NOT(ISBLANK(L116)),_xlfn.XLOOKUP(L116,side[lookupValue],side[lookupKey],"ERROR"),""), "")</f>
        <v/>
      </c>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c r="Z116" s="3" t="str">
        <f t="shared" si="9"/>
        <v/>
      </c>
      <c r="AA116" s="3" t="str">
        <f>IF($A116="","",IF((AND($A116="ADD",OR(Z116="",Z116="Neither"))),"3",(_xlfn.XLOOKUP(Z116,ud_replacement_status[lookupValue],ud_replacement_status[lookupKey],""))))</f>
        <v/>
      </c>
      <c r="AB116" s="3" t="str">
        <f t="shared" si="10"/>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1"/>
        <v/>
      </c>
      <c r="AH116" s="3" t="str">
        <f>IF($A116="","",IF((AND($A116="ADD",OR(AG116="",AG116="Queenstown-Lakes District Council"))),"70",(_xlfn.XLOOKUP(AG116,ud_organisation_owner[lookupValue],ud_organisation_owner[lookupKey],""))))</f>
        <v/>
      </c>
      <c r="AI116" s="3" t="str">
        <f t="shared" si="12"/>
        <v/>
      </c>
      <c r="AJ116" s="3" t="str">
        <f>IF($A116="","",IF((AND($A116="ADD",OR(AI116="",AI116="Queenstown-Lakes District Council"))),"70",(_xlfn.XLOOKUP(AI116,ud_organisation_owner[lookupValue],ud_organisation_owner[lookupKey],""))))</f>
        <v/>
      </c>
      <c r="AK116" s="3" t="str">
        <f t="shared" si="13"/>
        <v/>
      </c>
      <c r="AL116" s="3" t="str">
        <f>IF($A116="","",IF((AND($A116="ADD",OR(AK116="",AK116="Local Authority"))),"17",(_xlfn.XLOOKUP(AK116,ud_sub_organisation[lookupValue],ud_sub_organisation[lookupKey],""))))</f>
        <v/>
      </c>
      <c r="AM116" s="3" t="str">
        <f t="shared" si="14"/>
        <v/>
      </c>
      <c r="AN116" s="3" t="str">
        <f>IF($A116="","",IF((AND($A116="ADD",OR(AM116="",AM116="Vested Assets"))),"12",(_xlfn.XLOOKUP(AM116,ud_work_category[lookupValue],ud_work_category[lookupKey],""))))</f>
        <v/>
      </c>
      <c r="AO116" s="6"/>
      <c r="AP116" s="2" t="str">
        <f t="shared" si="15"/>
        <v/>
      </c>
      <c r="AQ116" s="3" t="str">
        <f t="shared" si="16"/>
        <v/>
      </c>
      <c r="AR116" s="3" t="str">
        <f>IF($A116="","",IF((AND($A116="ADD",OR(AQ116="",AQ116="Excellent"))),"1",(_xlfn.XLOOKUP(AQ116,condition[lookupValue],condition[lookupKey],""))))</f>
        <v/>
      </c>
      <c r="AS116" s="7" t="str">
        <f t="shared" si="17"/>
        <v/>
      </c>
      <c r="AT116" s="8"/>
    </row>
    <row r="117" spans="2:46"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22"/>
      <c r="M117" s="3" t="str">
        <f>IF($A117="ADD",IF(NOT(ISBLANK(L117)),_xlfn.XLOOKUP(L117,side[lookupValue],side[lookupKey],"ERROR"),""), "")</f>
        <v/>
      </c>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c r="Z117" s="3" t="str">
        <f t="shared" si="9"/>
        <v/>
      </c>
      <c r="AA117" s="3" t="str">
        <f>IF($A117="","",IF((AND($A117="ADD",OR(Z117="",Z117="Neither"))),"3",(_xlfn.XLOOKUP(Z117,ud_replacement_status[lookupValue],ud_replacement_status[lookupKey],""))))</f>
        <v/>
      </c>
      <c r="AB117" s="3" t="str">
        <f t="shared" si="10"/>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1"/>
        <v/>
      </c>
      <c r="AH117" s="3" t="str">
        <f>IF($A117="","",IF((AND($A117="ADD",OR(AG117="",AG117="Queenstown-Lakes District Council"))),"70",(_xlfn.XLOOKUP(AG117,ud_organisation_owner[lookupValue],ud_organisation_owner[lookupKey],""))))</f>
        <v/>
      </c>
      <c r="AI117" s="3" t="str">
        <f t="shared" si="12"/>
        <v/>
      </c>
      <c r="AJ117" s="3" t="str">
        <f>IF($A117="","",IF((AND($A117="ADD",OR(AI117="",AI117="Queenstown-Lakes District Council"))),"70",(_xlfn.XLOOKUP(AI117,ud_organisation_owner[lookupValue],ud_organisation_owner[lookupKey],""))))</f>
        <v/>
      </c>
      <c r="AK117" s="3" t="str">
        <f t="shared" si="13"/>
        <v/>
      </c>
      <c r="AL117" s="3" t="str">
        <f>IF($A117="","",IF((AND($A117="ADD",OR(AK117="",AK117="Local Authority"))),"17",(_xlfn.XLOOKUP(AK117,ud_sub_organisation[lookupValue],ud_sub_organisation[lookupKey],""))))</f>
        <v/>
      </c>
      <c r="AM117" s="3" t="str">
        <f t="shared" si="14"/>
        <v/>
      </c>
      <c r="AN117" s="3" t="str">
        <f>IF($A117="","",IF((AND($A117="ADD",OR(AM117="",AM117="Vested Assets"))),"12",(_xlfn.XLOOKUP(AM117,ud_work_category[lookupValue],ud_work_category[lookupKey],""))))</f>
        <v/>
      </c>
      <c r="AO117" s="6"/>
      <c r="AP117" s="2" t="str">
        <f t="shared" si="15"/>
        <v/>
      </c>
      <c r="AQ117" s="3" t="str">
        <f t="shared" si="16"/>
        <v/>
      </c>
      <c r="AR117" s="3" t="str">
        <f>IF($A117="","",IF((AND($A117="ADD",OR(AQ117="",AQ117="Excellent"))),"1",(_xlfn.XLOOKUP(AQ117,condition[lookupValue],condition[lookupKey],""))))</f>
        <v/>
      </c>
      <c r="AS117" s="7" t="str">
        <f t="shared" si="17"/>
        <v/>
      </c>
      <c r="AT117" s="8"/>
    </row>
    <row r="118" spans="2:46"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22"/>
      <c r="M118" s="3" t="str">
        <f>IF($A118="ADD",IF(NOT(ISBLANK(L118)),_xlfn.XLOOKUP(L118,side[lookupValue],side[lookupKey],"ERROR"),""), "")</f>
        <v/>
      </c>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c r="Z118" s="3" t="str">
        <f t="shared" si="9"/>
        <v/>
      </c>
      <c r="AA118" s="3" t="str">
        <f>IF($A118="","",IF((AND($A118="ADD",OR(Z118="",Z118="Neither"))),"3",(_xlfn.XLOOKUP(Z118,ud_replacement_status[lookupValue],ud_replacement_status[lookupKey],""))))</f>
        <v/>
      </c>
      <c r="AB118" s="3" t="str">
        <f t="shared" si="10"/>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1"/>
        <v/>
      </c>
      <c r="AH118" s="3" t="str">
        <f>IF($A118="","",IF((AND($A118="ADD",OR(AG118="",AG118="Queenstown-Lakes District Council"))),"70",(_xlfn.XLOOKUP(AG118,ud_organisation_owner[lookupValue],ud_organisation_owner[lookupKey],""))))</f>
        <v/>
      </c>
      <c r="AI118" s="3" t="str">
        <f t="shared" si="12"/>
        <v/>
      </c>
      <c r="AJ118" s="3" t="str">
        <f>IF($A118="","",IF((AND($A118="ADD",OR(AI118="",AI118="Queenstown-Lakes District Council"))),"70",(_xlfn.XLOOKUP(AI118,ud_organisation_owner[lookupValue],ud_organisation_owner[lookupKey],""))))</f>
        <v/>
      </c>
      <c r="AK118" s="3" t="str">
        <f t="shared" si="13"/>
        <v/>
      </c>
      <c r="AL118" s="3" t="str">
        <f>IF($A118="","",IF((AND($A118="ADD",OR(AK118="",AK118="Local Authority"))),"17",(_xlfn.XLOOKUP(AK118,ud_sub_organisation[lookupValue],ud_sub_organisation[lookupKey],""))))</f>
        <v/>
      </c>
      <c r="AM118" s="3" t="str">
        <f t="shared" si="14"/>
        <v/>
      </c>
      <c r="AN118" s="3" t="str">
        <f>IF($A118="","",IF((AND($A118="ADD",OR(AM118="",AM118="Vested Assets"))),"12",(_xlfn.XLOOKUP(AM118,ud_work_category[lookupValue],ud_work_category[lookupKey],""))))</f>
        <v/>
      </c>
      <c r="AO118" s="6"/>
      <c r="AP118" s="2" t="str">
        <f t="shared" si="15"/>
        <v/>
      </c>
      <c r="AQ118" s="3" t="str">
        <f t="shared" si="16"/>
        <v/>
      </c>
      <c r="AR118" s="3" t="str">
        <f>IF($A118="","",IF((AND($A118="ADD",OR(AQ118="",AQ118="Excellent"))),"1",(_xlfn.XLOOKUP(AQ118,condition[lookupValue],condition[lookupKey],""))))</f>
        <v/>
      </c>
      <c r="AS118" s="7" t="str">
        <f t="shared" si="17"/>
        <v/>
      </c>
      <c r="AT118" s="8"/>
    </row>
    <row r="119" spans="2:46"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22"/>
      <c r="M119" s="3" t="str">
        <f>IF($A119="ADD",IF(NOT(ISBLANK(L119)),_xlfn.XLOOKUP(L119,side[lookupValue],side[lookupKey],"ERROR"),""), "")</f>
        <v/>
      </c>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c r="Z119" s="3" t="str">
        <f t="shared" si="9"/>
        <v/>
      </c>
      <c r="AA119" s="3" t="str">
        <f>IF($A119="","",IF((AND($A119="ADD",OR(Z119="",Z119="Neither"))),"3",(_xlfn.XLOOKUP(Z119,ud_replacement_status[lookupValue],ud_replacement_status[lookupKey],""))))</f>
        <v/>
      </c>
      <c r="AB119" s="3" t="str">
        <f t="shared" si="10"/>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1"/>
        <v/>
      </c>
      <c r="AH119" s="3" t="str">
        <f>IF($A119="","",IF((AND($A119="ADD",OR(AG119="",AG119="Queenstown-Lakes District Council"))),"70",(_xlfn.XLOOKUP(AG119,ud_organisation_owner[lookupValue],ud_organisation_owner[lookupKey],""))))</f>
        <v/>
      </c>
      <c r="AI119" s="3" t="str">
        <f t="shared" si="12"/>
        <v/>
      </c>
      <c r="AJ119" s="3" t="str">
        <f>IF($A119="","",IF((AND($A119="ADD",OR(AI119="",AI119="Queenstown-Lakes District Council"))),"70",(_xlfn.XLOOKUP(AI119,ud_organisation_owner[lookupValue],ud_organisation_owner[lookupKey],""))))</f>
        <v/>
      </c>
      <c r="AK119" s="3" t="str">
        <f t="shared" si="13"/>
        <v/>
      </c>
      <c r="AL119" s="3" t="str">
        <f>IF($A119="","",IF((AND($A119="ADD",OR(AK119="",AK119="Local Authority"))),"17",(_xlfn.XLOOKUP(AK119,ud_sub_organisation[lookupValue],ud_sub_organisation[lookupKey],""))))</f>
        <v/>
      </c>
      <c r="AM119" s="3" t="str">
        <f t="shared" si="14"/>
        <v/>
      </c>
      <c r="AN119" s="3" t="str">
        <f>IF($A119="","",IF((AND($A119="ADD",OR(AM119="",AM119="Vested Assets"))),"12",(_xlfn.XLOOKUP(AM119,ud_work_category[lookupValue],ud_work_category[lookupKey],""))))</f>
        <v/>
      </c>
      <c r="AO119" s="6"/>
      <c r="AP119" s="2" t="str">
        <f t="shared" si="15"/>
        <v/>
      </c>
      <c r="AQ119" s="3" t="str">
        <f t="shared" si="16"/>
        <v/>
      </c>
      <c r="AR119" s="3" t="str">
        <f>IF($A119="","",IF((AND($A119="ADD",OR(AQ119="",AQ119="Excellent"))),"1",(_xlfn.XLOOKUP(AQ119,condition[lookupValue],condition[lookupKey],""))))</f>
        <v/>
      </c>
      <c r="AS119" s="7" t="str">
        <f t="shared" si="17"/>
        <v/>
      </c>
      <c r="AT119" s="8"/>
    </row>
    <row r="120" spans="2:46"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22"/>
      <c r="M120" s="3" t="str">
        <f>IF($A120="ADD",IF(NOT(ISBLANK(L120)),_xlfn.XLOOKUP(L120,side[lookupValue],side[lookupKey],"ERROR"),""), "")</f>
        <v/>
      </c>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c r="Z120" s="3" t="str">
        <f t="shared" si="9"/>
        <v/>
      </c>
      <c r="AA120" s="3" t="str">
        <f>IF($A120="","",IF((AND($A120="ADD",OR(Z120="",Z120="Neither"))),"3",(_xlfn.XLOOKUP(Z120,ud_replacement_status[lookupValue],ud_replacement_status[lookupKey],""))))</f>
        <v/>
      </c>
      <c r="AB120" s="3" t="str">
        <f t="shared" si="10"/>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1"/>
        <v/>
      </c>
      <c r="AH120" s="3" t="str">
        <f>IF($A120="","",IF((AND($A120="ADD",OR(AG120="",AG120="Queenstown-Lakes District Council"))),"70",(_xlfn.XLOOKUP(AG120,ud_organisation_owner[lookupValue],ud_organisation_owner[lookupKey],""))))</f>
        <v/>
      </c>
      <c r="AI120" s="3" t="str">
        <f t="shared" si="12"/>
        <v/>
      </c>
      <c r="AJ120" s="3" t="str">
        <f>IF($A120="","",IF((AND($A120="ADD",OR(AI120="",AI120="Queenstown-Lakes District Council"))),"70",(_xlfn.XLOOKUP(AI120,ud_organisation_owner[lookupValue],ud_organisation_owner[lookupKey],""))))</f>
        <v/>
      </c>
      <c r="AK120" s="3" t="str">
        <f t="shared" si="13"/>
        <v/>
      </c>
      <c r="AL120" s="3" t="str">
        <f>IF($A120="","",IF((AND($A120="ADD",OR(AK120="",AK120="Local Authority"))),"17",(_xlfn.XLOOKUP(AK120,ud_sub_organisation[lookupValue],ud_sub_organisation[lookupKey],""))))</f>
        <v/>
      </c>
      <c r="AM120" s="3" t="str">
        <f t="shared" si="14"/>
        <v/>
      </c>
      <c r="AN120" s="3" t="str">
        <f>IF($A120="","",IF((AND($A120="ADD",OR(AM120="",AM120="Vested Assets"))),"12",(_xlfn.XLOOKUP(AM120,ud_work_category[lookupValue],ud_work_category[lookupKey],""))))</f>
        <v/>
      </c>
      <c r="AO120" s="6"/>
      <c r="AP120" s="2" t="str">
        <f t="shared" si="15"/>
        <v/>
      </c>
      <c r="AQ120" s="3" t="str">
        <f t="shared" si="16"/>
        <v/>
      </c>
      <c r="AR120" s="3" t="str">
        <f>IF($A120="","",IF((AND($A120="ADD",OR(AQ120="",AQ120="Excellent"))),"1",(_xlfn.XLOOKUP(AQ120,condition[lookupValue],condition[lookupKey],""))))</f>
        <v/>
      </c>
      <c r="AS120" s="7" t="str">
        <f t="shared" si="17"/>
        <v/>
      </c>
      <c r="AT120" s="8"/>
    </row>
    <row r="121" spans="2:46"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22"/>
      <c r="M121" s="3" t="str">
        <f>IF($A121="ADD",IF(NOT(ISBLANK(L121)),_xlfn.XLOOKUP(L121,side[lookupValue],side[lookupKey],"ERROR"),""), "")</f>
        <v/>
      </c>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c r="Z121" s="3" t="str">
        <f t="shared" si="9"/>
        <v/>
      </c>
      <c r="AA121" s="3" t="str">
        <f>IF($A121="","",IF((AND($A121="ADD",OR(Z121="",Z121="Neither"))),"3",(_xlfn.XLOOKUP(Z121,ud_replacement_status[lookupValue],ud_replacement_status[lookupKey],""))))</f>
        <v/>
      </c>
      <c r="AB121" s="3" t="str">
        <f t="shared" si="10"/>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1"/>
        <v/>
      </c>
      <c r="AH121" s="3" t="str">
        <f>IF($A121="","",IF((AND($A121="ADD",OR(AG121="",AG121="Queenstown-Lakes District Council"))),"70",(_xlfn.XLOOKUP(AG121,ud_organisation_owner[lookupValue],ud_organisation_owner[lookupKey],""))))</f>
        <v/>
      </c>
      <c r="AI121" s="3" t="str">
        <f t="shared" si="12"/>
        <v/>
      </c>
      <c r="AJ121" s="3" t="str">
        <f>IF($A121="","",IF((AND($A121="ADD",OR(AI121="",AI121="Queenstown-Lakes District Council"))),"70",(_xlfn.XLOOKUP(AI121,ud_organisation_owner[lookupValue],ud_organisation_owner[lookupKey],""))))</f>
        <v/>
      </c>
      <c r="AK121" s="3" t="str">
        <f t="shared" si="13"/>
        <v/>
      </c>
      <c r="AL121" s="3" t="str">
        <f>IF($A121="","",IF((AND($A121="ADD",OR(AK121="",AK121="Local Authority"))),"17",(_xlfn.XLOOKUP(AK121,ud_sub_organisation[lookupValue],ud_sub_organisation[lookupKey],""))))</f>
        <v/>
      </c>
      <c r="AM121" s="3" t="str">
        <f t="shared" si="14"/>
        <v/>
      </c>
      <c r="AN121" s="3" t="str">
        <f>IF($A121="","",IF((AND($A121="ADD",OR(AM121="",AM121="Vested Assets"))),"12",(_xlfn.XLOOKUP(AM121,ud_work_category[lookupValue],ud_work_category[lookupKey],""))))</f>
        <v/>
      </c>
      <c r="AO121" s="6"/>
      <c r="AP121" s="2" t="str">
        <f t="shared" si="15"/>
        <v/>
      </c>
      <c r="AQ121" s="3" t="str">
        <f t="shared" si="16"/>
        <v/>
      </c>
      <c r="AR121" s="3" t="str">
        <f>IF($A121="","",IF((AND($A121="ADD",OR(AQ121="",AQ121="Excellent"))),"1",(_xlfn.XLOOKUP(AQ121,condition[lookupValue],condition[lookupKey],""))))</f>
        <v/>
      </c>
      <c r="AS121" s="7" t="str">
        <f t="shared" si="17"/>
        <v/>
      </c>
      <c r="AT121" s="8"/>
    </row>
    <row r="122" spans="2:46"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22"/>
      <c r="M122" s="3" t="str">
        <f>IF($A122="ADD",IF(NOT(ISBLANK(L122)),_xlfn.XLOOKUP(L122,side[lookupValue],side[lookupKey],"ERROR"),""), "")</f>
        <v/>
      </c>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c r="Z122" s="3" t="str">
        <f t="shared" si="9"/>
        <v/>
      </c>
      <c r="AA122" s="3" t="str">
        <f>IF($A122="","",IF((AND($A122="ADD",OR(Z122="",Z122="Neither"))),"3",(_xlfn.XLOOKUP(Z122,ud_replacement_status[lookupValue],ud_replacement_status[lookupKey],""))))</f>
        <v/>
      </c>
      <c r="AB122" s="3" t="str">
        <f t="shared" si="10"/>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1"/>
        <v/>
      </c>
      <c r="AH122" s="3" t="str">
        <f>IF($A122="","",IF((AND($A122="ADD",OR(AG122="",AG122="Queenstown-Lakes District Council"))),"70",(_xlfn.XLOOKUP(AG122,ud_organisation_owner[lookupValue],ud_organisation_owner[lookupKey],""))))</f>
        <v/>
      </c>
      <c r="AI122" s="3" t="str">
        <f t="shared" si="12"/>
        <v/>
      </c>
      <c r="AJ122" s="3" t="str">
        <f>IF($A122="","",IF((AND($A122="ADD",OR(AI122="",AI122="Queenstown-Lakes District Council"))),"70",(_xlfn.XLOOKUP(AI122,ud_organisation_owner[lookupValue],ud_organisation_owner[lookupKey],""))))</f>
        <v/>
      </c>
      <c r="AK122" s="3" t="str">
        <f t="shared" si="13"/>
        <v/>
      </c>
      <c r="AL122" s="3" t="str">
        <f>IF($A122="","",IF((AND($A122="ADD",OR(AK122="",AK122="Local Authority"))),"17",(_xlfn.XLOOKUP(AK122,ud_sub_organisation[lookupValue],ud_sub_organisation[lookupKey],""))))</f>
        <v/>
      </c>
      <c r="AM122" s="3" t="str">
        <f t="shared" si="14"/>
        <v/>
      </c>
      <c r="AN122" s="3" t="str">
        <f>IF($A122="","",IF((AND($A122="ADD",OR(AM122="",AM122="Vested Assets"))),"12",(_xlfn.XLOOKUP(AM122,ud_work_category[lookupValue],ud_work_category[lookupKey],""))))</f>
        <v/>
      </c>
      <c r="AO122" s="6"/>
      <c r="AP122" s="2" t="str">
        <f t="shared" si="15"/>
        <v/>
      </c>
      <c r="AQ122" s="3" t="str">
        <f t="shared" si="16"/>
        <v/>
      </c>
      <c r="AR122" s="3" t="str">
        <f>IF($A122="","",IF((AND($A122="ADD",OR(AQ122="",AQ122="Excellent"))),"1",(_xlfn.XLOOKUP(AQ122,condition[lookupValue],condition[lookupKey],""))))</f>
        <v/>
      </c>
      <c r="AS122" s="7" t="str">
        <f t="shared" si="17"/>
        <v/>
      </c>
      <c r="AT122" s="8"/>
    </row>
    <row r="123" spans="2:46"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22"/>
      <c r="M123" s="3" t="str">
        <f>IF($A123="ADD",IF(NOT(ISBLANK(L123)),_xlfn.XLOOKUP(L123,side[lookupValue],side[lookupKey],"ERROR"),""), "")</f>
        <v/>
      </c>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c r="Z123" s="3" t="str">
        <f t="shared" si="9"/>
        <v/>
      </c>
      <c r="AA123" s="3" t="str">
        <f>IF($A123="","",IF((AND($A123="ADD",OR(Z123="",Z123="Neither"))),"3",(_xlfn.XLOOKUP(Z123,ud_replacement_status[lookupValue],ud_replacement_status[lookupKey],""))))</f>
        <v/>
      </c>
      <c r="AB123" s="3" t="str">
        <f t="shared" si="10"/>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1"/>
        <v/>
      </c>
      <c r="AH123" s="3" t="str">
        <f>IF($A123="","",IF((AND($A123="ADD",OR(AG123="",AG123="Queenstown-Lakes District Council"))),"70",(_xlfn.XLOOKUP(AG123,ud_organisation_owner[lookupValue],ud_organisation_owner[lookupKey],""))))</f>
        <v/>
      </c>
      <c r="AI123" s="3" t="str">
        <f t="shared" si="12"/>
        <v/>
      </c>
      <c r="AJ123" s="3" t="str">
        <f>IF($A123="","",IF((AND($A123="ADD",OR(AI123="",AI123="Queenstown-Lakes District Council"))),"70",(_xlfn.XLOOKUP(AI123,ud_organisation_owner[lookupValue],ud_organisation_owner[lookupKey],""))))</f>
        <v/>
      </c>
      <c r="AK123" s="3" t="str">
        <f t="shared" si="13"/>
        <v/>
      </c>
      <c r="AL123" s="3" t="str">
        <f>IF($A123="","",IF((AND($A123="ADD",OR(AK123="",AK123="Local Authority"))),"17",(_xlfn.XLOOKUP(AK123,ud_sub_organisation[lookupValue],ud_sub_organisation[lookupKey],""))))</f>
        <v/>
      </c>
      <c r="AM123" s="3" t="str">
        <f t="shared" si="14"/>
        <v/>
      </c>
      <c r="AN123" s="3" t="str">
        <f>IF($A123="","",IF((AND($A123="ADD",OR(AM123="",AM123="Vested Assets"))),"12",(_xlfn.XLOOKUP(AM123,ud_work_category[lookupValue],ud_work_category[lookupKey],""))))</f>
        <v/>
      </c>
      <c r="AO123" s="6"/>
      <c r="AP123" s="2" t="str">
        <f t="shared" si="15"/>
        <v/>
      </c>
      <c r="AQ123" s="3" t="str">
        <f t="shared" si="16"/>
        <v/>
      </c>
      <c r="AR123" s="3" t="str">
        <f>IF($A123="","",IF((AND($A123="ADD",OR(AQ123="",AQ123="Excellent"))),"1",(_xlfn.XLOOKUP(AQ123,condition[lookupValue],condition[lookupKey],""))))</f>
        <v/>
      </c>
      <c r="AS123" s="7" t="str">
        <f t="shared" si="17"/>
        <v/>
      </c>
      <c r="AT123" s="8"/>
    </row>
    <row r="124" spans="2:46"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22"/>
      <c r="M124" s="3" t="str">
        <f>IF($A124="ADD",IF(NOT(ISBLANK(L124)),_xlfn.XLOOKUP(L124,side[lookupValue],side[lookupKey],"ERROR"),""), "")</f>
        <v/>
      </c>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c r="Z124" s="3" t="str">
        <f t="shared" si="9"/>
        <v/>
      </c>
      <c r="AA124" s="3" t="str">
        <f>IF($A124="","",IF((AND($A124="ADD",OR(Z124="",Z124="Neither"))),"3",(_xlfn.XLOOKUP(Z124,ud_replacement_status[lookupValue],ud_replacement_status[lookupKey],""))))</f>
        <v/>
      </c>
      <c r="AB124" s="3" t="str">
        <f t="shared" si="10"/>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1"/>
        <v/>
      </c>
      <c r="AH124" s="3" t="str">
        <f>IF($A124="","",IF((AND($A124="ADD",OR(AG124="",AG124="Queenstown-Lakes District Council"))),"70",(_xlfn.XLOOKUP(AG124,ud_organisation_owner[lookupValue],ud_organisation_owner[lookupKey],""))))</f>
        <v/>
      </c>
      <c r="AI124" s="3" t="str">
        <f t="shared" si="12"/>
        <v/>
      </c>
      <c r="AJ124" s="3" t="str">
        <f>IF($A124="","",IF((AND($A124="ADD",OR(AI124="",AI124="Queenstown-Lakes District Council"))),"70",(_xlfn.XLOOKUP(AI124,ud_organisation_owner[lookupValue],ud_organisation_owner[lookupKey],""))))</f>
        <v/>
      </c>
      <c r="AK124" s="3" t="str">
        <f t="shared" si="13"/>
        <v/>
      </c>
      <c r="AL124" s="3" t="str">
        <f>IF($A124="","",IF((AND($A124="ADD",OR(AK124="",AK124="Local Authority"))),"17",(_xlfn.XLOOKUP(AK124,ud_sub_organisation[lookupValue],ud_sub_organisation[lookupKey],""))))</f>
        <v/>
      </c>
      <c r="AM124" s="3" t="str">
        <f t="shared" si="14"/>
        <v/>
      </c>
      <c r="AN124" s="3" t="str">
        <f>IF($A124="","",IF((AND($A124="ADD",OR(AM124="",AM124="Vested Assets"))),"12",(_xlfn.XLOOKUP(AM124,ud_work_category[lookupValue],ud_work_category[lookupKey],""))))</f>
        <v/>
      </c>
      <c r="AO124" s="6"/>
      <c r="AP124" s="2" t="str">
        <f t="shared" si="15"/>
        <v/>
      </c>
      <c r="AQ124" s="3" t="str">
        <f t="shared" si="16"/>
        <v/>
      </c>
      <c r="AR124" s="3" t="str">
        <f>IF($A124="","",IF((AND($A124="ADD",OR(AQ124="",AQ124="Excellent"))),"1",(_xlfn.XLOOKUP(AQ124,condition[lookupValue],condition[lookupKey],""))))</f>
        <v/>
      </c>
      <c r="AS124" s="7" t="str">
        <f t="shared" si="17"/>
        <v/>
      </c>
      <c r="AT124" s="8"/>
    </row>
    <row r="125" spans="2:46"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22"/>
      <c r="M125" s="3" t="str">
        <f>IF($A125="ADD",IF(NOT(ISBLANK(L125)),_xlfn.XLOOKUP(L125,side[lookupValue],side[lookupKey],"ERROR"),""), "")</f>
        <v/>
      </c>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c r="Z125" s="3" t="str">
        <f t="shared" si="9"/>
        <v/>
      </c>
      <c r="AA125" s="3" t="str">
        <f>IF($A125="","",IF((AND($A125="ADD",OR(Z125="",Z125="Neither"))),"3",(_xlfn.XLOOKUP(Z125,ud_replacement_status[lookupValue],ud_replacement_status[lookupKey],""))))</f>
        <v/>
      </c>
      <c r="AB125" s="3" t="str">
        <f t="shared" si="10"/>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1"/>
        <v/>
      </c>
      <c r="AH125" s="3" t="str">
        <f>IF($A125="","",IF((AND($A125="ADD",OR(AG125="",AG125="Queenstown-Lakes District Council"))),"70",(_xlfn.XLOOKUP(AG125,ud_organisation_owner[lookupValue],ud_organisation_owner[lookupKey],""))))</f>
        <v/>
      </c>
      <c r="AI125" s="3" t="str">
        <f t="shared" si="12"/>
        <v/>
      </c>
      <c r="AJ125" s="3" t="str">
        <f>IF($A125="","",IF((AND($A125="ADD",OR(AI125="",AI125="Queenstown-Lakes District Council"))),"70",(_xlfn.XLOOKUP(AI125,ud_organisation_owner[lookupValue],ud_organisation_owner[lookupKey],""))))</f>
        <v/>
      </c>
      <c r="AK125" s="3" t="str">
        <f t="shared" si="13"/>
        <v/>
      </c>
      <c r="AL125" s="3" t="str">
        <f>IF($A125="","",IF((AND($A125="ADD",OR(AK125="",AK125="Local Authority"))),"17",(_xlfn.XLOOKUP(AK125,ud_sub_organisation[lookupValue],ud_sub_organisation[lookupKey],""))))</f>
        <v/>
      </c>
      <c r="AM125" s="3" t="str">
        <f t="shared" si="14"/>
        <v/>
      </c>
      <c r="AN125" s="3" t="str">
        <f>IF($A125="","",IF((AND($A125="ADD",OR(AM125="",AM125="Vested Assets"))),"12",(_xlfn.XLOOKUP(AM125,ud_work_category[lookupValue],ud_work_category[lookupKey],""))))</f>
        <v/>
      </c>
      <c r="AO125" s="6"/>
      <c r="AP125" s="2" t="str">
        <f t="shared" si="15"/>
        <v/>
      </c>
      <c r="AQ125" s="3" t="str">
        <f t="shared" si="16"/>
        <v/>
      </c>
      <c r="AR125" s="3" t="str">
        <f>IF($A125="","",IF((AND($A125="ADD",OR(AQ125="",AQ125="Excellent"))),"1",(_xlfn.XLOOKUP(AQ125,condition[lookupValue],condition[lookupKey],""))))</f>
        <v/>
      </c>
      <c r="AS125" s="7" t="str">
        <f t="shared" si="17"/>
        <v/>
      </c>
      <c r="AT125" s="8"/>
    </row>
    <row r="126" spans="2:46"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22"/>
      <c r="M126" s="3" t="str">
        <f>IF($A126="ADD",IF(NOT(ISBLANK(L126)),_xlfn.XLOOKUP(L126,side[lookupValue],side[lookupKey],"ERROR"),""), "")</f>
        <v/>
      </c>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c r="Z126" s="3" t="str">
        <f t="shared" si="9"/>
        <v/>
      </c>
      <c r="AA126" s="3" t="str">
        <f>IF($A126="","",IF((AND($A126="ADD",OR(Z126="",Z126="Neither"))),"3",(_xlfn.XLOOKUP(Z126,ud_replacement_status[lookupValue],ud_replacement_status[lookupKey],""))))</f>
        <v/>
      </c>
      <c r="AB126" s="3" t="str">
        <f t="shared" si="10"/>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1"/>
        <v/>
      </c>
      <c r="AH126" s="3" t="str">
        <f>IF($A126="","",IF((AND($A126="ADD",OR(AG126="",AG126="Queenstown-Lakes District Council"))),"70",(_xlfn.XLOOKUP(AG126,ud_organisation_owner[lookupValue],ud_organisation_owner[lookupKey],""))))</f>
        <v/>
      </c>
      <c r="AI126" s="3" t="str">
        <f t="shared" si="12"/>
        <v/>
      </c>
      <c r="AJ126" s="3" t="str">
        <f>IF($A126="","",IF((AND($A126="ADD",OR(AI126="",AI126="Queenstown-Lakes District Council"))),"70",(_xlfn.XLOOKUP(AI126,ud_organisation_owner[lookupValue],ud_organisation_owner[lookupKey],""))))</f>
        <v/>
      </c>
      <c r="AK126" s="3" t="str">
        <f t="shared" si="13"/>
        <v/>
      </c>
      <c r="AL126" s="3" t="str">
        <f>IF($A126="","",IF((AND($A126="ADD",OR(AK126="",AK126="Local Authority"))),"17",(_xlfn.XLOOKUP(AK126,ud_sub_organisation[lookupValue],ud_sub_organisation[lookupKey],""))))</f>
        <v/>
      </c>
      <c r="AM126" s="3" t="str">
        <f t="shared" si="14"/>
        <v/>
      </c>
      <c r="AN126" s="3" t="str">
        <f>IF($A126="","",IF((AND($A126="ADD",OR(AM126="",AM126="Vested Assets"))),"12",(_xlfn.XLOOKUP(AM126,ud_work_category[lookupValue],ud_work_category[lookupKey],""))))</f>
        <v/>
      </c>
      <c r="AO126" s="6"/>
      <c r="AP126" s="2" t="str">
        <f t="shared" si="15"/>
        <v/>
      </c>
      <c r="AQ126" s="3" t="str">
        <f t="shared" si="16"/>
        <v/>
      </c>
      <c r="AR126" s="3" t="str">
        <f>IF($A126="","",IF((AND($A126="ADD",OR(AQ126="",AQ126="Excellent"))),"1",(_xlfn.XLOOKUP(AQ126,condition[lookupValue],condition[lookupKey],""))))</f>
        <v/>
      </c>
      <c r="AS126" s="7" t="str">
        <f t="shared" si="17"/>
        <v/>
      </c>
      <c r="AT126" s="8"/>
    </row>
    <row r="127" spans="2:46"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22"/>
      <c r="M127" s="3" t="str">
        <f>IF($A127="ADD",IF(NOT(ISBLANK(L127)),_xlfn.XLOOKUP(L127,side[lookupValue],side[lookupKey],"ERROR"),""), "")</f>
        <v/>
      </c>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c r="Z127" s="3" t="str">
        <f t="shared" si="9"/>
        <v/>
      </c>
      <c r="AA127" s="3" t="str">
        <f>IF($A127="","",IF((AND($A127="ADD",OR(Z127="",Z127="Neither"))),"3",(_xlfn.XLOOKUP(Z127,ud_replacement_status[lookupValue],ud_replacement_status[lookupKey],""))))</f>
        <v/>
      </c>
      <c r="AB127" s="3" t="str">
        <f t="shared" si="10"/>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1"/>
        <v/>
      </c>
      <c r="AH127" s="3" t="str">
        <f>IF($A127="","",IF((AND($A127="ADD",OR(AG127="",AG127="Queenstown-Lakes District Council"))),"70",(_xlfn.XLOOKUP(AG127,ud_organisation_owner[lookupValue],ud_organisation_owner[lookupKey],""))))</f>
        <v/>
      </c>
      <c r="AI127" s="3" t="str">
        <f t="shared" si="12"/>
        <v/>
      </c>
      <c r="AJ127" s="3" t="str">
        <f>IF($A127="","",IF((AND($A127="ADD",OR(AI127="",AI127="Queenstown-Lakes District Council"))),"70",(_xlfn.XLOOKUP(AI127,ud_organisation_owner[lookupValue],ud_organisation_owner[lookupKey],""))))</f>
        <v/>
      </c>
      <c r="AK127" s="3" t="str">
        <f t="shared" si="13"/>
        <v/>
      </c>
      <c r="AL127" s="3" t="str">
        <f>IF($A127="","",IF((AND($A127="ADD",OR(AK127="",AK127="Local Authority"))),"17",(_xlfn.XLOOKUP(AK127,ud_sub_organisation[lookupValue],ud_sub_organisation[lookupKey],""))))</f>
        <v/>
      </c>
      <c r="AM127" s="3" t="str">
        <f t="shared" si="14"/>
        <v/>
      </c>
      <c r="AN127" s="3" t="str">
        <f>IF($A127="","",IF((AND($A127="ADD",OR(AM127="",AM127="Vested Assets"))),"12",(_xlfn.XLOOKUP(AM127,ud_work_category[lookupValue],ud_work_category[lookupKey],""))))</f>
        <v/>
      </c>
      <c r="AO127" s="6"/>
      <c r="AP127" s="2" t="str">
        <f t="shared" si="15"/>
        <v/>
      </c>
      <c r="AQ127" s="3" t="str">
        <f t="shared" si="16"/>
        <v/>
      </c>
      <c r="AR127" s="3" t="str">
        <f>IF($A127="","",IF((AND($A127="ADD",OR(AQ127="",AQ127="Excellent"))),"1",(_xlfn.XLOOKUP(AQ127,condition[lookupValue],condition[lookupKey],""))))</f>
        <v/>
      </c>
      <c r="AS127" s="7" t="str">
        <f t="shared" si="17"/>
        <v/>
      </c>
      <c r="AT127" s="8"/>
    </row>
    <row r="128" spans="2:46"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22"/>
      <c r="M128" s="3" t="str">
        <f>IF($A128="ADD",IF(NOT(ISBLANK(L128)),_xlfn.XLOOKUP(L128,side[lookupValue],side[lookupKey],"ERROR"),""), "")</f>
        <v/>
      </c>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c r="Z128" s="3" t="str">
        <f t="shared" si="9"/>
        <v/>
      </c>
      <c r="AA128" s="3" t="str">
        <f>IF($A128="","",IF((AND($A128="ADD",OR(Z128="",Z128="Neither"))),"3",(_xlfn.XLOOKUP(Z128,ud_replacement_status[lookupValue],ud_replacement_status[lookupKey],""))))</f>
        <v/>
      </c>
      <c r="AB128" s="3" t="str">
        <f t="shared" si="10"/>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1"/>
        <v/>
      </c>
      <c r="AH128" s="3" t="str">
        <f>IF($A128="","",IF((AND($A128="ADD",OR(AG128="",AG128="Queenstown-Lakes District Council"))),"70",(_xlfn.XLOOKUP(AG128,ud_organisation_owner[lookupValue],ud_organisation_owner[lookupKey],""))))</f>
        <v/>
      </c>
      <c r="AI128" s="3" t="str">
        <f t="shared" si="12"/>
        <v/>
      </c>
      <c r="AJ128" s="3" t="str">
        <f>IF($A128="","",IF((AND($A128="ADD",OR(AI128="",AI128="Queenstown-Lakes District Council"))),"70",(_xlfn.XLOOKUP(AI128,ud_organisation_owner[lookupValue],ud_organisation_owner[lookupKey],""))))</f>
        <v/>
      </c>
      <c r="AK128" s="3" t="str">
        <f t="shared" si="13"/>
        <v/>
      </c>
      <c r="AL128" s="3" t="str">
        <f>IF($A128="","",IF((AND($A128="ADD",OR(AK128="",AK128="Local Authority"))),"17",(_xlfn.XLOOKUP(AK128,ud_sub_organisation[lookupValue],ud_sub_organisation[lookupKey],""))))</f>
        <v/>
      </c>
      <c r="AM128" s="3" t="str">
        <f t="shared" si="14"/>
        <v/>
      </c>
      <c r="AN128" s="3" t="str">
        <f>IF($A128="","",IF((AND($A128="ADD",OR(AM128="",AM128="Vested Assets"))),"12",(_xlfn.XLOOKUP(AM128,ud_work_category[lookupValue],ud_work_category[lookupKey],""))))</f>
        <v/>
      </c>
      <c r="AO128" s="6"/>
      <c r="AP128" s="2" t="str">
        <f t="shared" si="15"/>
        <v/>
      </c>
      <c r="AQ128" s="3" t="str">
        <f t="shared" si="16"/>
        <v/>
      </c>
      <c r="AR128" s="3" t="str">
        <f>IF($A128="","",IF((AND($A128="ADD",OR(AQ128="",AQ128="Excellent"))),"1",(_xlfn.XLOOKUP(AQ128,condition[lookupValue],condition[lookupKey],""))))</f>
        <v/>
      </c>
      <c r="AS128" s="7" t="str">
        <f t="shared" si="17"/>
        <v/>
      </c>
      <c r="AT128" s="8"/>
    </row>
    <row r="129" spans="2:46"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22"/>
      <c r="M129" s="3" t="str">
        <f>IF($A129="ADD",IF(NOT(ISBLANK(L129)),_xlfn.XLOOKUP(L129,side[lookupValue],side[lookupKey],"ERROR"),""), "")</f>
        <v/>
      </c>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c r="Z129" s="3" t="str">
        <f t="shared" si="9"/>
        <v/>
      </c>
      <c r="AA129" s="3" t="str">
        <f>IF($A129="","",IF((AND($A129="ADD",OR(Z129="",Z129="Neither"))),"3",(_xlfn.XLOOKUP(Z129,ud_replacement_status[lookupValue],ud_replacement_status[lookupKey],""))))</f>
        <v/>
      </c>
      <c r="AB129" s="3" t="str">
        <f t="shared" si="10"/>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1"/>
        <v/>
      </c>
      <c r="AH129" s="3" t="str">
        <f>IF($A129="","",IF((AND($A129="ADD",OR(AG129="",AG129="Queenstown-Lakes District Council"))),"70",(_xlfn.XLOOKUP(AG129,ud_organisation_owner[lookupValue],ud_organisation_owner[lookupKey],""))))</f>
        <v/>
      </c>
      <c r="AI129" s="3" t="str">
        <f t="shared" si="12"/>
        <v/>
      </c>
      <c r="AJ129" s="3" t="str">
        <f>IF($A129="","",IF((AND($A129="ADD",OR(AI129="",AI129="Queenstown-Lakes District Council"))),"70",(_xlfn.XLOOKUP(AI129,ud_organisation_owner[lookupValue],ud_organisation_owner[lookupKey],""))))</f>
        <v/>
      </c>
      <c r="AK129" s="3" t="str">
        <f t="shared" si="13"/>
        <v/>
      </c>
      <c r="AL129" s="3" t="str">
        <f>IF($A129="","",IF((AND($A129="ADD",OR(AK129="",AK129="Local Authority"))),"17",(_xlfn.XLOOKUP(AK129,ud_sub_organisation[lookupValue],ud_sub_organisation[lookupKey],""))))</f>
        <v/>
      </c>
      <c r="AM129" s="3" t="str">
        <f t="shared" si="14"/>
        <v/>
      </c>
      <c r="AN129" s="3" t="str">
        <f>IF($A129="","",IF((AND($A129="ADD",OR(AM129="",AM129="Vested Assets"))),"12",(_xlfn.XLOOKUP(AM129,ud_work_category[lookupValue],ud_work_category[lookupKey],""))))</f>
        <v/>
      </c>
      <c r="AO129" s="6"/>
      <c r="AP129" s="2" t="str">
        <f t="shared" si="15"/>
        <v/>
      </c>
      <c r="AQ129" s="3" t="str">
        <f t="shared" si="16"/>
        <v/>
      </c>
      <c r="AR129" s="3" t="str">
        <f>IF($A129="","",IF((AND($A129="ADD",OR(AQ129="",AQ129="Excellent"))),"1",(_xlfn.XLOOKUP(AQ129,condition[lookupValue],condition[lookupKey],""))))</f>
        <v/>
      </c>
      <c r="AS129" s="7" t="str">
        <f t="shared" si="17"/>
        <v/>
      </c>
      <c r="AT129" s="8"/>
    </row>
    <row r="130" spans="2:46"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22"/>
      <c r="M130" s="3" t="str">
        <f>IF($A130="ADD",IF(NOT(ISBLANK(L130)),_xlfn.XLOOKUP(L130,side[lookupValue],side[lookupKey],"ERROR"),""), "")</f>
        <v/>
      </c>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c r="Z130" s="3" t="str">
        <f t="shared" si="9"/>
        <v/>
      </c>
      <c r="AA130" s="3" t="str">
        <f>IF($A130="","",IF((AND($A130="ADD",OR(Z130="",Z130="Neither"))),"3",(_xlfn.XLOOKUP(Z130,ud_replacement_status[lookupValue],ud_replacement_status[lookupKey],""))))</f>
        <v/>
      </c>
      <c r="AB130" s="3" t="str">
        <f t="shared" si="10"/>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1"/>
        <v/>
      </c>
      <c r="AH130" s="3" t="str">
        <f>IF($A130="","",IF((AND($A130="ADD",OR(AG130="",AG130="Queenstown-Lakes District Council"))),"70",(_xlfn.XLOOKUP(AG130,ud_organisation_owner[lookupValue],ud_organisation_owner[lookupKey],""))))</f>
        <v/>
      </c>
      <c r="AI130" s="3" t="str">
        <f t="shared" si="12"/>
        <v/>
      </c>
      <c r="AJ130" s="3" t="str">
        <f>IF($A130="","",IF((AND($A130="ADD",OR(AI130="",AI130="Queenstown-Lakes District Council"))),"70",(_xlfn.XLOOKUP(AI130,ud_organisation_owner[lookupValue],ud_organisation_owner[lookupKey],""))))</f>
        <v/>
      </c>
      <c r="AK130" s="3" t="str">
        <f t="shared" si="13"/>
        <v/>
      </c>
      <c r="AL130" s="3" t="str">
        <f>IF($A130="","",IF((AND($A130="ADD",OR(AK130="",AK130="Local Authority"))),"17",(_xlfn.XLOOKUP(AK130,ud_sub_organisation[lookupValue],ud_sub_organisation[lookupKey],""))))</f>
        <v/>
      </c>
      <c r="AM130" s="3" t="str">
        <f t="shared" si="14"/>
        <v/>
      </c>
      <c r="AN130" s="3" t="str">
        <f>IF($A130="","",IF((AND($A130="ADD",OR(AM130="",AM130="Vested Assets"))),"12",(_xlfn.XLOOKUP(AM130,ud_work_category[lookupValue],ud_work_category[lookupKey],""))))</f>
        <v/>
      </c>
      <c r="AO130" s="6"/>
      <c r="AP130" s="2" t="str">
        <f t="shared" si="15"/>
        <v/>
      </c>
      <c r="AQ130" s="3" t="str">
        <f t="shared" si="16"/>
        <v/>
      </c>
      <c r="AR130" s="3" t="str">
        <f>IF($A130="","",IF((AND($A130="ADD",OR(AQ130="",AQ130="Excellent"))),"1",(_xlfn.XLOOKUP(AQ130,condition[lookupValue],condition[lookupKey],""))))</f>
        <v/>
      </c>
      <c r="AS130" s="7" t="str">
        <f t="shared" si="17"/>
        <v/>
      </c>
      <c r="AT130" s="8"/>
    </row>
    <row r="131" spans="2:46"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22"/>
      <c r="M131" s="3" t="str">
        <f>IF($A131="ADD",IF(NOT(ISBLANK(L131)),_xlfn.XLOOKUP(L131,side[lookupValue],side[lookupKey],"ERROR"),""), "")</f>
        <v/>
      </c>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c r="Z131" s="3" t="str">
        <f t="shared" si="9"/>
        <v/>
      </c>
      <c r="AA131" s="3" t="str">
        <f>IF($A131="","",IF((AND($A131="ADD",OR(Z131="",Z131="Neither"))),"3",(_xlfn.XLOOKUP(Z131,ud_replacement_status[lookupValue],ud_replacement_status[lookupKey],""))))</f>
        <v/>
      </c>
      <c r="AB131" s="3" t="str">
        <f t="shared" si="10"/>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1"/>
        <v/>
      </c>
      <c r="AH131" s="3" t="str">
        <f>IF($A131="","",IF((AND($A131="ADD",OR(AG131="",AG131="Queenstown-Lakes District Council"))),"70",(_xlfn.XLOOKUP(AG131,ud_organisation_owner[lookupValue],ud_organisation_owner[lookupKey],""))))</f>
        <v/>
      </c>
      <c r="AI131" s="3" t="str">
        <f t="shared" si="12"/>
        <v/>
      </c>
      <c r="AJ131" s="3" t="str">
        <f>IF($A131="","",IF((AND($A131="ADD",OR(AI131="",AI131="Queenstown-Lakes District Council"))),"70",(_xlfn.XLOOKUP(AI131,ud_organisation_owner[lookupValue],ud_organisation_owner[lookupKey],""))))</f>
        <v/>
      </c>
      <c r="AK131" s="3" t="str">
        <f t="shared" si="13"/>
        <v/>
      </c>
      <c r="AL131" s="3" t="str">
        <f>IF($A131="","",IF((AND($A131="ADD",OR(AK131="",AK131="Local Authority"))),"17",(_xlfn.XLOOKUP(AK131,ud_sub_organisation[lookupValue],ud_sub_organisation[lookupKey],""))))</f>
        <v/>
      </c>
      <c r="AM131" s="3" t="str">
        <f t="shared" si="14"/>
        <v/>
      </c>
      <c r="AN131" s="3" t="str">
        <f>IF($A131="","",IF((AND($A131="ADD",OR(AM131="",AM131="Vested Assets"))),"12",(_xlfn.XLOOKUP(AM131,ud_work_category[lookupValue],ud_work_category[lookupKey],""))))</f>
        <v/>
      </c>
      <c r="AO131" s="6"/>
      <c r="AP131" s="2" t="str">
        <f t="shared" si="15"/>
        <v/>
      </c>
      <c r="AQ131" s="3" t="str">
        <f t="shared" si="16"/>
        <v/>
      </c>
      <c r="AR131" s="3" t="str">
        <f>IF($A131="","",IF((AND($A131="ADD",OR(AQ131="",AQ131="Excellent"))),"1",(_xlfn.XLOOKUP(AQ131,condition[lookupValue],condition[lookupKey],""))))</f>
        <v/>
      </c>
      <c r="AS131" s="7" t="str">
        <f t="shared" si="17"/>
        <v/>
      </c>
      <c r="AT131" s="8"/>
    </row>
    <row r="132" spans="2:46"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22"/>
      <c r="M132" s="3" t="str">
        <f>IF($A132="ADD",IF(NOT(ISBLANK(L132)),_xlfn.XLOOKUP(L132,side[lookupValue],side[lookupKey],"ERROR"),""), "")</f>
        <v/>
      </c>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c r="Z132" s="3" t="str">
        <f t="shared" si="9"/>
        <v/>
      </c>
      <c r="AA132" s="3" t="str">
        <f>IF($A132="","",IF((AND($A132="ADD",OR(Z132="",Z132="Neither"))),"3",(_xlfn.XLOOKUP(Z132,ud_replacement_status[lookupValue],ud_replacement_status[lookupKey],""))))</f>
        <v/>
      </c>
      <c r="AB132" s="3" t="str">
        <f t="shared" si="10"/>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1"/>
        <v/>
      </c>
      <c r="AH132" s="3" t="str">
        <f>IF($A132="","",IF((AND($A132="ADD",OR(AG132="",AG132="Queenstown-Lakes District Council"))),"70",(_xlfn.XLOOKUP(AG132,ud_organisation_owner[lookupValue],ud_organisation_owner[lookupKey],""))))</f>
        <v/>
      </c>
      <c r="AI132" s="3" t="str">
        <f t="shared" si="12"/>
        <v/>
      </c>
      <c r="AJ132" s="3" t="str">
        <f>IF($A132="","",IF((AND($A132="ADD",OR(AI132="",AI132="Queenstown-Lakes District Council"))),"70",(_xlfn.XLOOKUP(AI132,ud_organisation_owner[lookupValue],ud_organisation_owner[lookupKey],""))))</f>
        <v/>
      </c>
      <c r="AK132" s="3" t="str">
        <f t="shared" si="13"/>
        <v/>
      </c>
      <c r="AL132" s="3" t="str">
        <f>IF($A132="","",IF((AND($A132="ADD",OR(AK132="",AK132="Local Authority"))),"17",(_xlfn.XLOOKUP(AK132,ud_sub_organisation[lookupValue],ud_sub_organisation[lookupKey],""))))</f>
        <v/>
      </c>
      <c r="AM132" s="3" t="str">
        <f t="shared" si="14"/>
        <v/>
      </c>
      <c r="AN132" s="3" t="str">
        <f>IF($A132="","",IF((AND($A132="ADD",OR(AM132="",AM132="Vested Assets"))),"12",(_xlfn.XLOOKUP(AM132,ud_work_category[lookupValue],ud_work_category[lookupKey],""))))</f>
        <v/>
      </c>
      <c r="AO132" s="6"/>
      <c r="AP132" s="2" t="str">
        <f t="shared" si="15"/>
        <v/>
      </c>
      <c r="AQ132" s="3" t="str">
        <f t="shared" si="16"/>
        <v/>
      </c>
      <c r="AR132" s="3" t="str">
        <f>IF($A132="","",IF((AND($A132="ADD",OR(AQ132="",AQ132="Excellent"))),"1",(_xlfn.XLOOKUP(AQ132,condition[lookupValue],condition[lookupKey],""))))</f>
        <v/>
      </c>
      <c r="AS132" s="7" t="str">
        <f t="shared" si="17"/>
        <v/>
      </c>
      <c r="AT132" s="8"/>
    </row>
    <row r="133" spans="2:46"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22"/>
      <c r="M133" s="3" t="str">
        <f>IF($A133="ADD",IF(NOT(ISBLANK(L133)),_xlfn.XLOOKUP(L133,side[lookupValue],side[lookupKey],"ERROR"),""), "")</f>
        <v/>
      </c>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c r="Z133" s="3" t="str">
        <f t="shared" si="9"/>
        <v/>
      </c>
      <c r="AA133" s="3" t="str">
        <f>IF($A133="","",IF((AND($A133="ADD",OR(Z133="",Z133="Neither"))),"3",(_xlfn.XLOOKUP(Z133,ud_replacement_status[lookupValue],ud_replacement_status[lookupKey],""))))</f>
        <v/>
      </c>
      <c r="AB133" s="3" t="str">
        <f t="shared" si="10"/>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1"/>
        <v/>
      </c>
      <c r="AH133" s="3" t="str">
        <f>IF($A133="","",IF((AND($A133="ADD",OR(AG133="",AG133="Queenstown-Lakes District Council"))),"70",(_xlfn.XLOOKUP(AG133,ud_organisation_owner[lookupValue],ud_organisation_owner[lookupKey],""))))</f>
        <v/>
      </c>
      <c r="AI133" s="3" t="str">
        <f t="shared" si="12"/>
        <v/>
      </c>
      <c r="AJ133" s="3" t="str">
        <f>IF($A133="","",IF((AND($A133="ADD",OR(AI133="",AI133="Queenstown-Lakes District Council"))),"70",(_xlfn.XLOOKUP(AI133,ud_organisation_owner[lookupValue],ud_organisation_owner[lookupKey],""))))</f>
        <v/>
      </c>
      <c r="AK133" s="3" t="str">
        <f t="shared" si="13"/>
        <v/>
      </c>
      <c r="AL133" s="3" t="str">
        <f>IF($A133="","",IF((AND($A133="ADD",OR(AK133="",AK133="Local Authority"))),"17",(_xlfn.XLOOKUP(AK133,ud_sub_organisation[lookupValue],ud_sub_organisation[lookupKey],""))))</f>
        <v/>
      </c>
      <c r="AM133" s="3" t="str">
        <f t="shared" si="14"/>
        <v/>
      </c>
      <c r="AN133" s="3" t="str">
        <f>IF($A133="","",IF((AND($A133="ADD",OR(AM133="",AM133="Vested Assets"))),"12",(_xlfn.XLOOKUP(AM133,ud_work_category[lookupValue],ud_work_category[lookupKey],""))))</f>
        <v/>
      </c>
      <c r="AO133" s="6"/>
      <c r="AP133" s="2" t="str">
        <f t="shared" si="15"/>
        <v/>
      </c>
      <c r="AQ133" s="3" t="str">
        <f t="shared" si="16"/>
        <v/>
      </c>
      <c r="AR133" s="3" t="str">
        <f>IF($A133="","",IF((AND($A133="ADD",OR(AQ133="",AQ133="Excellent"))),"1",(_xlfn.XLOOKUP(AQ133,condition[lookupValue],condition[lookupKey],""))))</f>
        <v/>
      </c>
      <c r="AS133" s="7" t="str">
        <f t="shared" si="17"/>
        <v/>
      </c>
      <c r="AT133" s="8"/>
    </row>
    <row r="134" spans="2:46"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22"/>
      <c r="M134" s="3" t="str">
        <f>IF($A134="ADD",IF(NOT(ISBLANK(L134)),_xlfn.XLOOKUP(L134,side[lookupValue],side[lookupKey],"ERROR"),""), "")</f>
        <v/>
      </c>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c r="Z134" s="3" t="str">
        <f t="shared" si="9"/>
        <v/>
      </c>
      <c r="AA134" s="3" t="str">
        <f>IF($A134="","",IF((AND($A134="ADD",OR(Z134="",Z134="Neither"))),"3",(_xlfn.XLOOKUP(Z134,ud_replacement_status[lookupValue],ud_replacement_status[lookupKey],""))))</f>
        <v/>
      </c>
      <c r="AB134" s="3" t="str">
        <f t="shared" si="10"/>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1"/>
        <v/>
      </c>
      <c r="AH134" s="3" t="str">
        <f>IF($A134="","",IF((AND($A134="ADD",OR(AG134="",AG134="Queenstown-Lakes District Council"))),"70",(_xlfn.XLOOKUP(AG134,ud_organisation_owner[lookupValue],ud_organisation_owner[lookupKey],""))))</f>
        <v/>
      </c>
      <c r="AI134" s="3" t="str">
        <f t="shared" si="12"/>
        <v/>
      </c>
      <c r="AJ134" s="3" t="str">
        <f>IF($A134="","",IF((AND($A134="ADD",OR(AI134="",AI134="Queenstown-Lakes District Council"))),"70",(_xlfn.XLOOKUP(AI134,ud_organisation_owner[lookupValue],ud_organisation_owner[lookupKey],""))))</f>
        <v/>
      </c>
      <c r="AK134" s="3" t="str">
        <f t="shared" si="13"/>
        <v/>
      </c>
      <c r="AL134" s="3" t="str">
        <f>IF($A134="","",IF((AND($A134="ADD",OR(AK134="",AK134="Local Authority"))),"17",(_xlfn.XLOOKUP(AK134,ud_sub_organisation[lookupValue],ud_sub_organisation[lookupKey],""))))</f>
        <v/>
      </c>
      <c r="AM134" s="3" t="str">
        <f t="shared" si="14"/>
        <v/>
      </c>
      <c r="AN134" s="3" t="str">
        <f>IF($A134="","",IF((AND($A134="ADD",OR(AM134="",AM134="Vested Assets"))),"12",(_xlfn.XLOOKUP(AM134,ud_work_category[lookupValue],ud_work_category[lookupKey],""))))</f>
        <v/>
      </c>
      <c r="AO134" s="6"/>
      <c r="AP134" s="2" t="str">
        <f t="shared" si="15"/>
        <v/>
      </c>
      <c r="AQ134" s="3" t="str">
        <f t="shared" si="16"/>
        <v/>
      </c>
      <c r="AR134" s="3" t="str">
        <f>IF($A134="","",IF((AND($A134="ADD",OR(AQ134="",AQ134="Excellent"))),"1",(_xlfn.XLOOKUP(AQ134,condition[lookupValue],condition[lookupKey],""))))</f>
        <v/>
      </c>
      <c r="AS134" s="7" t="str">
        <f t="shared" si="17"/>
        <v/>
      </c>
      <c r="AT134" s="8"/>
    </row>
    <row r="135" spans="2:46"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22"/>
      <c r="M135" s="3" t="str">
        <f>IF($A135="ADD",IF(NOT(ISBLANK(L135)),_xlfn.XLOOKUP(L135,side[lookupValue],side[lookupKey],"ERROR"),""), "")</f>
        <v/>
      </c>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c r="Z135" s="3" t="str">
        <f t="shared" si="9"/>
        <v/>
      </c>
      <c r="AA135" s="3" t="str">
        <f>IF($A135="","",IF((AND($A135="ADD",OR(Z135="",Z135="Neither"))),"3",(_xlfn.XLOOKUP(Z135,ud_replacement_status[lookupValue],ud_replacement_status[lookupKey],""))))</f>
        <v/>
      </c>
      <c r="AB135" s="3" t="str">
        <f t="shared" si="10"/>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1"/>
        <v/>
      </c>
      <c r="AH135" s="3" t="str">
        <f>IF($A135="","",IF((AND($A135="ADD",OR(AG135="",AG135="Queenstown-Lakes District Council"))),"70",(_xlfn.XLOOKUP(AG135,ud_organisation_owner[lookupValue],ud_organisation_owner[lookupKey],""))))</f>
        <v/>
      </c>
      <c r="AI135" s="3" t="str">
        <f t="shared" si="12"/>
        <v/>
      </c>
      <c r="AJ135" s="3" t="str">
        <f>IF($A135="","",IF((AND($A135="ADD",OR(AI135="",AI135="Queenstown-Lakes District Council"))),"70",(_xlfn.XLOOKUP(AI135,ud_organisation_owner[lookupValue],ud_organisation_owner[lookupKey],""))))</f>
        <v/>
      </c>
      <c r="AK135" s="3" t="str">
        <f t="shared" si="13"/>
        <v/>
      </c>
      <c r="AL135" s="3" t="str">
        <f>IF($A135="","",IF((AND($A135="ADD",OR(AK135="",AK135="Local Authority"))),"17",(_xlfn.XLOOKUP(AK135,ud_sub_organisation[lookupValue],ud_sub_organisation[lookupKey],""))))</f>
        <v/>
      </c>
      <c r="AM135" s="3" t="str">
        <f t="shared" si="14"/>
        <v/>
      </c>
      <c r="AN135" s="3" t="str">
        <f>IF($A135="","",IF((AND($A135="ADD",OR(AM135="",AM135="Vested Assets"))),"12",(_xlfn.XLOOKUP(AM135,ud_work_category[lookupValue],ud_work_category[lookupKey],""))))</f>
        <v/>
      </c>
      <c r="AO135" s="6"/>
      <c r="AP135" s="2" t="str">
        <f t="shared" si="15"/>
        <v/>
      </c>
      <c r="AQ135" s="3" t="str">
        <f t="shared" si="16"/>
        <v/>
      </c>
      <c r="AR135" s="3" t="str">
        <f>IF($A135="","",IF((AND($A135="ADD",OR(AQ135="",AQ135="Excellent"))),"1",(_xlfn.XLOOKUP(AQ135,condition[lookupValue],condition[lookupKey],""))))</f>
        <v/>
      </c>
      <c r="AS135" s="7" t="str">
        <f t="shared" si="17"/>
        <v/>
      </c>
      <c r="AT135" s="8"/>
    </row>
    <row r="136" spans="2:46"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22"/>
      <c r="M136" s="3" t="str">
        <f>IF($A136="ADD",IF(NOT(ISBLANK(L136)),_xlfn.XLOOKUP(L136,side[lookupValue],side[lookupKey],"ERROR"),""), "")</f>
        <v/>
      </c>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c r="Z136" s="3" t="str">
        <f t="shared" si="9"/>
        <v/>
      </c>
      <c r="AA136" s="3" t="str">
        <f>IF($A136="","",IF((AND($A136="ADD",OR(Z136="",Z136="Neither"))),"3",(_xlfn.XLOOKUP(Z136,ud_replacement_status[lookupValue],ud_replacement_status[lookupKey],""))))</f>
        <v/>
      </c>
      <c r="AB136" s="3" t="str">
        <f t="shared" si="10"/>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1"/>
        <v/>
      </c>
      <c r="AH136" s="3" t="str">
        <f>IF($A136="","",IF((AND($A136="ADD",OR(AG136="",AG136="Queenstown-Lakes District Council"))),"70",(_xlfn.XLOOKUP(AG136,ud_organisation_owner[lookupValue],ud_organisation_owner[lookupKey],""))))</f>
        <v/>
      </c>
      <c r="AI136" s="3" t="str">
        <f t="shared" si="12"/>
        <v/>
      </c>
      <c r="AJ136" s="3" t="str">
        <f>IF($A136="","",IF((AND($A136="ADD",OR(AI136="",AI136="Queenstown-Lakes District Council"))),"70",(_xlfn.XLOOKUP(AI136,ud_organisation_owner[lookupValue],ud_organisation_owner[lookupKey],""))))</f>
        <v/>
      </c>
      <c r="AK136" s="3" t="str">
        <f t="shared" si="13"/>
        <v/>
      </c>
      <c r="AL136" s="3" t="str">
        <f>IF($A136="","",IF((AND($A136="ADD",OR(AK136="",AK136="Local Authority"))),"17",(_xlfn.XLOOKUP(AK136,ud_sub_organisation[lookupValue],ud_sub_organisation[lookupKey],""))))</f>
        <v/>
      </c>
      <c r="AM136" s="3" t="str">
        <f t="shared" si="14"/>
        <v/>
      </c>
      <c r="AN136" s="3" t="str">
        <f>IF($A136="","",IF((AND($A136="ADD",OR(AM136="",AM136="Vested Assets"))),"12",(_xlfn.XLOOKUP(AM136,ud_work_category[lookupValue],ud_work_category[lookupKey],""))))</f>
        <v/>
      </c>
      <c r="AO136" s="6"/>
      <c r="AP136" s="2" t="str">
        <f t="shared" si="15"/>
        <v/>
      </c>
      <c r="AQ136" s="3" t="str">
        <f t="shared" si="16"/>
        <v/>
      </c>
      <c r="AR136" s="3" t="str">
        <f>IF($A136="","",IF((AND($A136="ADD",OR(AQ136="",AQ136="Excellent"))),"1",(_xlfn.XLOOKUP(AQ136,condition[lookupValue],condition[lookupKey],""))))</f>
        <v/>
      </c>
      <c r="AS136" s="7" t="str">
        <f t="shared" si="17"/>
        <v/>
      </c>
      <c r="AT136" s="8"/>
    </row>
    <row r="137" spans="2:46"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22"/>
      <c r="M137" s="3" t="str">
        <f>IF($A137="ADD",IF(NOT(ISBLANK(L137)),_xlfn.XLOOKUP(L137,side[lookupValue],side[lookupKey],"ERROR"),""), "")</f>
        <v/>
      </c>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c r="Z137" s="3" t="str">
        <f t="shared" si="9"/>
        <v/>
      </c>
      <c r="AA137" s="3" t="str">
        <f>IF($A137="","",IF((AND($A137="ADD",OR(Z137="",Z137="Neither"))),"3",(_xlfn.XLOOKUP(Z137,ud_replacement_status[lookupValue],ud_replacement_status[lookupKey],""))))</f>
        <v/>
      </c>
      <c r="AB137" s="3" t="str">
        <f t="shared" si="10"/>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1"/>
        <v/>
      </c>
      <c r="AH137" s="3" t="str">
        <f>IF($A137="","",IF((AND($A137="ADD",OR(AG137="",AG137="Queenstown-Lakes District Council"))),"70",(_xlfn.XLOOKUP(AG137,ud_organisation_owner[lookupValue],ud_organisation_owner[lookupKey],""))))</f>
        <v/>
      </c>
      <c r="AI137" s="3" t="str">
        <f t="shared" si="12"/>
        <v/>
      </c>
      <c r="AJ137" s="3" t="str">
        <f>IF($A137="","",IF((AND($A137="ADD",OR(AI137="",AI137="Queenstown-Lakes District Council"))),"70",(_xlfn.XLOOKUP(AI137,ud_organisation_owner[lookupValue],ud_organisation_owner[lookupKey],""))))</f>
        <v/>
      </c>
      <c r="AK137" s="3" t="str">
        <f t="shared" si="13"/>
        <v/>
      </c>
      <c r="AL137" s="3" t="str">
        <f>IF($A137="","",IF((AND($A137="ADD",OR(AK137="",AK137="Local Authority"))),"17",(_xlfn.XLOOKUP(AK137,ud_sub_organisation[lookupValue],ud_sub_organisation[lookupKey],""))))</f>
        <v/>
      </c>
      <c r="AM137" s="3" t="str">
        <f t="shared" si="14"/>
        <v/>
      </c>
      <c r="AN137" s="3" t="str">
        <f>IF($A137="","",IF((AND($A137="ADD",OR(AM137="",AM137="Vested Assets"))),"12",(_xlfn.XLOOKUP(AM137,ud_work_category[lookupValue],ud_work_category[lookupKey],""))))</f>
        <v/>
      </c>
      <c r="AO137" s="6"/>
      <c r="AP137" s="2" t="str">
        <f t="shared" si="15"/>
        <v/>
      </c>
      <c r="AQ137" s="3" t="str">
        <f t="shared" si="16"/>
        <v/>
      </c>
      <c r="AR137" s="3" t="str">
        <f>IF($A137="","",IF((AND($A137="ADD",OR(AQ137="",AQ137="Excellent"))),"1",(_xlfn.XLOOKUP(AQ137,condition[lookupValue],condition[lookupKey],""))))</f>
        <v/>
      </c>
      <c r="AS137" s="7" t="str">
        <f t="shared" si="17"/>
        <v/>
      </c>
      <c r="AT137" s="8"/>
    </row>
    <row r="138" spans="2:46"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22"/>
      <c r="M138" s="3" t="str">
        <f>IF($A138="ADD",IF(NOT(ISBLANK(L138)),_xlfn.XLOOKUP(L138,side[lookupValue],side[lookupKey],"ERROR"),""), "")</f>
        <v/>
      </c>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c r="Z138" s="3" t="str">
        <f t="shared" si="9"/>
        <v/>
      </c>
      <c r="AA138" s="3" t="str">
        <f>IF($A138="","",IF((AND($A138="ADD",OR(Z138="",Z138="Neither"))),"3",(_xlfn.XLOOKUP(Z138,ud_replacement_status[lookupValue],ud_replacement_status[lookupKey],""))))</f>
        <v/>
      </c>
      <c r="AB138" s="3" t="str">
        <f t="shared" si="10"/>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1"/>
        <v/>
      </c>
      <c r="AH138" s="3" t="str">
        <f>IF($A138="","",IF((AND($A138="ADD",OR(AG138="",AG138="Queenstown-Lakes District Council"))),"70",(_xlfn.XLOOKUP(AG138,ud_organisation_owner[lookupValue],ud_organisation_owner[lookupKey],""))))</f>
        <v/>
      </c>
      <c r="AI138" s="3" t="str">
        <f t="shared" si="12"/>
        <v/>
      </c>
      <c r="AJ138" s="3" t="str">
        <f>IF($A138="","",IF((AND($A138="ADD",OR(AI138="",AI138="Queenstown-Lakes District Council"))),"70",(_xlfn.XLOOKUP(AI138,ud_organisation_owner[lookupValue],ud_organisation_owner[lookupKey],""))))</f>
        <v/>
      </c>
      <c r="AK138" s="3" t="str">
        <f t="shared" si="13"/>
        <v/>
      </c>
      <c r="AL138" s="3" t="str">
        <f>IF($A138="","",IF((AND($A138="ADD",OR(AK138="",AK138="Local Authority"))),"17",(_xlfn.XLOOKUP(AK138,ud_sub_organisation[lookupValue],ud_sub_organisation[lookupKey],""))))</f>
        <v/>
      </c>
      <c r="AM138" s="3" t="str">
        <f t="shared" si="14"/>
        <v/>
      </c>
      <c r="AN138" s="3" t="str">
        <f>IF($A138="","",IF((AND($A138="ADD",OR(AM138="",AM138="Vested Assets"))),"12",(_xlfn.XLOOKUP(AM138,ud_work_category[lookupValue],ud_work_category[lookupKey],""))))</f>
        <v/>
      </c>
      <c r="AO138" s="6"/>
      <c r="AP138" s="2" t="str">
        <f t="shared" si="15"/>
        <v/>
      </c>
      <c r="AQ138" s="3" t="str">
        <f t="shared" si="16"/>
        <v/>
      </c>
      <c r="AR138" s="3" t="str">
        <f>IF($A138="","",IF((AND($A138="ADD",OR(AQ138="",AQ138="Excellent"))),"1",(_xlfn.XLOOKUP(AQ138,condition[lookupValue],condition[lookupKey],""))))</f>
        <v/>
      </c>
      <c r="AS138" s="7" t="str">
        <f t="shared" si="17"/>
        <v/>
      </c>
      <c r="AT138" s="8"/>
    </row>
    <row r="139" spans="2:46"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22"/>
      <c r="M139" s="3" t="str">
        <f>IF($A139="ADD",IF(NOT(ISBLANK(L139)),_xlfn.XLOOKUP(L139,side[lookupValue],side[lookupKey],"ERROR"),""), "")</f>
        <v/>
      </c>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c r="Z139" s="3" t="str">
        <f t="shared" ref="Z139:Z202" si="18">IF($A139="ADD","Neither","")</f>
        <v/>
      </c>
      <c r="AA139" s="3" t="str">
        <f>IF($A139="","",IF((AND($A139="ADD",OR(Z139="",Z139="Neither"))),"3",(_xlfn.XLOOKUP(Z139,ud_replacement_status[lookupValue],ud_replacement_status[lookupKey],""))))</f>
        <v/>
      </c>
      <c r="AB139" s="3" t="str">
        <f t="shared" ref="AB139:AB202" si="19">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0">IF($A139="ADD","Queenstown-Lakes District Council","")</f>
        <v/>
      </c>
      <c r="AH139" s="3" t="str">
        <f>IF($A139="","",IF((AND($A139="ADD",OR(AG139="",AG139="Queenstown-Lakes District Council"))),"70",(_xlfn.XLOOKUP(AG139,ud_organisation_owner[lookupValue],ud_organisation_owner[lookupKey],""))))</f>
        <v/>
      </c>
      <c r="AI139" s="3" t="str">
        <f t="shared" ref="AI139:AI202" si="21">IF($A139="ADD","Queenstown-Lakes District Council","")</f>
        <v/>
      </c>
      <c r="AJ139" s="3" t="str">
        <f>IF($A139="","",IF((AND($A139="ADD",OR(AI139="",AI139="Queenstown-Lakes District Council"))),"70",(_xlfn.XLOOKUP(AI139,ud_organisation_owner[lookupValue],ud_organisation_owner[lookupKey],""))))</f>
        <v/>
      </c>
      <c r="AK139" s="3" t="str">
        <f t="shared" ref="AK139:AK202" si="22">IF($A139="ADD","Local Authority","")</f>
        <v/>
      </c>
      <c r="AL139" s="3" t="str">
        <f>IF($A139="","",IF((AND($A139="ADD",OR(AK139="",AK139="Local Authority"))),"17",(_xlfn.XLOOKUP(AK139,ud_sub_organisation[lookupValue],ud_sub_organisation[lookupKey],""))))</f>
        <v/>
      </c>
      <c r="AM139" s="3" t="str">
        <f t="shared" ref="AM139:AM202" si="23">IF($A139="ADD","Vested Assets","")</f>
        <v/>
      </c>
      <c r="AN139" s="3" t="str">
        <f>IF($A139="","",IF((AND($A139="ADD",OR(AM139="",AM139="Vested Assets"))),"12",(_xlfn.XLOOKUP(AM139,ud_work_category[lookupValue],ud_work_category[lookupKey],""))))</f>
        <v/>
      </c>
      <c r="AO139" s="6"/>
      <c r="AP139" s="2" t="str">
        <f t="shared" ref="AP139:AP202" si="24">IF($A139="ADD","TRUE","")</f>
        <v/>
      </c>
      <c r="AQ139" s="3" t="str">
        <f t="shared" ref="AQ139:AQ202" si="25">IF($A139="ADD","Excellent","")</f>
        <v/>
      </c>
      <c r="AR139" s="3" t="str">
        <f>IF($A139="","",IF((AND($A139="ADD",OR(AQ139="",AQ139="Excellent"))),"1",(_xlfn.XLOOKUP(AQ139,condition[lookupValue],condition[lookupKey],""))))</f>
        <v/>
      </c>
      <c r="AS139" s="7" t="str">
        <f t="shared" ref="AS139:AS202" si="26">IF(X139&lt;&gt;"",X139,"")</f>
        <v/>
      </c>
      <c r="AT139" s="8"/>
    </row>
    <row r="140" spans="2:46"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22"/>
      <c r="M140" s="3" t="str">
        <f>IF($A140="ADD",IF(NOT(ISBLANK(L140)),_xlfn.XLOOKUP(L140,side[lookupValue],side[lookupKey],"ERROR"),""), "")</f>
        <v/>
      </c>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c r="Z140" s="3" t="str">
        <f t="shared" si="18"/>
        <v/>
      </c>
      <c r="AA140" s="3" t="str">
        <f>IF($A140="","",IF((AND($A140="ADD",OR(Z140="",Z140="Neither"))),"3",(_xlfn.XLOOKUP(Z140,ud_replacement_status[lookupValue],ud_replacement_status[lookupKey],""))))</f>
        <v/>
      </c>
      <c r="AB140" s="3" t="str">
        <f t="shared" si="19"/>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0"/>
        <v/>
      </c>
      <c r="AH140" s="3" t="str">
        <f>IF($A140="","",IF((AND($A140="ADD",OR(AG140="",AG140="Queenstown-Lakes District Council"))),"70",(_xlfn.XLOOKUP(AG140,ud_organisation_owner[lookupValue],ud_organisation_owner[lookupKey],""))))</f>
        <v/>
      </c>
      <c r="AI140" s="3" t="str">
        <f t="shared" si="21"/>
        <v/>
      </c>
      <c r="AJ140" s="3" t="str">
        <f>IF($A140="","",IF((AND($A140="ADD",OR(AI140="",AI140="Queenstown-Lakes District Council"))),"70",(_xlfn.XLOOKUP(AI140,ud_organisation_owner[lookupValue],ud_organisation_owner[lookupKey],""))))</f>
        <v/>
      </c>
      <c r="AK140" s="3" t="str">
        <f t="shared" si="22"/>
        <v/>
      </c>
      <c r="AL140" s="3" t="str">
        <f>IF($A140="","",IF((AND($A140="ADD",OR(AK140="",AK140="Local Authority"))),"17",(_xlfn.XLOOKUP(AK140,ud_sub_organisation[lookupValue],ud_sub_organisation[lookupKey],""))))</f>
        <v/>
      </c>
      <c r="AM140" s="3" t="str">
        <f t="shared" si="23"/>
        <v/>
      </c>
      <c r="AN140" s="3" t="str">
        <f>IF($A140="","",IF((AND($A140="ADD",OR(AM140="",AM140="Vested Assets"))),"12",(_xlfn.XLOOKUP(AM140,ud_work_category[lookupValue],ud_work_category[lookupKey],""))))</f>
        <v/>
      </c>
      <c r="AO140" s="6"/>
      <c r="AP140" s="2" t="str">
        <f t="shared" si="24"/>
        <v/>
      </c>
      <c r="AQ140" s="3" t="str">
        <f t="shared" si="25"/>
        <v/>
      </c>
      <c r="AR140" s="3" t="str">
        <f>IF($A140="","",IF((AND($A140="ADD",OR(AQ140="",AQ140="Excellent"))),"1",(_xlfn.XLOOKUP(AQ140,condition[lookupValue],condition[lookupKey],""))))</f>
        <v/>
      </c>
      <c r="AS140" s="7" t="str">
        <f t="shared" si="26"/>
        <v/>
      </c>
      <c r="AT140" s="8"/>
    </row>
    <row r="141" spans="2:46"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22"/>
      <c r="M141" s="3" t="str">
        <f>IF($A141="ADD",IF(NOT(ISBLANK(L141)),_xlfn.XLOOKUP(L141,side[lookupValue],side[lookupKey],"ERROR"),""), "")</f>
        <v/>
      </c>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c r="Z141" s="3" t="str">
        <f t="shared" si="18"/>
        <v/>
      </c>
      <c r="AA141" s="3" t="str">
        <f>IF($A141="","",IF((AND($A141="ADD",OR(Z141="",Z141="Neither"))),"3",(_xlfn.XLOOKUP(Z141,ud_replacement_status[lookupValue],ud_replacement_status[lookupKey],""))))</f>
        <v/>
      </c>
      <c r="AB141" s="3" t="str">
        <f t="shared" si="19"/>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0"/>
        <v/>
      </c>
      <c r="AH141" s="3" t="str">
        <f>IF($A141="","",IF((AND($A141="ADD",OR(AG141="",AG141="Queenstown-Lakes District Council"))),"70",(_xlfn.XLOOKUP(AG141,ud_organisation_owner[lookupValue],ud_organisation_owner[lookupKey],""))))</f>
        <v/>
      </c>
      <c r="AI141" s="3" t="str">
        <f t="shared" si="21"/>
        <v/>
      </c>
      <c r="AJ141" s="3" t="str">
        <f>IF($A141="","",IF((AND($A141="ADD",OR(AI141="",AI141="Queenstown-Lakes District Council"))),"70",(_xlfn.XLOOKUP(AI141,ud_organisation_owner[lookupValue],ud_organisation_owner[lookupKey],""))))</f>
        <v/>
      </c>
      <c r="AK141" s="3" t="str">
        <f t="shared" si="22"/>
        <v/>
      </c>
      <c r="AL141" s="3" t="str">
        <f>IF($A141="","",IF((AND($A141="ADD",OR(AK141="",AK141="Local Authority"))),"17",(_xlfn.XLOOKUP(AK141,ud_sub_organisation[lookupValue],ud_sub_organisation[lookupKey],""))))</f>
        <v/>
      </c>
      <c r="AM141" s="3" t="str">
        <f t="shared" si="23"/>
        <v/>
      </c>
      <c r="AN141" s="3" t="str">
        <f>IF($A141="","",IF((AND($A141="ADD",OR(AM141="",AM141="Vested Assets"))),"12",(_xlfn.XLOOKUP(AM141,ud_work_category[lookupValue],ud_work_category[lookupKey],""))))</f>
        <v/>
      </c>
      <c r="AO141" s="6"/>
      <c r="AP141" s="2" t="str">
        <f t="shared" si="24"/>
        <v/>
      </c>
      <c r="AQ141" s="3" t="str">
        <f t="shared" si="25"/>
        <v/>
      </c>
      <c r="AR141" s="3" t="str">
        <f>IF($A141="","",IF((AND($A141="ADD",OR(AQ141="",AQ141="Excellent"))),"1",(_xlfn.XLOOKUP(AQ141,condition[lookupValue],condition[lookupKey],""))))</f>
        <v/>
      </c>
      <c r="AS141" s="7" t="str">
        <f t="shared" si="26"/>
        <v/>
      </c>
      <c r="AT141" s="8"/>
    </row>
    <row r="142" spans="2:46"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22"/>
      <c r="M142" s="3" t="str">
        <f>IF($A142="ADD",IF(NOT(ISBLANK(L142)),_xlfn.XLOOKUP(L142,side[lookupValue],side[lookupKey],"ERROR"),""), "")</f>
        <v/>
      </c>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c r="Z142" s="3" t="str">
        <f t="shared" si="18"/>
        <v/>
      </c>
      <c r="AA142" s="3" t="str">
        <f>IF($A142="","",IF((AND($A142="ADD",OR(Z142="",Z142="Neither"))),"3",(_xlfn.XLOOKUP(Z142,ud_replacement_status[lookupValue],ud_replacement_status[lookupKey],""))))</f>
        <v/>
      </c>
      <c r="AB142" s="3" t="str">
        <f t="shared" si="19"/>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0"/>
        <v/>
      </c>
      <c r="AH142" s="3" t="str">
        <f>IF($A142="","",IF((AND($A142="ADD",OR(AG142="",AG142="Queenstown-Lakes District Council"))),"70",(_xlfn.XLOOKUP(AG142,ud_organisation_owner[lookupValue],ud_organisation_owner[lookupKey],""))))</f>
        <v/>
      </c>
      <c r="AI142" s="3" t="str">
        <f t="shared" si="21"/>
        <v/>
      </c>
      <c r="AJ142" s="3" t="str">
        <f>IF($A142="","",IF((AND($A142="ADD",OR(AI142="",AI142="Queenstown-Lakes District Council"))),"70",(_xlfn.XLOOKUP(AI142,ud_organisation_owner[lookupValue],ud_organisation_owner[lookupKey],""))))</f>
        <v/>
      </c>
      <c r="AK142" s="3" t="str">
        <f t="shared" si="22"/>
        <v/>
      </c>
      <c r="AL142" s="3" t="str">
        <f>IF($A142="","",IF((AND($A142="ADD",OR(AK142="",AK142="Local Authority"))),"17",(_xlfn.XLOOKUP(AK142,ud_sub_organisation[lookupValue],ud_sub_organisation[lookupKey],""))))</f>
        <v/>
      </c>
      <c r="AM142" s="3" t="str">
        <f t="shared" si="23"/>
        <v/>
      </c>
      <c r="AN142" s="3" t="str">
        <f>IF($A142="","",IF((AND($A142="ADD",OR(AM142="",AM142="Vested Assets"))),"12",(_xlfn.XLOOKUP(AM142,ud_work_category[lookupValue],ud_work_category[lookupKey],""))))</f>
        <v/>
      </c>
      <c r="AO142" s="6"/>
      <c r="AP142" s="2" t="str">
        <f t="shared" si="24"/>
        <v/>
      </c>
      <c r="AQ142" s="3" t="str">
        <f t="shared" si="25"/>
        <v/>
      </c>
      <c r="AR142" s="3" t="str">
        <f>IF($A142="","",IF((AND($A142="ADD",OR(AQ142="",AQ142="Excellent"))),"1",(_xlfn.XLOOKUP(AQ142,condition[lookupValue],condition[lookupKey],""))))</f>
        <v/>
      </c>
      <c r="AS142" s="7" t="str">
        <f t="shared" si="26"/>
        <v/>
      </c>
      <c r="AT142" s="8"/>
    </row>
    <row r="143" spans="2:46"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22"/>
      <c r="M143" s="3" t="str">
        <f>IF($A143="ADD",IF(NOT(ISBLANK(L143)),_xlfn.XLOOKUP(L143,side[lookupValue],side[lookupKey],"ERROR"),""), "")</f>
        <v/>
      </c>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c r="Z143" s="3" t="str">
        <f t="shared" si="18"/>
        <v/>
      </c>
      <c r="AA143" s="3" t="str">
        <f>IF($A143="","",IF((AND($A143="ADD",OR(Z143="",Z143="Neither"))),"3",(_xlfn.XLOOKUP(Z143,ud_replacement_status[lookupValue],ud_replacement_status[lookupKey],""))))</f>
        <v/>
      </c>
      <c r="AB143" s="3" t="str">
        <f t="shared" si="19"/>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0"/>
        <v/>
      </c>
      <c r="AH143" s="3" t="str">
        <f>IF($A143="","",IF((AND($A143="ADD",OR(AG143="",AG143="Queenstown-Lakes District Council"))),"70",(_xlfn.XLOOKUP(AG143,ud_organisation_owner[lookupValue],ud_organisation_owner[lookupKey],""))))</f>
        <v/>
      </c>
      <c r="AI143" s="3" t="str">
        <f t="shared" si="21"/>
        <v/>
      </c>
      <c r="AJ143" s="3" t="str">
        <f>IF($A143="","",IF((AND($A143="ADD",OR(AI143="",AI143="Queenstown-Lakes District Council"))),"70",(_xlfn.XLOOKUP(AI143,ud_organisation_owner[lookupValue],ud_organisation_owner[lookupKey],""))))</f>
        <v/>
      </c>
      <c r="AK143" s="3" t="str">
        <f t="shared" si="22"/>
        <v/>
      </c>
      <c r="AL143" s="3" t="str">
        <f>IF($A143="","",IF((AND($A143="ADD",OR(AK143="",AK143="Local Authority"))),"17",(_xlfn.XLOOKUP(AK143,ud_sub_organisation[lookupValue],ud_sub_organisation[lookupKey],""))))</f>
        <v/>
      </c>
      <c r="AM143" s="3" t="str">
        <f t="shared" si="23"/>
        <v/>
      </c>
      <c r="AN143" s="3" t="str">
        <f>IF($A143="","",IF((AND($A143="ADD",OR(AM143="",AM143="Vested Assets"))),"12",(_xlfn.XLOOKUP(AM143,ud_work_category[lookupValue],ud_work_category[lookupKey],""))))</f>
        <v/>
      </c>
      <c r="AO143" s="6"/>
      <c r="AP143" s="2" t="str">
        <f t="shared" si="24"/>
        <v/>
      </c>
      <c r="AQ143" s="3" t="str">
        <f t="shared" si="25"/>
        <v/>
      </c>
      <c r="AR143" s="3" t="str">
        <f>IF($A143="","",IF((AND($A143="ADD",OR(AQ143="",AQ143="Excellent"))),"1",(_xlfn.XLOOKUP(AQ143,condition[lookupValue],condition[lookupKey],""))))</f>
        <v/>
      </c>
      <c r="AS143" s="7" t="str">
        <f t="shared" si="26"/>
        <v/>
      </c>
      <c r="AT143" s="8"/>
    </row>
    <row r="144" spans="2:46"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22"/>
      <c r="M144" s="3" t="str">
        <f>IF($A144="ADD",IF(NOT(ISBLANK(L144)),_xlfn.XLOOKUP(L144,side[lookupValue],side[lookupKey],"ERROR"),""), "")</f>
        <v/>
      </c>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c r="Z144" s="3" t="str">
        <f t="shared" si="18"/>
        <v/>
      </c>
      <c r="AA144" s="3" t="str">
        <f>IF($A144="","",IF((AND($A144="ADD",OR(Z144="",Z144="Neither"))),"3",(_xlfn.XLOOKUP(Z144,ud_replacement_status[lookupValue],ud_replacement_status[lookupKey],""))))</f>
        <v/>
      </c>
      <c r="AB144" s="3" t="str">
        <f t="shared" si="19"/>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0"/>
        <v/>
      </c>
      <c r="AH144" s="3" t="str">
        <f>IF($A144="","",IF((AND($A144="ADD",OR(AG144="",AG144="Queenstown-Lakes District Council"))),"70",(_xlfn.XLOOKUP(AG144,ud_organisation_owner[lookupValue],ud_organisation_owner[lookupKey],""))))</f>
        <v/>
      </c>
      <c r="AI144" s="3" t="str">
        <f t="shared" si="21"/>
        <v/>
      </c>
      <c r="AJ144" s="3" t="str">
        <f>IF($A144="","",IF((AND($A144="ADD",OR(AI144="",AI144="Queenstown-Lakes District Council"))),"70",(_xlfn.XLOOKUP(AI144,ud_organisation_owner[lookupValue],ud_organisation_owner[lookupKey],""))))</f>
        <v/>
      </c>
      <c r="AK144" s="3" t="str">
        <f t="shared" si="22"/>
        <v/>
      </c>
      <c r="AL144" s="3" t="str">
        <f>IF($A144="","",IF((AND($A144="ADD",OR(AK144="",AK144="Local Authority"))),"17",(_xlfn.XLOOKUP(AK144,ud_sub_organisation[lookupValue],ud_sub_organisation[lookupKey],""))))</f>
        <v/>
      </c>
      <c r="AM144" s="3" t="str">
        <f t="shared" si="23"/>
        <v/>
      </c>
      <c r="AN144" s="3" t="str">
        <f>IF($A144="","",IF((AND($A144="ADD",OR(AM144="",AM144="Vested Assets"))),"12",(_xlfn.XLOOKUP(AM144,ud_work_category[lookupValue],ud_work_category[lookupKey],""))))</f>
        <v/>
      </c>
      <c r="AO144" s="6"/>
      <c r="AP144" s="2" t="str">
        <f t="shared" si="24"/>
        <v/>
      </c>
      <c r="AQ144" s="3" t="str">
        <f t="shared" si="25"/>
        <v/>
      </c>
      <c r="AR144" s="3" t="str">
        <f>IF($A144="","",IF((AND($A144="ADD",OR(AQ144="",AQ144="Excellent"))),"1",(_xlfn.XLOOKUP(AQ144,condition[lookupValue],condition[lookupKey],""))))</f>
        <v/>
      </c>
      <c r="AS144" s="7" t="str">
        <f t="shared" si="26"/>
        <v/>
      </c>
      <c r="AT144" s="8"/>
    </row>
    <row r="145" spans="2:46"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22"/>
      <c r="M145" s="3" t="str">
        <f>IF($A145="ADD",IF(NOT(ISBLANK(L145)),_xlfn.XLOOKUP(L145,side[lookupValue],side[lookupKey],"ERROR"),""), "")</f>
        <v/>
      </c>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c r="Z145" s="3" t="str">
        <f t="shared" si="18"/>
        <v/>
      </c>
      <c r="AA145" s="3" t="str">
        <f>IF($A145="","",IF((AND($A145="ADD",OR(Z145="",Z145="Neither"))),"3",(_xlfn.XLOOKUP(Z145,ud_replacement_status[lookupValue],ud_replacement_status[lookupKey],""))))</f>
        <v/>
      </c>
      <c r="AB145" s="3" t="str">
        <f t="shared" si="19"/>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0"/>
        <v/>
      </c>
      <c r="AH145" s="3" t="str">
        <f>IF($A145="","",IF((AND($A145="ADD",OR(AG145="",AG145="Queenstown-Lakes District Council"))),"70",(_xlfn.XLOOKUP(AG145,ud_organisation_owner[lookupValue],ud_organisation_owner[lookupKey],""))))</f>
        <v/>
      </c>
      <c r="AI145" s="3" t="str">
        <f t="shared" si="21"/>
        <v/>
      </c>
      <c r="AJ145" s="3" t="str">
        <f>IF($A145="","",IF((AND($A145="ADD",OR(AI145="",AI145="Queenstown-Lakes District Council"))),"70",(_xlfn.XLOOKUP(AI145,ud_organisation_owner[lookupValue],ud_organisation_owner[lookupKey],""))))</f>
        <v/>
      </c>
      <c r="AK145" s="3" t="str">
        <f t="shared" si="22"/>
        <v/>
      </c>
      <c r="AL145" s="3" t="str">
        <f>IF($A145="","",IF((AND($A145="ADD",OR(AK145="",AK145="Local Authority"))),"17",(_xlfn.XLOOKUP(AK145,ud_sub_organisation[lookupValue],ud_sub_organisation[lookupKey],""))))</f>
        <v/>
      </c>
      <c r="AM145" s="3" t="str">
        <f t="shared" si="23"/>
        <v/>
      </c>
      <c r="AN145" s="3" t="str">
        <f>IF($A145="","",IF((AND($A145="ADD",OR(AM145="",AM145="Vested Assets"))),"12",(_xlfn.XLOOKUP(AM145,ud_work_category[lookupValue],ud_work_category[lookupKey],""))))</f>
        <v/>
      </c>
      <c r="AO145" s="6"/>
      <c r="AP145" s="2" t="str">
        <f t="shared" si="24"/>
        <v/>
      </c>
      <c r="AQ145" s="3" t="str">
        <f t="shared" si="25"/>
        <v/>
      </c>
      <c r="AR145" s="3" t="str">
        <f>IF($A145="","",IF((AND($A145="ADD",OR(AQ145="",AQ145="Excellent"))),"1",(_xlfn.XLOOKUP(AQ145,condition[lookupValue],condition[lookupKey],""))))</f>
        <v/>
      </c>
      <c r="AS145" s="7" t="str">
        <f t="shared" si="26"/>
        <v/>
      </c>
      <c r="AT145" s="8"/>
    </row>
    <row r="146" spans="2:46"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22"/>
      <c r="M146" s="3" t="str">
        <f>IF($A146="ADD",IF(NOT(ISBLANK(L146)),_xlfn.XLOOKUP(L146,side[lookupValue],side[lookupKey],"ERROR"),""), "")</f>
        <v/>
      </c>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c r="Z146" s="3" t="str">
        <f t="shared" si="18"/>
        <v/>
      </c>
      <c r="AA146" s="3" t="str">
        <f>IF($A146="","",IF((AND($A146="ADD",OR(Z146="",Z146="Neither"))),"3",(_xlfn.XLOOKUP(Z146,ud_replacement_status[lookupValue],ud_replacement_status[lookupKey],""))))</f>
        <v/>
      </c>
      <c r="AB146" s="3" t="str">
        <f t="shared" si="19"/>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0"/>
        <v/>
      </c>
      <c r="AH146" s="3" t="str">
        <f>IF($A146="","",IF((AND($A146="ADD",OR(AG146="",AG146="Queenstown-Lakes District Council"))),"70",(_xlfn.XLOOKUP(AG146,ud_organisation_owner[lookupValue],ud_organisation_owner[lookupKey],""))))</f>
        <v/>
      </c>
      <c r="AI146" s="3" t="str">
        <f t="shared" si="21"/>
        <v/>
      </c>
      <c r="AJ146" s="3" t="str">
        <f>IF($A146="","",IF((AND($A146="ADD",OR(AI146="",AI146="Queenstown-Lakes District Council"))),"70",(_xlfn.XLOOKUP(AI146,ud_organisation_owner[lookupValue],ud_organisation_owner[lookupKey],""))))</f>
        <v/>
      </c>
      <c r="AK146" s="3" t="str">
        <f t="shared" si="22"/>
        <v/>
      </c>
      <c r="AL146" s="3" t="str">
        <f>IF($A146="","",IF((AND($A146="ADD",OR(AK146="",AK146="Local Authority"))),"17",(_xlfn.XLOOKUP(AK146,ud_sub_organisation[lookupValue],ud_sub_organisation[lookupKey],""))))</f>
        <v/>
      </c>
      <c r="AM146" s="3" t="str">
        <f t="shared" si="23"/>
        <v/>
      </c>
      <c r="AN146" s="3" t="str">
        <f>IF($A146="","",IF((AND($A146="ADD",OR(AM146="",AM146="Vested Assets"))),"12",(_xlfn.XLOOKUP(AM146,ud_work_category[lookupValue],ud_work_category[lookupKey],""))))</f>
        <v/>
      </c>
      <c r="AO146" s="6"/>
      <c r="AP146" s="2" t="str">
        <f t="shared" si="24"/>
        <v/>
      </c>
      <c r="AQ146" s="3" t="str">
        <f t="shared" si="25"/>
        <v/>
      </c>
      <c r="AR146" s="3" t="str">
        <f>IF($A146="","",IF((AND($A146="ADD",OR(AQ146="",AQ146="Excellent"))),"1",(_xlfn.XLOOKUP(AQ146,condition[lookupValue],condition[lookupKey],""))))</f>
        <v/>
      </c>
      <c r="AS146" s="7" t="str">
        <f t="shared" si="26"/>
        <v/>
      </c>
      <c r="AT146" s="8"/>
    </row>
    <row r="147" spans="2:46"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22"/>
      <c r="M147" s="3" t="str">
        <f>IF($A147="ADD",IF(NOT(ISBLANK(L147)),_xlfn.XLOOKUP(L147,side[lookupValue],side[lookupKey],"ERROR"),""), "")</f>
        <v/>
      </c>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c r="Z147" s="3" t="str">
        <f t="shared" si="18"/>
        <v/>
      </c>
      <c r="AA147" s="3" t="str">
        <f>IF($A147="","",IF((AND($A147="ADD",OR(Z147="",Z147="Neither"))),"3",(_xlfn.XLOOKUP(Z147,ud_replacement_status[lookupValue],ud_replacement_status[lookupKey],""))))</f>
        <v/>
      </c>
      <c r="AB147" s="3" t="str">
        <f t="shared" si="19"/>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0"/>
        <v/>
      </c>
      <c r="AH147" s="3" t="str">
        <f>IF($A147="","",IF((AND($A147="ADD",OR(AG147="",AG147="Queenstown-Lakes District Council"))),"70",(_xlfn.XLOOKUP(AG147,ud_organisation_owner[lookupValue],ud_organisation_owner[lookupKey],""))))</f>
        <v/>
      </c>
      <c r="AI147" s="3" t="str">
        <f t="shared" si="21"/>
        <v/>
      </c>
      <c r="AJ147" s="3" t="str">
        <f>IF($A147="","",IF((AND($A147="ADD",OR(AI147="",AI147="Queenstown-Lakes District Council"))),"70",(_xlfn.XLOOKUP(AI147,ud_organisation_owner[lookupValue],ud_organisation_owner[lookupKey],""))))</f>
        <v/>
      </c>
      <c r="AK147" s="3" t="str">
        <f t="shared" si="22"/>
        <v/>
      </c>
      <c r="AL147" s="3" t="str">
        <f>IF($A147="","",IF((AND($A147="ADD",OR(AK147="",AK147="Local Authority"))),"17",(_xlfn.XLOOKUP(AK147,ud_sub_organisation[lookupValue],ud_sub_organisation[lookupKey],""))))</f>
        <v/>
      </c>
      <c r="AM147" s="3" t="str">
        <f t="shared" si="23"/>
        <v/>
      </c>
      <c r="AN147" s="3" t="str">
        <f>IF($A147="","",IF((AND($A147="ADD",OR(AM147="",AM147="Vested Assets"))),"12",(_xlfn.XLOOKUP(AM147,ud_work_category[lookupValue],ud_work_category[lookupKey],""))))</f>
        <v/>
      </c>
      <c r="AO147" s="6"/>
      <c r="AP147" s="2" t="str">
        <f t="shared" si="24"/>
        <v/>
      </c>
      <c r="AQ147" s="3" t="str">
        <f t="shared" si="25"/>
        <v/>
      </c>
      <c r="AR147" s="3" t="str">
        <f>IF($A147="","",IF((AND($A147="ADD",OR(AQ147="",AQ147="Excellent"))),"1",(_xlfn.XLOOKUP(AQ147,condition[lookupValue],condition[lookupKey],""))))</f>
        <v/>
      </c>
      <c r="AS147" s="7" t="str">
        <f t="shared" si="26"/>
        <v/>
      </c>
      <c r="AT147" s="8"/>
    </row>
    <row r="148" spans="2:46"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22"/>
      <c r="M148" s="3" t="str">
        <f>IF($A148="ADD",IF(NOT(ISBLANK(L148)),_xlfn.XLOOKUP(L148,side[lookupValue],side[lookupKey],"ERROR"),""), "")</f>
        <v/>
      </c>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c r="Z148" s="3" t="str">
        <f t="shared" si="18"/>
        <v/>
      </c>
      <c r="AA148" s="3" t="str">
        <f>IF($A148="","",IF((AND($A148="ADD",OR(Z148="",Z148="Neither"))),"3",(_xlfn.XLOOKUP(Z148,ud_replacement_status[lookupValue],ud_replacement_status[lookupKey],""))))</f>
        <v/>
      </c>
      <c r="AB148" s="3" t="str">
        <f t="shared" si="19"/>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0"/>
        <v/>
      </c>
      <c r="AH148" s="3" t="str">
        <f>IF($A148="","",IF((AND($A148="ADD",OR(AG148="",AG148="Queenstown-Lakes District Council"))),"70",(_xlfn.XLOOKUP(AG148,ud_organisation_owner[lookupValue],ud_organisation_owner[lookupKey],""))))</f>
        <v/>
      </c>
      <c r="AI148" s="3" t="str">
        <f t="shared" si="21"/>
        <v/>
      </c>
      <c r="AJ148" s="3" t="str">
        <f>IF($A148="","",IF((AND($A148="ADD",OR(AI148="",AI148="Queenstown-Lakes District Council"))),"70",(_xlfn.XLOOKUP(AI148,ud_organisation_owner[lookupValue],ud_organisation_owner[lookupKey],""))))</f>
        <v/>
      </c>
      <c r="AK148" s="3" t="str">
        <f t="shared" si="22"/>
        <v/>
      </c>
      <c r="AL148" s="3" t="str">
        <f>IF($A148="","",IF((AND($A148="ADD",OR(AK148="",AK148="Local Authority"))),"17",(_xlfn.XLOOKUP(AK148,ud_sub_organisation[lookupValue],ud_sub_organisation[lookupKey],""))))</f>
        <v/>
      </c>
      <c r="AM148" s="3" t="str">
        <f t="shared" si="23"/>
        <v/>
      </c>
      <c r="AN148" s="3" t="str">
        <f>IF($A148="","",IF((AND($A148="ADD",OR(AM148="",AM148="Vested Assets"))),"12",(_xlfn.XLOOKUP(AM148,ud_work_category[lookupValue],ud_work_category[lookupKey],""))))</f>
        <v/>
      </c>
      <c r="AO148" s="6"/>
      <c r="AP148" s="2" t="str">
        <f t="shared" si="24"/>
        <v/>
      </c>
      <c r="AQ148" s="3" t="str">
        <f t="shared" si="25"/>
        <v/>
      </c>
      <c r="AR148" s="3" t="str">
        <f>IF($A148="","",IF((AND($A148="ADD",OR(AQ148="",AQ148="Excellent"))),"1",(_xlfn.XLOOKUP(AQ148,condition[lookupValue],condition[lookupKey],""))))</f>
        <v/>
      </c>
      <c r="AS148" s="7" t="str">
        <f t="shared" si="26"/>
        <v/>
      </c>
      <c r="AT148" s="8"/>
    </row>
    <row r="149" spans="2:46"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22"/>
      <c r="M149" s="3" t="str">
        <f>IF($A149="ADD",IF(NOT(ISBLANK(L149)),_xlfn.XLOOKUP(L149,side[lookupValue],side[lookupKey],"ERROR"),""), "")</f>
        <v/>
      </c>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c r="Z149" s="3" t="str">
        <f t="shared" si="18"/>
        <v/>
      </c>
      <c r="AA149" s="3" t="str">
        <f>IF($A149="","",IF((AND($A149="ADD",OR(Z149="",Z149="Neither"))),"3",(_xlfn.XLOOKUP(Z149,ud_replacement_status[lookupValue],ud_replacement_status[lookupKey],""))))</f>
        <v/>
      </c>
      <c r="AB149" s="3" t="str">
        <f t="shared" si="19"/>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0"/>
        <v/>
      </c>
      <c r="AH149" s="3" t="str">
        <f>IF($A149="","",IF((AND($A149="ADD",OR(AG149="",AG149="Queenstown-Lakes District Council"))),"70",(_xlfn.XLOOKUP(AG149,ud_organisation_owner[lookupValue],ud_organisation_owner[lookupKey],""))))</f>
        <v/>
      </c>
      <c r="AI149" s="3" t="str">
        <f t="shared" si="21"/>
        <v/>
      </c>
      <c r="AJ149" s="3" t="str">
        <f>IF($A149="","",IF((AND($A149="ADD",OR(AI149="",AI149="Queenstown-Lakes District Council"))),"70",(_xlfn.XLOOKUP(AI149,ud_organisation_owner[lookupValue],ud_organisation_owner[lookupKey],""))))</f>
        <v/>
      </c>
      <c r="AK149" s="3" t="str">
        <f t="shared" si="22"/>
        <v/>
      </c>
      <c r="AL149" s="3" t="str">
        <f>IF($A149="","",IF((AND($A149="ADD",OR(AK149="",AK149="Local Authority"))),"17",(_xlfn.XLOOKUP(AK149,ud_sub_organisation[lookupValue],ud_sub_organisation[lookupKey],""))))</f>
        <v/>
      </c>
      <c r="AM149" s="3" t="str">
        <f t="shared" si="23"/>
        <v/>
      </c>
      <c r="AN149" s="3" t="str">
        <f>IF($A149="","",IF((AND($A149="ADD",OR(AM149="",AM149="Vested Assets"))),"12",(_xlfn.XLOOKUP(AM149,ud_work_category[lookupValue],ud_work_category[lookupKey],""))))</f>
        <v/>
      </c>
      <c r="AO149" s="6"/>
      <c r="AP149" s="2" t="str">
        <f t="shared" si="24"/>
        <v/>
      </c>
      <c r="AQ149" s="3" t="str">
        <f t="shared" si="25"/>
        <v/>
      </c>
      <c r="AR149" s="3" t="str">
        <f>IF($A149="","",IF((AND($A149="ADD",OR(AQ149="",AQ149="Excellent"))),"1",(_xlfn.XLOOKUP(AQ149,condition[lookupValue],condition[lookupKey],""))))</f>
        <v/>
      </c>
      <c r="AS149" s="7" t="str">
        <f t="shared" si="26"/>
        <v/>
      </c>
      <c r="AT149" s="8"/>
    </row>
    <row r="150" spans="2:46"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22"/>
      <c r="M150" s="3" t="str">
        <f>IF($A150="ADD",IF(NOT(ISBLANK(L150)),_xlfn.XLOOKUP(L150,side[lookupValue],side[lookupKey],"ERROR"),""), "")</f>
        <v/>
      </c>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c r="Z150" s="3" t="str">
        <f t="shared" si="18"/>
        <v/>
      </c>
      <c r="AA150" s="3" t="str">
        <f>IF($A150="","",IF((AND($A150="ADD",OR(Z150="",Z150="Neither"))),"3",(_xlfn.XLOOKUP(Z150,ud_replacement_status[lookupValue],ud_replacement_status[lookupKey],""))))</f>
        <v/>
      </c>
      <c r="AB150" s="3" t="str">
        <f t="shared" si="19"/>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0"/>
        <v/>
      </c>
      <c r="AH150" s="3" t="str">
        <f>IF($A150="","",IF((AND($A150="ADD",OR(AG150="",AG150="Queenstown-Lakes District Council"))),"70",(_xlfn.XLOOKUP(AG150,ud_organisation_owner[lookupValue],ud_organisation_owner[lookupKey],""))))</f>
        <v/>
      </c>
      <c r="AI150" s="3" t="str">
        <f t="shared" si="21"/>
        <v/>
      </c>
      <c r="AJ150" s="3" t="str">
        <f>IF($A150="","",IF((AND($A150="ADD",OR(AI150="",AI150="Queenstown-Lakes District Council"))),"70",(_xlfn.XLOOKUP(AI150,ud_organisation_owner[lookupValue],ud_organisation_owner[lookupKey],""))))</f>
        <v/>
      </c>
      <c r="AK150" s="3" t="str">
        <f t="shared" si="22"/>
        <v/>
      </c>
      <c r="AL150" s="3" t="str">
        <f>IF($A150="","",IF((AND($A150="ADD",OR(AK150="",AK150="Local Authority"))),"17",(_xlfn.XLOOKUP(AK150,ud_sub_organisation[lookupValue],ud_sub_organisation[lookupKey],""))))</f>
        <v/>
      </c>
      <c r="AM150" s="3" t="str">
        <f t="shared" si="23"/>
        <v/>
      </c>
      <c r="AN150" s="3" t="str">
        <f>IF($A150="","",IF((AND($A150="ADD",OR(AM150="",AM150="Vested Assets"))),"12",(_xlfn.XLOOKUP(AM150,ud_work_category[lookupValue],ud_work_category[lookupKey],""))))</f>
        <v/>
      </c>
      <c r="AO150" s="6"/>
      <c r="AP150" s="2" t="str">
        <f t="shared" si="24"/>
        <v/>
      </c>
      <c r="AQ150" s="3" t="str">
        <f t="shared" si="25"/>
        <v/>
      </c>
      <c r="AR150" s="3" t="str">
        <f>IF($A150="","",IF((AND($A150="ADD",OR(AQ150="",AQ150="Excellent"))),"1",(_xlfn.XLOOKUP(AQ150,condition[lookupValue],condition[lookupKey],""))))</f>
        <v/>
      </c>
      <c r="AS150" s="7" t="str">
        <f t="shared" si="26"/>
        <v/>
      </c>
      <c r="AT150" s="8"/>
    </row>
    <row r="151" spans="2:46"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22"/>
      <c r="M151" s="3" t="str">
        <f>IF($A151="ADD",IF(NOT(ISBLANK(L151)),_xlfn.XLOOKUP(L151,side[lookupValue],side[lookupKey],"ERROR"),""), "")</f>
        <v/>
      </c>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c r="Z151" s="3" t="str">
        <f t="shared" si="18"/>
        <v/>
      </c>
      <c r="AA151" s="3" t="str">
        <f>IF($A151="","",IF((AND($A151="ADD",OR(Z151="",Z151="Neither"))),"3",(_xlfn.XLOOKUP(Z151,ud_replacement_status[lookupValue],ud_replacement_status[lookupKey],""))))</f>
        <v/>
      </c>
      <c r="AB151" s="3" t="str">
        <f t="shared" si="19"/>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0"/>
        <v/>
      </c>
      <c r="AH151" s="3" t="str">
        <f>IF($A151="","",IF((AND($A151="ADD",OR(AG151="",AG151="Queenstown-Lakes District Council"))),"70",(_xlfn.XLOOKUP(AG151,ud_organisation_owner[lookupValue],ud_organisation_owner[lookupKey],""))))</f>
        <v/>
      </c>
      <c r="AI151" s="3" t="str">
        <f t="shared" si="21"/>
        <v/>
      </c>
      <c r="AJ151" s="3" t="str">
        <f>IF($A151="","",IF((AND($A151="ADD",OR(AI151="",AI151="Queenstown-Lakes District Council"))),"70",(_xlfn.XLOOKUP(AI151,ud_organisation_owner[lookupValue],ud_organisation_owner[lookupKey],""))))</f>
        <v/>
      </c>
      <c r="AK151" s="3" t="str">
        <f t="shared" si="22"/>
        <v/>
      </c>
      <c r="AL151" s="3" t="str">
        <f>IF($A151="","",IF((AND($A151="ADD",OR(AK151="",AK151="Local Authority"))),"17",(_xlfn.XLOOKUP(AK151,ud_sub_organisation[lookupValue],ud_sub_organisation[lookupKey],""))))</f>
        <v/>
      </c>
      <c r="AM151" s="3" t="str">
        <f t="shared" si="23"/>
        <v/>
      </c>
      <c r="AN151" s="3" t="str">
        <f>IF($A151="","",IF((AND($A151="ADD",OR(AM151="",AM151="Vested Assets"))),"12",(_xlfn.XLOOKUP(AM151,ud_work_category[lookupValue],ud_work_category[lookupKey],""))))</f>
        <v/>
      </c>
      <c r="AO151" s="6"/>
      <c r="AP151" s="2" t="str">
        <f t="shared" si="24"/>
        <v/>
      </c>
      <c r="AQ151" s="3" t="str">
        <f t="shared" si="25"/>
        <v/>
      </c>
      <c r="AR151" s="3" t="str">
        <f>IF($A151="","",IF((AND($A151="ADD",OR(AQ151="",AQ151="Excellent"))),"1",(_xlfn.XLOOKUP(AQ151,condition[lookupValue],condition[lookupKey],""))))</f>
        <v/>
      </c>
      <c r="AS151" s="7" t="str">
        <f t="shared" si="26"/>
        <v/>
      </c>
      <c r="AT151" s="8"/>
    </row>
    <row r="152" spans="2:46"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22"/>
      <c r="M152" s="3" t="str">
        <f>IF($A152="ADD",IF(NOT(ISBLANK(L152)),_xlfn.XLOOKUP(L152,side[lookupValue],side[lookupKey],"ERROR"),""), "")</f>
        <v/>
      </c>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c r="Z152" s="3" t="str">
        <f t="shared" si="18"/>
        <v/>
      </c>
      <c r="AA152" s="3" t="str">
        <f>IF($A152="","",IF((AND($A152="ADD",OR(Z152="",Z152="Neither"))),"3",(_xlfn.XLOOKUP(Z152,ud_replacement_status[lookupValue],ud_replacement_status[lookupKey],""))))</f>
        <v/>
      </c>
      <c r="AB152" s="3" t="str">
        <f t="shared" si="19"/>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0"/>
        <v/>
      </c>
      <c r="AH152" s="3" t="str">
        <f>IF($A152="","",IF((AND($A152="ADD",OR(AG152="",AG152="Queenstown-Lakes District Council"))),"70",(_xlfn.XLOOKUP(AG152,ud_organisation_owner[lookupValue],ud_organisation_owner[lookupKey],""))))</f>
        <v/>
      </c>
      <c r="AI152" s="3" t="str">
        <f t="shared" si="21"/>
        <v/>
      </c>
      <c r="AJ152" s="3" t="str">
        <f>IF($A152="","",IF((AND($A152="ADD",OR(AI152="",AI152="Queenstown-Lakes District Council"))),"70",(_xlfn.XLOOKUP(AI152,ud_organisation_owner[lookupValue],ud_organisation_owner[lookupKey],""))))</f>
        <v/>
      </c>
      <c r="AK152" s="3" t="str">
        <f t="shared" si="22"/>
        <v/>
      </c>
      <c r="AL152" s="3" t="str">
        <f>IF($A152="","",IF((AND($A152="ADD",OR(AK152="",AK152="Local Authority"))),"17",(_xlfn.XLOOKUP(AK152,ud_sub_organisation[lookupValue],ud_sub_organisation[lookupKey],""))))</f>
        <v/>
      </c>
      <c r="AM152" s="3" t="str">
        <f t="shared" si="23"/>
        <v/>
      </c>
      <c r="AN152" s="3" t="str">
        <f>IF($A152="","",IF((AND($A152="ADD",OR(AM152="",AM152="Vested Assets"))),"12",(_xlfn.XLOOKUP(AM152,ud_work_category[lookupValue],ud_work_category[lookupKey],""))))</f>
        <v/>
      </c>
      <c r="AO152" s="6"/>
      <c r="AP152" s="2" t="str">
        <f t="shared" si="24"/>
        <v/>
      </c>
      <c r="AQ152" s="3" t="str">
        <f t="shared" si="25"/>
        <v/>
      </c>
      <c r="AR152" s="3" t="str">
        <f>IF($A152="","",IF((AND($A152="ADD",OR(AQ152="",AQ152="Excellent"))),"1",(_xlfn.XLOOKUP(AQ152,condition[lookupValue],condition[lookupKey],""))))</f>
        <v/>
      </c>
      <c r="AS152" s="7" t="str">
        <f t="shared" si="26"/>
        <v/>
      </c>
      <c r="AT152" s="8"/>
    </row>
    <row r="153" spans="2:46"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22"/>
      <c r="M153" s="3" t="str">
        <f>IF($A153="ADD",IF(NOT(ISBLANK(L153)),_xlfn.XLOOKUP(L153,side[lookupValue],side[lookupKey],"ERROR"),""), "")</f>
        <v/>
      </c>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c r="Z153" s="3" t="str">
        <f t="shared" si="18"/>
        <v/>
      </c>
      <c r="AA153" s="3" t="str">
        <f>IF($A153="","",IF((AND($A153="ADD",OR(Z153="",Z153="Neither"))),"3",(_xlfn.XLOOKUP(Z153,ud_replacement_status[lookupValue],ud_replacement_status[lookupKey],""))))</f>
        <v/>
      </c>
      <c r="AB153" s="3" t="str">
        <f t="shared" si="19"/>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0"/>
        <v/>
      </c>
      <c r="AH153" s="3" t="str">
        <f>IF($A153="","",IF((AND($A153="ADD",OR(AG153="",AG153="Queenstown-Lakes District Council"))),"70",(_xlfn.XLOOKUP(AG153,ud_organisation_owner[lookupValue],ud_organisation_owner[lookupKey],""))))</f>
        <v/>
      </c>
      <c r="AI153" s="3" t="str">
        <f t="shared" si="21"/>
        <v/>
      </c>
      <c r="AJ153" s="3" t="str">
        <f>IF($A153="","",IF((AND($A153="ADD",OR(AI153="",AI153="Queenstown-Lakes District Council"))),"70",(_xlfn.XLOOKUP(AI153,ud_organisation_owner[lookupValue],ud_organisation_owner[lookupKey],""))))</f>
        <v/>
      </c>
      <c r="AK153" s="3" t="str">
        <f t="shared" si="22"/>
        <v/>
      </c>
      <c r="AL153" s="3" t="str">
        <f>IF($A153="","",IF((AND($A153="ADD",OR(AK153="",AK153="Local Authority"))),"17",(_xlfn.XLOOKUP(AK153,ud_sub_organisation[lookupValue],ud_sub_organisation[lookupKey],""))))</f>
        <v/>
      </c>
      <c r="AM153" s="3" t="str">
        <f t="shared" si="23"/>
        <v/>
      </c>
      <c r="AN153" s="3" t="str">
        <f>IF($A153="","",IF((AND($A153="ADD",OR(AM153="",AM153="Vested Assets"))),"12",(_xlfn.XLOOKUP(AM153,ud_work_category[lookupValue],ud_work_category[lookupKey],""))))</f>
        <v/>
      </c>
      <c r="AO153" s="6"/>
      <c r="AP153" s="2" t="str">
        <f t="shared" si="24"/>
        <v/>
      </c>
      <c r="AQ153" s="3" t="str">
        <f t="shared" si="25"/>
        <v/>
      </c>
      <c r="AR153" s="3" t="str">
        <f>IF($A153="","",IF((AND($A153="ADD",OR(AQ153="",AQ153="Excellent"))),"1",(_xlfn.XLOOKUP(AQ153,condition[lookupValue],condition[lookupKey],""))))</f>
        <v/>
      </c>
      <c r="AS153" s="7" t="str">
        <f t="shared" si="26"/>
        <v/>
      </c>
      <c r="AT153" s="8"/>
    </row>
    <row r="154" spans="2:46"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22"/>
      <c r="M154" s="3" t="str">
        <f>IF($A154="ADD",IF(NOT(ISBLANK(L154)),_xlfn.XLOOKUP(L154,side[lookupValue],side[lookupKey],"ERROR"),""), "")</f>
        <v/>
      </c>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c r="Z154" s="3" t="str">
        <f t="shared" si="18"/>
        <v/>
      </c>
      <c r="AA154" s="3" t="str">
        <f>IF($A154="","",IF((AND($A154="ADD",OR(Z154="",Z154="Neither"))),"3",(_xlfn.XLOOKUP(Z154,ud_replacement_status[lookupValue],ud_replacement_status[lookupKey],""))))</f>
        <v/>
      </c>
      <c r="AB154" s="3" t="str">
        <f t="shared" si="19"/>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0"/>
        <v/>
      </c>
      <c r="AH154" s="3" t="str">
        <f>IF($A154="","",IF((AND($A154="ADD",OR(AG154="",AG154="Queenstown-Lakes District Council"))),"70",(_xlfn.XLOOKUP(AG154,ud_organisation_owner[lookupValue],ud_organisation_owner[lookupKey],""))))</f>
        <v/>
      </c>
      <c r="AI154" s="3" t="str">
        <f t="shared" si="21"/>
        <v/>
      </c>
      <c r="AJ154" s="3" t="str">
        <f>IF($A154="","",IF((AND($A154="ADD",OR(AI154="",AI154="Queenstown-Lakes District Council"))),"70",(_xlfn.XLOOKUP(AI154,ud_organisation_owner[lookupValue],ud_organisation_owner[lookupKey],""))))</f>
        <v/>
      </c>
      <c r="AK154" s="3" t="str">
        <f t="shared" si="22"/>
        <v/>
      </c>
      <c r="AL154" s="3" t="str">
        <f>IF($A154="","",IF((AND($A154="ADD",OR(AK154="",AK154="Local Authority"))),"17",(_xlfn.XLOOKUP(AK154,ud_sub_organisation[lookupValue],ud_sub_organisation[lookupKey],""))))</f>
        <v/>
      </c>
      <c r="AM154" s="3" t="str">
        <f t="shared" si="23"/>
        <v/>
      </c>
      <c r="AN154" s="3" t="str">
        <f>IF($A154="","",IF((AND($A154="ADD",OR(AM154="",AM154="Vested Assets"))),"12",(_xlfn.XLOOKUP(AM154,ud_work_category[lookupValue],ud_work_category[lookupKey],""))))</f>
        <v/>
      </c>
      <c r="AO154" s="6"/>
      <c r="AP154" s="2" t="str">
        <f t="shared" si="24"/>
        <v/>
      </c>
      <c r="AQ154" s="3" t="str">
        <f t="shared" si="25"/>
        <v/>
      </c>
      <c r="AR154" s="3" t="str">
        <f>IF($A154="","",IF((AND($A154="ADD",OR(AQ154="",AQ154="Excellent"))),"1",(_xlfn.XLOOKUP(AQ154,condition[lookupValue],condition[lookupKey],""))))</f>
        <v/>
      </c>
      <c r="AS154" s="7" t="str">
        <f t="shared" si="26"/>
        <v/>
      </c>
      <c r="AT154" s="8"/>
    </row>
    <row r="155" spans="2:46"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22"/>
      <c r="M155" s="3" t="str">
        <f>IF($A155="ADD",IF(NOT(ISBLANK(L155)),_xlfn.XLOOKUP(L155,side[lookupValue],side[lookupKey],"ERROR"),""), "")</f>
        <v/>
      </c>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c r="Z155" s="3" t="str">
        <f t="shared" si="18"/>
        <v/>
      </c>
      <c r="AA155" s="3" t="str">
        <f>IF($A155="","",IF((AND($A155="ADD",OR(Z155="",Z155="Neither"))),"3",(_xlfn.XLOOKUP(Z155,ud_replacement_status[lookupValue],ud_replacement_status[lookupKey],""))))</f>
        <v/>
      </c>
      <c r="AB155" s="3" t="str">
        <f t="shared" si="19"/>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0"/>
        <v/>
      </c>
      <c r="AH155" s="3" t="str">
        <f>IF($A155="","",IF((AND($A155="ADD",OR(AG155="",AG155="Queenstown-Lakes District Council"))),"70",(_xlfn.XLOOKUP(AG155,ud_organisation_owner[lookupValue],ud_organisation_owner[lookupKey],""))))</f>
        <v/>
      </c>
      <c r="AI155" s="3" t="str">
        <f t="shared" si="21"/>
        <v/>
      </c>
      <c r="AJ155" s="3" t="str">
        <f>IF($A155="","",IF((AND($A155="ADD",OR(AI155="",AI155="Queenstown-Lakes District Council"))),"70",(_xlfn.XLOOKUP(AI155,ud_organisation_owner[lookupValue],ud_organisation_owner[lookupKey],""))))</f>
        <v/>
      </c>
      <c r="AK155" s="3" t="str">
        <f t="shared" si="22"/>
        <v/>
      </c>
      <c r="AL155" s="3" t="str">
        <f>IF($A155="","",IF((AND($A155="ADD",OR(AK155="",AK155="Local Authority"))),"17",(_xlfn.XLOOKUP(AK155,ud_sub_organisation[lookupValue],ud_sub_organisation[lookupKey],""))))</f>
        <v/>
      </c>
      <c r="AM155" s="3" t="str">
        <f t="shared" si="23"/>
        <v/>
      </c>
      <c r="AN155" s="3" t="str">
        <f>IF($A155="","",IF((AND($A155="ADD",OR(AM155="",AM155="Vested Assets"))),"12",(_xlfn.XLOOKUP(AM155,ud_work_category[lookupValue],ud_work_category[lookupKey],""))))</f>
        <v/>
      </c>
      <c r="AO155" s="6"/>
      <c r="AP155" s="2" t="str">
        <f t="shared" si="24"/>
        <v/>
      </c>
      <c r="AQ155" s="3" t="str">
        <f t="shared" si="25"/>
        <v/>
      </c>
      <c r="AR155" s="3" t="str">
        <f>IF($A155="","",IF((AND($A155="ADD",OR(AQ155="",AQ155="Excellent"))),"1",(_xlfn.XLOOKUP(AQ155,condition[lookupValue],condition[lookupKey],""))))</f>
        <v/>
      </c>
      <c r="AS155" s="7" t="str">
        <f t="shared" si="26"/>
        <v/>
      </c>
      <c r="AT155" s="8"/>
    </row>
    <row r="156" spans="2:46"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22"/>
      <c r="M156" s="3" t="str">
        <f>IF($A156="ADD",IF(NOT(ISBLANK(L156)),_xlfn.XLOOKUP(L156,side[lookupValue],side[lookupKey],"ERROR"),""), "")</f>
        <v/>
      </c>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c r="Z156" s="3" t="str">
        <f t="shared" si="18"/>
        <v/>
      </c>
      <c r="AA156" s="3" t="str">
        <f>IF($A156="","",IF((AND($A156="ADD",OR(Z156="",Z156="Neither"))),"3",(_xlfn.XLOOKUP(Z156,ud_replacement_status[lookupValue],ud_replacement_status[lookupKey],""))))</f>
        <v/>
      </c>
      <c r="AB156" s="3" t="str">
        <f t="shared" si="19"/>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0"/>
        <v/>
      </c>
      <c r="AH156" s="3" t="str">
        <f>IF($A156="","",IF((AND($A156="ADD",OR(AG156="",AG156="Queenstown-Lakes District Council"))),"70",(_xlfn.XLOOKUP(AG156,ud_organisation_owner[lookupValue],ud_organisation_owner[lookupKey],""))))</f>
        <v/>
      </c>
      <c r="AI156" s="3" t="str">
        <f t="shared" si="21"/>
        <v/>
      </c>
      <c r="AJ156" s="3" t="str">
        <f>IF($A156="","",IF((AND($A156="ADD",OR(AI156="",AI156="Queenstown-Lakes District Council"))),"70",(_xlfn.XLOOKUP(AI156,ud_organisation_owner[lookupValue],ud_organisation_owner[lookupKey],""))))</f>
        <v/>
      </c>
      <c r="AK156" s="3" t="str">
        <f t="shared" si="22"/>
        <v/>
      </c>
      <c r="AL156" s="3" t="str">
        <f>IF($A156="","",IF((AND($A156="ADD",OR(AK156="",AK156="Local Authority"))),"17",(_xlfn.XLOOKUP(AK156,ud_sub_organisation[lookupValue],ud_sub_organisation[lookupKey],""))))</f>
        <v/>
      </c>
      <c r="AM156" s="3" t="str">
        <f t="shared" si="23"/>
        <v/>
      </c>
      <c r="AN156" s="3" t="str">
        <f>IF($A156="","",IF((AND($A156="ADD",OR(AM156="",AM156="Vested Assets"))),"12",(_xlfn.XLOOKUP(AM156,ud_work_category[lookupValue],ud_work_category[lookupKey],""))))</f>
        <v/>
      </c>
      <c r="AO156" s="6"/>
      <c r="AP156" s="2" t="str">
        <f t="shared" si="24"/>
        <v/>
      </c>
      <c r="AQ156" s="3" t="str">
        <f t="shared" si="25"/>
        <v/>
      </c>
      <c r="AR156" s="3" t="str">
        <f>IF($A156="","",IF((AND($A156="ADD",OR(AQ156="",AQ156="Excellent"))),"1",(_xlfn.XLOOKUP(AQ156,condition[lookupValue],condition[lookupKey],""))))</f>
        <v/>
      </c>
      <c r="AS156" s="7" t="str">
        <f t="shared" si="26"/>
        <v/>
      </c>
      <c r="AT156" s="8"/>
    </row>
    <row r="157" spans="2:46"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22"/>
      <c r="M157" s="3" t="str">
        <f>IF($A157="ADD",IF(NOT(ISBLANK(L157)),_xlfn.XLOOKUP(L157,side[lookupValue],side[lookupKey],"ERROR"),""), "")</f>
        <v/>
      </c>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c r="Z157" s="3" t="str">
        <f t="shared" si="18"/>
        <v/>
      </c>
      <c r="AA157" s="3" t="str">
        <f>IF($A157="","",IF((AND($A157="ADD",OR(Z157="",Z157="Neither"))),"3",(_xlfn.XLOOKUP(Z157,ud_replacement_status[lookupValue],ud_replacement_status[lookupKey],""))))</f>
        <v/>
      </c>
      <c r="AB157" s="3" t="str">
        <f t="shared" si="19"/>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0"/>
        <v/>
      </c>
      <c r="AH157" s="3" t="str">
        <f>IF($A157="","",IF((AND($A157="ADD",OR(AG157="",AG157="Queenstown-Lakes District Council"))),"70",(_xlfn.XLOOKUP(AG157,ud_organisation_owner[lookupValue],ud_organisation_owner[lookupKey],""))))</f>
        <v/>
      </c>
      <c r="AI157" s="3" t="str">
        <f t="shared" si="21"/>
        <v/>
      </c>
      <c r="AJ157" s="3" t="str">
        <f>IF($A157="","",IF((AND($A157="ADD",OR(AI157="",AI157="Queenstown-Lakes District Council"))),"70",(_xlfn.XLOOKUP(AI157,ud_organisation_owner[lookupValue],ud_organisation_owner[lookupKey],""))))</f>
        <v/>
      </c>
      <c r="AK157" s="3" t="str">
        <f t="shared" si="22"/>
        <v/>
      </c>
      <c r="AL157" s="3" t="str">
        <f>IF($A157="","",IF((AND($A157="ADD",OR(AK157="",AK157="Local Authority"))),"17",(_xlfn.XLOOKUP(AK157,ud_sub_organisation[lookupValue],ud_sub_organisation[lookupKey],""))))</f>
        <v/>
      </c>
      <c r="AM157" s="3" t="str">
        <f t="shared" si="23"/>
        <v/>
      </c>
      <c r="AN157" s="3" t="str">
        <f>IF($A157="","",IF((AND($A157="ADD",OR(AM157="",AM157="Vested Assets"))),"12",(_xlfn.XLOOKUP(AM157,ud_work_category[lookupValue],ud_work_category[lookupKey],""))))</f>
        <v/>
      </c>
      <c r="AO157" s="6"/>
      <c r="AP157" s="2" t="str">
        <f t="shared" si="24"/>
        <v/>
      </c>
      <c r="AQ157" s="3" t="str">
        <f t="shared" si="25"/>
        <v/>
      </c>
      <c r="AR157" s="3" t="str">
        <f>IF($A157="","",IF((AND($A157="ADD",OR(AQ157="",AQ157="Excellent"))),"1",(_xlfn.XLOOKUP(AQ157,condition[lookupValue],condition[lookupKey],""))))</f>
        <v/>
      </c>
      <c r="AS157" s="7" t="str">
        <f t="shared" si="26"/>
        <v/>
      </c>
      <c r="AT157" s="8"/>
    </row>
    <row r="158" spans="2:46"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22"/>
      <c r="M158" s="3" t="str">
        <f>IF($A158="ADD",IF(NOT(ISBLANK(L158)),_xlfn.XLOOKUP(L158,side[lookupValue],side[lookupKey],"ERROR"),""), "")</f>
        <v/>
      </c>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c r="Z158" s="3" t="str">
        <f t="shared" si="18"/>
        <v/>
      </c>
      <c r="AA158" s="3" t="str">
        <f>IF($A158="","",IF((AND($A158="ADD",OR(Z158="",Z158="Neither"))),"3",(_xlfn.XLOOKUP(Z158,ud_replacement_status[lookupValue],ud_replacement_status[lookupKey],""))))</f>
        <v/>
      </c>
      <c r="AB158" s="3" t="str">
        <f t="shared" si="19"/>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0"/>
        <v/>
      </c>
      <c r="AH158" s="3" t="str">
        <f>IF($A158="","",IF((AND($A158="ADD",OR(AG158="",AG158="Queenstown-Lakes District Council"))),"70",(_xlfn.XLOOKUP(AG158,ud_organisation_owner[lookupValue],ud_organisation_owner[lookupKey],""))))</f>
        <v/>
      </c>
      <c r="AI158" s="3" t="str">
        <f t="shared" si="21"/>
        <v/>
      </c>
      <c r="AJ158" s="3" t="str">
        <f>IF($A158="","",IF((AND($A158="ADD",OR(AI158="",AI158="Queenstown-Lakes District Council"))),"70",(_xlfn.XLOOKUP(AI158,ud_organisation_owner[lookupValue],ud_organisation_owner[lookupKey],""))))</f>
        <v/>
      </c>
      <c r="AK158" s="3" t="str">
        <f t="shared" si="22"/>
        <v/>
      </c>
      <c r="AL158" s="3" t="str">
        <f>IF($A158="","",IF((AND($A158="ADD",OR(AK158="",AK158="Local Authority"))),"17",(_xlfn.XLOOKUP(AK158,ud_sub_organisation[lookupValue],ud_sub_organisation[lookupKey],""))))</f>
        <v/>
      </c>
      <c r="AM158" s="3" t="str">
        <f t="shared" si="23"/>
        <v/>
      </c>
      <c r="AN158" s="3" t="str">
        <f>IF($A158="","",IF((AND($A158="ADD",OR(AM158="",AM158="Vested Assets"))),"12",(_xlfn.XLOOKUP(AM158,ud_work_category[lookupValue],ud_work_category[lookupKey],""))))</f>
        <v/>
      </c>
      <c r="AO158" s="6"/>
      <c r="AP158" s="2" t="str">
        <f t="shared" si="24"/>
        <v/>
      </c>
      <c r="AQ158" s="3" t="str">
        <f t="shared" si="25"/>
        <v/>
      </c>
      <c r="AR158" s="3" t="str">
        <f>IF($A158="","",IF((AND($A158="ADD",OR(AQ158="",AQ158="Excellent"))),"1",(_xlfn.XLOOKUP(AQ158,condition[lookupValue],condition[lookupKey],""))))</f>
        <v/>
      </c>
      <c r="AS158" s="7" t="str">
        <f t="shared" si="26"/>
        <v/>
      </c>
      <c r="AT158" s="8"/>
    </row>
    <row r="159" spans="2:46"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22"/>
      <c r="M159" s="3" t="str">
        <f>IF($A159="ADD",IF(NOT(ISBLANK(L159)),_xlfn.XLOOKUP(L159,side[lookupValue],side[lookupKey],"ERROR"),""), "")</f>
        <v/>
      </c>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c r="Z159" s="3" t="str">
        <f t="shared" si="18"/>
        <v/>
      </c>
      <c r="AA159" s="3" t="str">
        <f>IF($A159="","",IF((AND($A159="ADD",OR(Z159="",Z159="Neither"))),"3",(_xlfn.XLOOKUP(Z159,ud_replacement_status[lookupValue],ud_replacement_status[lookupKey],""))))</f>
        <v/>
      </c>
      <c r="AB159" s="3" t="str">
        <f t="shared" si="19"/>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0"/>
        <v/>
      </c>
      <c r="AH159" s="3" t="str">
        <f>IF($A159="","",IF((AND($A159="ADD",OR(AG159="",AG159="Queenstown-Lakes District Council"))),"70",(_xlfn.XLOOKUP(AG159,ud_organisation_owner[lookupValue],ud_organisation_owner[lookupKey],""))))</f>
        <v/>
      </c>
      <c r="AI159" s="3" t="str">
        <f t="shared" si="21"/>
        <v/>
      </c>
      <c r="AJ159" s="3" t="str">
        <f>IF($A159="","",IF((AND($A159="ADD",OR(AI159="",AI159="Queenstown-Lakes District Council"))),"70",(_xlfn.XLOOKUP(AI159,ud_organisation_owner[lookupValue],ud_organisation_owner[lookupKey],""))))</f>
        <v/>
      </c>
      <c r="AK159" s="3" t="str">
        <f t="shared" si="22"/>
        <v/>
      </c>
      <c r="AL159" s="3" t="str">
        <f>IF($A159="","",IF((AND($A159="ADD",OR(AK159="",AK159="Local Authority"))),"17",(_xlfn.XLOOKUP(AK159,ud_sub_organisation[lookupValue],ud_sub_organisation[lookupKey],""))))</f>
        <v/>
      </c>
      <c r="AM159" s="3" t="str">
        <f t="shared" si="23"/>
        <v/>
      </c>
      <c r="AN159" s="3" t="str">
        <f>IF($A159="","",IF((AND($A159="ADD",OR(AM159="",AM159="Vested Assets"))),"12",(_xlfn.XLOOKUP(AM159,ud_work_category[lookupValue],ud_work_category[lookupKey],""))))</f>
        <v/>
      </c>
      <c r="AO159" s="6"/>
      <c r="AP159" s="2" t="str">
        <f t="shared" si="24"/>
        <v/>
      </c>
      <c r="AQ159" s="3" t="str">
        <f t="shared" si="25"/>
        <v/>
      </c>
      <c r="AR159" s="3" t="str">
        <f>IF($A159="","",IF((AND($A159="ADD",OR(AQ159="",AQ159="Excellent"))),"1",(_xlfn.XLOOKUP(AQ159,condition[lookupValue],condition[lookupKey],""))))</f>
        <v/>
      </c>
      <c r="AS159" s="7" t="str">
        <f t="shared" si="26"/>
        <v/>
      </c>
      <c r="AT159" s="8"/>
    </row>
    <row r="160" spans="2:46"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22"/>
      <c r="M160" s="3" t="str">
        <f>IF($A160="ADD",IF(NOT(ISBLANK(L160)),_xlfn.XLOOKUP(L160,side[lookupValue],side[lookupKey],"ERROR"),""), "")</f>
        <v/>
      </c>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c r="Z160" s="3" t="str">
        <f t="shared" si="18"/>
        <v/>
      </c>
      <c r="AA160" s="3" t="str">
        <f>IF($A160="","",IF((AND($A160="ADD",OR(Z160="",Z160="Neither"))),"3",(_xlfn.XLOOKUP(Z160,ud_replacement_status[lookupValue],ud_replacement_status[lookupKey],""))))</f>
        <v/>
      </c>
      <c r="AB160" s="3" t="str">
        <f t="shared" si="19"/>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0"/>
        <v/>
      </c>
      <c r="AH160" s="3" t="str">
        <f>IF($A160="","",IF((AND($A160="ADD",OR(AG160="",AG160="Queenstown-Lakes District Council"))),"70",(_xlfn.XLOOKUP(AG160,ud_organisation_owner[lookupValue],ud_organisation_owner[lookupKey],""))))</f>
        <v/>
      </c>
      <c r="AI160" s="3" t="str">
        <f t="shared" si="21"/>
        <v/>
      </c>
      <c r="AJ160" s="3" t="str">
        <f>IF($A160="","",IF((AND($A160="ADD",OR(AI160="",AI160="Queenstown-Lakes District Council"))),"70",(_xlfn.XLOOKUP(AI160,ud_organisation_owner[lookupValue],ud_organisation_owner[lookupKey],""))))</f>
        <v/>
      </c>
      <c r="AK160" s="3" t="str">
        <f t="shared" si="22"/>
        <v/>
      </c>
      <c r="AL160" s="3" t="str">
        <f>IF($A160="","",IF((AND($A160="ADD",OR(AK160="",AK160="Local Authority"))),"17",(_xlfn.XLOOKUP(AK160,ud_sub_organisation[lookupValue],ud_sub_organisation[lookupKey],""))))</f>
        <v/>
      </c>
      <c r="AM160" s="3" t="str">
        <f t="shared" si="23"/>
        <v/>
      </c>
      <c r="AN160" s="3" t="str">
        <f>IF($A160="","",IF((AND($A160="ADD",OR(AM160="",AM160="Vested Assets"))),"12",(_xlfn.XLOOKUP(AM160,ud_work_category[lookupValue],ud_work_category[lookupKey],""))))</f>
        <v/>
      </c>
      <c r="AO160" s="6"/>
      <c r="AP160" s="2" t="str">
        <f t="shared" si="24"/>
        <v/>
      </c>
      <c r="AQ160" s="3" t="str">
        <f t="shared" si="25"/>
        <v/>
      </c>
      <c r="AR160" s="3" t="str">
        <f>IF($A160="","",IF((AND($A160="ADD",OR(AQ160="",AQ160="Excellent"))),"1",(_xlfn.XLOOKUP(AQ160,condition[lookupValue],condition[lookupKey],""))))</f>
        <v/>
      </c>
      <c r="AS160" s="7" t="str">
        <f t="shared" si="26"/>
        <v/>
      </c>
      <c r="AT160" s="8"/>
    </row>
    <row r="161" spans="2:46"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22"/>
      <c r="M161" s="3" t="str">
        <f>IF($A161="ADD",IF(NOT(ISBLANK(L161)),_xlfn.XLOOKUP(L161,side[lookupValue],side[lookupKey],"ERROR"),""), "")</f>
        <v/>
      </c>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c r="Z161" s="3" t="str">
        <f t="shared" si="18"/>
        <v/>
      </c>
      <c r="AA161" s="3" t="str">
        <f>IF($A161="","",IF((AND($A161="ADD",OR(Z161="",Z161="Neither"))),"3",(_xlfn.XLOOKUP(Z161,ud_replacement_status[lookupValue],ud_replacement_status[lookupKey],""))))</f>
        <v/>
      </c>
      <c r="AB161" s="3" t="str">
        <f t="shared" si="19"/>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0"/>
        <v/>
      </c>
      <c r="AH161" s="3" t="str">
        <f>IF($A161="","",IF((AND($A161="ADD",OR(AG161="",AG161="Queenstown-Lakes District Council"))),"70",(_xlfn.XLOOKUP(AG161,ud_organisation_owner[lookupValue],ud_organisation_owner[lookupKey],""))))</f>
        <v/>
      </c>
      <c r="AI161" s="3" t="str">
        <f t="shared" si="21"/>
        <v/>
      </c>
      <c r="AJ161" s="3" t="str">
        <f>IF($A161="","",IF((AND($A161="ADD",OR(AI161="",AI161="Queenstown-Lakes District Council"))),"70",(_xlfn.XLOOKUP(AI161,ud_organisation_owner[lookupValue],ud_organisation_owner[lookupKey],""))))</f>
        <v/>
      </c>
      <c r="AK161" s="3" t="str">
        <f t="shared" si="22"/>
        <v/>
      </c>
      <c r="AL161" s="3" t="str">
        <f>IF($A161="","",IF((AND($A161="ADD",OR(AK161="",AK161="Local Authority"))),"17",(_xlfn.XLOOKUP(AK161,ud_sub_organisation[lookupValue],ud_sub_organisation[lookupKey],""))))</f>
        <v/>
      </c>
      <c r="AM161" s="3" t="str">
        <f t="shared" si="23"/>
        <v/>
      </c>
      <c r="AN161" s="3" t="str">
        <f>IF($A161="","",IF((AND($A161="ADD",OR(AM161="",AM161="Vested Assets"))),"12",(_xlfn.XLOOKUP(AM161,ud_work_category[lookupValue],ud_work_category[lookupKey],""))))</f>
        <v/>
      </c>
      <c r="AO161" s="6"/>
      <c r="AP161" s="2" t="str">
        <f t="shared" si="24"/>
        <v/>
      </c>
      <c r="AQ161" s="3" t="str">
        <f t="shared" si="25"/>
        <v/>
      </c>
      <c r="AR161" s="3" t="str">
        <f>IF($A161="","",IF((AND($A161="ADD",OR(AQ161="",AQ161="Excellent"))),"1",(_xlfn.XLOOKUP(AQ161,condition[lookupValue],condition[lookupKey],""))))</f>
        <v/>
      </c>
      <c r="AS161" s="7" t="str">
        <f t="shared" si="26"/>
        <v/>
      </c>
      <c r="AT161" s="8"/>
    </row>
    <row r="162" spans="2:46"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22"/>
      <c r="M162" s="3" t="str">
        <f>IF($A162="ADD",IF(NOT(ISBLANK(L162)),_xlfn.XLOOKUP(L162,side[lookupValue],side[lookupKey],"ERROR"),""), "")</f>
        <v/>
      </c>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c r="Z162" s="3" t="str">
        <f t="shared" si="18"/>
        <v/>
      </c>
      <c r="AA162" s="3" t="str">
        <f>IF($A162="","",IF((AND($A162="ADD",OR(Z162="",Z162="Neither"))),"3",(_xlfn.XLOOKUP(Z162,ud_replacement_status[lookupValue],ud_replacement_status[lookupKey],""))))</f>
        <v/>
      </c>
      <c r="AB162" s="3" t="str">
        <f t="shared" si="19"/>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0"/>
        <v/>
      </c>
      <c r="AH162" s="3" t="str">
        <f>IF($A162="","",IF((AND($A162="ADD",OR(AG162="",AG162="Queenstown-Lakes District Council"))),"70",(_xlfn.XLOOKUP(AG162,ud_organisation_owner[lookupValue],ud_organisation_owner[lookupKey],""))))</f>
        <v/>
      </c>
      <c r="AI162" s="3" t="str">
        <f t="shared" si="21"/>
        <v/>
      </c>
      <c r="AJ162" s="3" t="str">
        <f>IF($A162="","",IF((AND($A162="ADD",OR(AI162="",AI162="Queenstown-Lakes District Council"))),"70",(_xlfn.XLOOKUP(AI162,ud_organisation_owner[lookupValue],ud_organisation_owner[lookupKey],""))))</f>
        <v/>
      </c>
      <c r="AK162" s="3" t="str">
        <f t="shared" si="22"/>
        <v/>
      </c>
      <c r="AL162" s="3" t="str">
        <f>IF($A162="","",IF((AND($A162="ADD",OR(AK162="",AK162="Local Authority"))),"17",(_xlfn.XLOOKUP(AK162,ud_sub_organisation[lookupValue],ud_sub_organisation[lookupKey],""))))</f>
        <v/>
      </c>
      <c r="AM162" s="3" t="str">
        <f t="shared" si="23"/>
        <v/>
      </c>
      <c r="AN162" s="3" t="str">
        <f>IF($A162="","",IF((AND($A162="ADD",OR(AM162="",AM162="Vested Assets"))),"12",(_xlfn.XLOOKUP(AM162,ud_work_category[lookupValue],ud_work_category[lookupKey],""))))</f>
        <v/>
      </c>
      <c r="AO162" s="6"/>
      <c r="AP162" s="2" t="str">
        <f t="shared" si="24"/>
        <v/>
      </c>
      <c r="AQ162" s="3" t="str">
        <f t="shared" si="25"/>
        <v/>
      </c>
      <c r="AR162" s="3" t="str">
        <f>IF($A162="","",IF((AND($A162="ADD",OR(AQ162="",AQ162="Excellent"))),"1",(_xlfn.XLOOKUP(AQ162,condition[lookupValue],condition[lookupKey],""))))</f>
        <v/>
      </c>
      <c r="AS162" s="7" t="str">
        <f t="shared" si="26"/>
        <v/>
      </c>
      <c r="AT162" s="8"/>
    </row>
    <row r="163" spans="2:46"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22"/>
      <c r="M163" s="3" t="str">
        <f>IF($A163="ADD",IF(NOT(ISBLANK(L163)),_xlfn.XLOOKUP(L163,side[lookupValue],side[lookupKey],"ERROR"),""), "")</f>
        <v/>
      </c>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c r="Z163" s="3" t="str">
        <f t="shared" si="18"/>
        <v/>
      </c>
      <c r="AA163" s="3" t="str">
        <f>IF($A163="","",IF((AND($A163="ADD",OR(Z163="",Z163="Neither"))),"3",(_xlfn.XLOOKUP(Z163,ud_replacement_status[lookupValue],ud_replacement_status[lookupKey],""))))</f>
        <v/>
      </c>
      <c r="AB163" s="3" t="str">
        <f t="shared" si="19"/>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0"/>
        <v/>
      </c>
      <c r="AH163" s="3" t="str">
        <f>IF($A163="","",IF((AND($A163="ADD",OR(AG163="",AG163="Queenstown-Lakes District Council"))),"70",(_xlfn.XLOOKUP(AG163,ud_organisation_owner[lookupValue],ud_organisation_owner[lookupKey],""))))</f>
        <v/>
      </c>
      <c r="AI163" s="3" t="str">
        <f t="shared" si="21"/>
        <v/>
      </c>
      <c r="AJ163" s="3" t="str">
        <f>IF($A163="","",IF((AND($A163="ADD",OR(AI163="",AI163="Queenstown-Lakes District Council"))),"70",(_xlfn.XLOOKUP(AI163,ud_organisation_owner[lookupValue],ud_organisation_owner[lookupKey],""))))</f>
        <v/>
      </c>
      <c r="AK163" s="3" t="str">
        <f t="shared" si="22"/>
        <v/>
      </c>
      <c r="AL163" s="3" t="str">
        <f>IF($A163="","",IF((AND($A163="ADD",OR(AK163="",AK163="Local Authority"))),"17",(_xlfn.XLOOKUP(AK163,ud_sub_organisation[lookupValue],ud_sub_organisation[lookupKey],""))))</f>
        <v/>
      </c>
      <c r="AM163" s="3" t="str">
        <f t="shared" si="23"/>
        <v/>
      </c>
      <c r="AN163" s="3" t="str">
        <f>IF($A163="","",IF((AND($A163="ADD",OR(AM163="",AM163="Vested Assets"))),"12",(_xlfn.XLOOKUP(AM163,ud_work_category[lookupValue],ud_work_category[lookupKey],""))))</f>
        <v/>
      </c>
      <c r="AO163" s="6"/>
      <c r="AP163" s="2" t="str">
        <f t="shared" si="24"/>
        <v/>
      </c>
      <c r="AQ163" s="3" t="str">
        <f t="shared" si="25"/>
        <v/>
      </c>
      <c r="AR163" s="3" t="str">
        <f>IF($A163="","",IF((AND($A163="ADD",OR(AQ163="",AQ163="Excellent"))),"1",(_xlfn.XLOOKUP(AQ163,condition[lookupValue],condition[lookupKey],""))))</f>
        <v/>
      </c>
      <c r="AS163" s="7" t="str">
        <f t="shared" si="26"/>
        <v/>
      </c>
      <c r="AT163" s="8"/>
    </row>
    <row r="164" spans="2:46"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22"/>
      <c r="M164" s="3" t="str">
        <f>IF($A164="ADD",IF(NOT(ISBLANK(L164)),_xlfn.XLOOKUP(L164,side[lookupValue],side[lookupKey],"ERROR"),""), "")</f>
        <v/>
      </c>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c r="Z164" s="3" t="str">
        <f t="shared" si="18"/>
        <v/>
      </c>
      <c r="AA164" s="3" t="str">
        <f>IF($A164="","",IF((AND($A164="ADD",OR(Z164="",Z164="Neither"))),"3",(_xlfn.XLOOKUP(Z164,ud_replacement_status[lookupValue],ud_replacement_status[lookupKey],""))))</f>
        <v/>
      </c>
      <c r="AB164" s="3" t="str">
        <f t="shared" si="19"/>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0"/>
        <v/>
      </c>
      <c r="AH164" s="3" t="str">
        <f>IF($A164="","",IF((AND($A164="ADD",OR(AG164="",AG164="Queenstown-Lakes District Council"))),"70",(_xlfn.XLOOKUP(AG164,ud_organisation_owner[lookupValue],ud_organisation_owner[lookupKey],""))))</f>
        <v/>
      </c>
      <c r="AI164" s="3" t="str">
        <f t="shared" si="21"/>
        <v/>
      </c>
      <c r="AJ164" s="3" t="str">
        <f>IF($A164="","",IF((AND($A164="ADD",OR(AI164="",AI164="Queenstown-Lakes District Council"))),"70",(_xlfn.XLOOKUP(AI164,ud_organisation_owner[lookupValue],ud_organisation_owner[lookupKey],""))))</f>
        <v/>
      </c>
      <c r="AK164" s="3" t="str">
        <f t="shared" si="22"/>
        <v/>
      </c>
      <c r="AL164" s="3" t="str">
        <f>IF($A164="","",IF((AND($A164="ADD",OR(AK164="",AK164="Local Authority"))),"17",(_xlfn.XLOOKUP(AK164,ud_sub_organisation[lookupValue],ud_sub_organisation[lookupKey],""))))</f>
        <v/>
      </c>
      <c r="AM164" s="3" t="str">
        <f t="shared" si="23"/>
        <v/>
      </c>
      <c r="AN164" s="3" t="str">
        <f>IF($A164="","",IF((AND($A164="ADD",OR(AM164="",AM164="Vested Assets"))),"12",(_xlfn.XLOOKUP(AM164,ud_work_category[lookupValue],ud_work_category[lookupKey],""))))</f>
        <v/>
      </c>
      <c r="AO164" s="6"/>
      <c r="AP164" s="2" t="str">
        <f t="shared" si="24"/>
        <v/>
      </c>
      <c r="AQ164" s="3" t="str">
        <f t="shared" si="25"/>
        <v/>
      </c>
      <c r="AR164" s="3" t="str">
        <f>IF($A164="","",IF((AND($A164="ADD",OR(AQ164="",AQ164="Excellent"))),"1",(_xlfn.XLOOKUP(AQ164,condition[lookupValue],condition[lookupKey],""))))</f>
        <v/>
      </c>
      <c r="AS164" s="7" t="str">
        <f t="shared" si="26"/>
        <v/>
      </c>
      <c r="AT164" s="8"/>
    </row>
    <row r="165" spans="2:46"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22"/>
      <c r="M165" s="3" t="str">
        <f>IF($A165="ADD",IF(NOT(ISBLANK(L165)),_xlfn.XLOOKUP(L165,side[lookupValue],side[lookupKey],"ERROR"),""), "")</f>
        <v/>
      </c>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c r="Z165" s="3" t="str">
        <f t="shared" si="18"/>
        <v/>
      </c>
      <c r="AA165" s="3" t="str">
        <f>IF($A165="","",IF((AND($A165="ADD",OR(Z165="",Z165="Neither"))),"3",(_xlfn.XLOOKUP(Z165,ud_replacement_status[lookupValue],ud_replacement_status[lookupKey],""))))</f>
        <v/>
      </c>
      <c r="AB165" s="3" t="str">
        <f t="shared" si="19"/>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0"/>
        <v/>
      </c>
      <c r="AH165" s="3" t="str">
        <f>IF($A165="","",IF((AND($A165="ADD",OR(AG165="",AG165="Queenstown-Lakes District Council"))),"70",(_xlfn.XLOOKUP(AG165,ud_organisation_owner[lookupValue],ud_organisation_owner[lookupKey],""))))</f>
        <v/>
      </c>
      <c r="AI165" s="3" t="str">
        <f t="shared" si="21"/>
        <v/>
      </c>
      <c r="AJ165" s="3" t="str">
        <f>IF($A165="","",IF((AND($A165="ADD",OR(AI165="",AI165="Queenstown-Lakes District Council"))),"70",(_xlfn.XLOOKUP(AI165,ud_organisation_owner[lookupValue],ud_organisation_owner[lookupKey],""))))</f>
        <v/>
      </c>
      <c r="AK165" s="3" t="str">
        <f t="shared" si="22"/>
        <v/>
      </c>
      <c r="AL165" s="3" t="str">
        <f>IF($A165="","",IF((AND($A165="ADD",OR(AK165="",AK165="Local Authority"))),"17",(_xlfn.XLOOKUP(AK165,ud_sub_organisation[lookupValue],ud_sub_organisation[lookupKey],""))))</f>
        <v/>
      </c>
      <c r="AM165" s="3" t="str">
        <f t="shared" si="23"/>
        <v/>
      </c>
      <c r="AN165" s="3" t="str">
        <f>IF($A165="","",IF((AND($A165="ADD",OR(AM165="",AM165="Vested Assets"))),"12",(_xlfn.XLOOKUP(AM165,ud_work_category[lookupValue],ud_work_category[lookupKey],""))))</f>
        <v/>
      </c>
      <c r="AO165" s="6"/>
      <c r="AP165" s="2" t="str">
        <f t="shared" si="24"/>
        <v/>
      </c>
      <c r="AQ165" s="3" t="str">
        <f t="shared" si="25"/>
        <v/>
      </c>
      <c r="AR165" s="3" t="str">
        <f>IF($A165="","",IF((AND($A165="ADD",OR(AQ165="",AQ165="Excellent"))),"1",(_xlfn.XLOOKUP(AQ165,condition[lookupValue],condition[lookupKey],""))))</f>
        <v/>
      </c>
      <c r="AS165" s="7" t="str">
        <f t="shared" si="26"/>
        <v/>
      </c>
      <c r="AT165" s="8"/>
    </row>
    <row r="166" spans="2:46"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22"/>
      <c r="M166" s="3" t="str">
        <f>IF($A166="ADD",IF(NOT(ISBLANK(L166)),_xlfn.XLOOKUP(L166,side[lookupValue],side[lookupKey],"ERROR"),""), "")</f>
        <v/>
      </c>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c r="Z166" s="3" t="str">
        <f t="shared" si="18"/>
        <v/>
      </c>
      <c r="AA166" s="3" t="str">
        <f>IF($A166="","",IF((AND($A166="ADD",OR(Z166="",Z166="Neither"))),"3",(_xlfn.XLOOKUP(Z166,ud_replacement_status[lookupValue],ud_replacement_status[lookupKey],""))))</f>
        <v/>
      </c>
      <c r="AB166" s="3" t="str">
        <f t="shared" si="19"/>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0"/>
        <v/>
      </c>
      <c r="AH166" s="3" t="str">
        <f>IF($A166="","",IF((AND($A166="ADD",OR(AG166="",AG166="Queenstown-Lakes District Council"))),"70",(_xlfn.XLOOKUP(AG166,ud_organisation_owner[lookupValue],ud_organisation_owner[lookupKey],""))))</f>
        <v/>
      </c>
      <c r="AI166" s="3" t="str">
        <f t="shared" si="21"/>
        <v/>
      </c>
      <c r="AJ166" s="3" t="str">
        <f>IF($A166="","",IF((AND($A166="ADD",OR(AI166="",AI166="Queenstown-Lakes District Council"))),"70",(_xlfn.XLOOKUP(AI166,ud_organisation_owner[lookupValue],ud_organisation_owner[lookupKey],""))))</f>
        <v/>
      </c>
      <c r="AK166" s="3" t="str">
        <f t="shared" si="22"/>
        <v/>
      </c>
      <c r="AL166" s="3" t="str">
        <f>IF($A166="","",IF((AND($A166="ADD",OR(AK166="",AK166="Local Authority"))),"17",(_xlfn.XLOOKUP(AK166,ud_sub_organisation[lookupValue],ud_sub_organisation[lookupKey],""))))</f>
        <v/>
      </c>
      <c r="AM166" s="3" t="str">
        <f t="shared" si="23"/>
        <v/>
      </c>
      <c r="AN166" s="3" t="str">
        <f>IF($A166="","",IF((AND($A166="ADD",OR(AM166="",AM166="Vested Assets"))),"12",(_xlfn.XLOOKUP(AM166,ud_work_category[lookupValue],ud_work_category[lookupKey],""))))</f>
        <v/>
      </c>
      <c r="AO166" s="6"/>
      <c r="AP166" s="2" t="str">
        <f t="shared" si="24"/>
        <v/>
      </c>
      <c r="AQ166" s="3" t="str">
        <f t="shared" si="25"/>
        <v/>
      </c>
      <c r="AR166" s="3" t="str">
        <f>IF($A166="","",IF((AND($A166="ADD",OR(AQ166="",AQ166="Excellent"))),"1",(_xlfn.XLOOKUP(AQ166,condition[lookupValue],condition[lookupKey],""))))</f>
        <v/>
      </c>
      <c r="AS166" s="7" t="str">
        <f t="shared" si="26"/>
        <v/>
      </c>
      <c r="AT166" s="8"/>
    </row>
    <row r="167" spans="2:46"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22"/>
      <c r="M167" s="3" t="str">
        <f>IF($A167="ADD",IF(NOT(ISBLANK(L167)),_xlfn.XLOOKUP(L167,side[lookupValue],side[lookupKey],"ERROR"),""), "")</f>
        <v/>
      </c>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c r="Z167" s="3" t="str">
        <f t="shared" si="18"/>
        <v/>
      </c>
      <c r="AA167" s="3" t="str">
        <f>IF($A167="","",IF((AND($A167="ADD",OR(Z167="",Z167="Neither"))),"3",(_xlfn.XLOOKUP(Z167,ud_replacement_status[lookupValue],ud_replacement_status[lookupKey],""))))</f>
        <v/>
      </c>
      <c r="AB167" s="3" t="str">
        <f t="shared" si="19"/>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0"/>
        <v/>
      </c>
      <c r="AH167" s="3" t="str">
        <f>IF($A167="","",IF((AND($A167="ADD",OR(AG167="",AG167="Queenstown-Lakes District Council"))),"70",(_xlfn.XLOOKUP(AG167,ud_organisation_owner[lookupValue],ud_organisation_owner[lookupKey],""))))</f>
        <v/>
      </c>
      <c r="AI167" s="3" t="str">
        <f t="shared" si="21"/>
        <v/>
      </c>
      <c r="AJ167" s="3" t="str">
        <f>IF($A167="","",IF((AND($A167="ADD",OR(AI167="",AI167="Queenstown-Lakes District Council"))),"70",(_xlfn.XLOOKUP(AI167,ud_organisation_owner[lookupValue],ud_organisation_owner[lookupKey],""))))</f>
        <v/>
      </c>
      <c r="AK167" s="3" t="str">
        <f t="shared" si="22"/>
        <v/>
      </c>
      <c r="AL167" s="3" t="str">
        <f>IF($A167="","",IF((AND($A167="ADD",OR(AK167="",AK167="Local Authority"))),"17",(_xlfn.XLOOKUP(AK167,ud_sub_organisation[lookupValue],ud_sub_organisation[lookupKey],""))))</f>
        <v/>
      </c>
      <c r="AM167" s="3" t="str">
        <f t="shared" si="23"/>
        <v/>
      </c>
      <c r="AN167" s="3" t="str">
        <f>IF($A167="","",IF((AND($A167="ADD",OR(AM167="",AM167="Vested Assets"))),"12",(_xlfn.XLOOKUP(AM167,ud_work_category[lookupValue],ud_work_category[lookupKey],""))))</f>
        <v/>
      </c>
      <c r="AO167" s="6"/>
      <c r="AP167" s="2" t="str">
        <f t="shared" si="24"/>
        <v/>
      </c>
      <c r="AQ167" s="3" t="str">
        <f t="shared" si="25"/>
        <v/>
      </c>
      <c r="AR167" s="3" t="str">
        <f>IF($A167="","",IF((AND($A167="ADD",OR(AQ167="",AQ167="Excellent"))),"1",(_xlfn.XLOOKUP(AQ167,condition[lookupValue],condition[lookupKey],""))))</f>
        <v/>
      </c>
      <c r="AS167" s="7" t="str">
        <f t="shared" si="26"/>
        <v/>
      </c>
      <c r="AT167" s="8"/>
    </row>
    <row r="168" spans="2:46"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22"/>
      <c r="M168" s="3" t="str">
        <f>IF($A168="ADD",IF(NOT(ISBLANK(L168)),_xlfn.XLOOKUP(L168,side[lookupValue],side[lookupKey],"ERROR"),""), "")</f>
        <v/>
      </c>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c r="Z168" s="3" t="str">
        <f t="shared" si="18"/>
        <v/>
      </c>
      <c r="AA168" s="3" t="str">
        <f>IF($A168="","",IF((AND($A168="ADD",OR(Z168="",Z168="Neither"))),"3",(_xlfn.XLOOKUP(Z168,ud_replacement_status[lookupValue],ud_replacement_status[lookupKey],""))))</f>
        <v/>
      </c>
      <c r="AB168" s="3" t="str">
        <f t="shared" si="19"/>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0"/>
        <v/>
      </c>
      <c r="AH168" s="3" t="str">
        <f>IF($A168="","",IF((AND($A168="ADD",OR(AG168="",AG168="Queenstown-Lakes District Council"))),"70",(_xlfn.XLOOKUP(AG168,ud_organisation_owner[lookupValue],ud_organisation_owner[lookupKey],""))))</f>
        <v/>
      </c>
      <c r="AI168" s="3" t="str">
        <f t="shared" si="21"/>
        <v/>
      </c>
      <c r="AJ168" s="3" t="str">
        <f>IF($A168="","",IF((AND($A168="ADD",OR(AI168="",AI168="Queenstown-Lakes District Council"))),"70",(_xlfn.XLOOKUP(AI168,ud_organisation_owner[lookupValue],ud_organisation_owner[lookupKey],""))))</f>
        <v/>
      </c>
      <c r="AK168" s="3" t="str">
        <f t="shared" si="22"/>
        <v/>
      </c>
      <c r="AL168" s="3" t="str">
        <f>IF($A168="","",IF((AND($A168="ADD",OR(AK168="",AK168="Local Authority"))),"17",(_xlfn.XLOOKUP(AK168,ud_sub_organisation[lookupValue],ud_sub_organisation[lookupKey],""))))</f>
        <v/>
      </c>
      <c r="AM168" s="3" t="str">
        <f t="shared" si="23"/>
        <v/>
      </c>
      <c r="AN168" s="3" t="str">
        <f>IF($A168="","",IF((AND($A168="ADD",OR(AM168="",AM168="Vested Assets"))),"12",(_xlfn.XLOOKUP(AM168,ud_work_category[lookupValue],ud_work_category[lookupKey],""))))</f>
        <v/>
      </c>
      <c r="AO168" s="6"/>
      <c r="AP168" s="2" t="str">
        <f t="shared" si="24"/>
        <v/>
      </c>
      <c r="AQ168" s="3" t="str">
        <f t="shared" si="25"/>
        <v/>
      </c>
      <c r="AR168" s="3" t="str">
        <f>IF($A168="","",IF((AND($A168="ADD",OR(AQ168="",AQ168="Excellent"))),"1",(_xlfn.XLOOKUP(AQ168,condition[lookupValue],condition[lookupKey],""))))</f>
        <v/>
      </c>
      <c r="AS168" s="7" t="str">
        <f t="shared" si="26"/>
        <v/>
      </c>
      <c r="AT168" s="8"/>
    </row>
    <row r="169" spans="2:46"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22"/>
      <c r="M169" s="3" t="str">
        <f>IF($A169="ADD",IF(NOT(ISBLANK(L169)),_xlfn.XLOOKUP(L169,side[lookupValue],side[lookupKey],"ERROR"),""), "")</f>
        <v/>
      </c>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c r="Z169" s="3" t="str">
        <f t="shared" si="18"/>
        <v/>
      </c>
      <c r="AA169" s="3" t="str">
        <f>IF($A169="","",IF((AND($A169="ADD",OR(Z169="",Z169="Neither"))),"3",(_xlfn.XLOOKUP(Z169,ud_replacement_status[lookupValue],ud_replacement_status[lookupKey],""))))</f>
        <v/>
      </c>
      <c r="AB169" s="3" t="str">
        <f t="shared" si="19"/>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0"/>
        <v/>
      </c>
      <c r="AH169" s="3" t="str">
        <f>IF($A169="","",IF((AND($A169="ADD",OR(AG169="",AG169="Queenstown-Lakes District Council"))),"70",(_xlfn.XLOOKUP(AG169,ud_organisation_owner[lookupValue],ud_organisation_owner[lookupKey],""))))</f>
        <v/>
      </c>
      <c r="AI169" s="3" t="str">
        <f t="shared" si="21"/>
        <v/>
      </c>
      <c r="AJ169" s="3" t="str">
        <f>IF($A169="","",IF((AND($A169="ADD",OR(AI169="",AI169="Queenstown-Lakes District Council"))),"70",(_xlfn.XLOOKUP(AI169,ud_organisation_owner[lookupValue],ud_organisation_owner[lookupKey],""))))</f>
        <v/>
      </c>
      <c r="AK169" s="3" t="str">
        <f t="shared" si="22"/>
        <v/>
      </c>
      <c r="AL169" s="3" t="str">
        <f>IF($A169="","",IF((AND($A169="ADD",OR(AK169="",AK169="Local Authority"))),"17",(_xlfn.XLOOKUP(AK169,ud_sub_organisation[lookupValue],ud_sub_organisation[lookupKey],""))))</f>
        <v/>
      </c>
      <c r="AM169" s="3" t="str">
        <f t="shared" si="23"/>
        <v/>
      </c>
      <c r="AN169" s="3" t="str">
        <f>IF($A169="","",IF((AND($A169="ADD",OR(AM169="",AM169="Vested Assets"))),"12",(_xlfn.XLOOKUP(AM169,ud_work_category[lookupValue],ud_work_category[lookupKey],""))))</f>
        <v/>
      </c>
      <c r="AO169" s="6"/>
      <c r="AP169" s="2" t="str">
        <f t="shared" si="24"/>
        <v/>
      </c>
      <c r="AQ169" s="3" t="str">
        <f t="shared" si="25"/>
        <v/>
      </c>
      <c r="AR169" s="3" t="str">
        <f>IF($A169="","",IF((AND($A169="ADD",OR(AQ169="",AQ169="Excellent"))),"1",(_xlfn.XLOOKUP(AQ169,condition[lookupValue],condition[lookupKey],""))))</f>
        <v/>
      </c>
      <c r="AS169" s="7" t="str">
        <f t="shared" si="26"/>
        <v/>
      </c>
      <c r="AT169" s="8"/>
    </row>
    <row r="170" spans="2:46"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22"/>
      <c r="M170" s="3" t="str">
        <f>IF($A170="ADD",IF(NOT(ISBLANK(L170)),_xlfn.XLOOKUP(L170,side[lookupValue],side[lookupKey],"ERROR"),""), "")</f>
        <v/>
      </c>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c r="Z170" s="3" t="str">
        <f t="shared" si="18"/>
        <v/>
      </c>
      <c r="AA170" s="3" t="str">
        <f>IF($A170="","",IF((AND($A170="ADD",OR(Z170="",Z170="Neither"))),"3",(_xlfn.XLOOKUP(Z170,ud_replacement_status[lookupValue],ud_replacement_status[lookupKey],""))))</f>
        <v/>
      </c>
      <c r="AB170" s="3" t="str">
        <f t="shared" si="19"/>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0"/>
        <v/>
      </c>
      <c r="AH170" s="3" t="str">
        <f>IF($A170="","",IF((AND($A170="ADD",OR(AG170="",AG170="Queenstown-Lakes District Council"))),"70",(_xlfn.XLOOKUP(AG170,ud_organisation_owner[lookupValue],ud_organisation_owner[lookupKey],""))))</f>
        <v/>
      </c>
      <c r="AI170" s="3" t="str">
        <f t="shared" si="21"/>
        <v/>
      </c>
      <c r="AJ170" s="3" t="str">
        <f>IF($A170="","",IF((AND($A170="ADD",OR(AI170="",AI170="Queenstown-Lakes District Council"))),"70",(_xlfn.XLOOKUP(AI170,ud_organisation_owner[lookupValue],ud_organisation_owner[lookupKey],""))))</f>
        <v/>
      </c>
      <c r="AK170" s="3" t="str">
        <f t="shared" si="22"/>
        <v/>
      </c>
      <c r="AL170" s="3" t="str">
        <f>IF($A170="","",IF((AND($A170="ADD",OR(AK170="",AK170="Local Authority"))),"17",(_xlfn.XLOOKUP(AK170,ud_sub_organisation[lookupValue],ud_sub_organisation[lookupKey],""))))</f>
        <v/>
      </c>
      <c r="AM170" s="3" t="str">
        <f t="shared" si="23"/>
        <v/>
      </c>
      <c r="AN170" s="3" t="str">
        <f>IF($A170="","",IF((AND($A170="ADD",OR(AM170="",AM170="Vested Assets"))),"12",(_xlfn.XLOOKUP(AM170,ud_work_category[lookupValue],ud_work_category[lookupKey],""))))</f>
        <v/>
      </c>
      <c r="AO170" s="6"/>
      <c r="AP170" s="2" t="str">
        <f t="shared" si="24"/>
        <v/>
      </c>
      <c r="AQ170" s="3" t="str">
        <f t="shared" si="25"/>
        <v/>
      </c>
      <c r="AR170" s="3" t="str">
        <f>IF($A170="","",IF((AND($A170="ADD",OR(AQ170="",AQ170="Excellent"))),"1",(_xlfn.XLOOKUP(AQ170,condition[lookupValue],condition[lookupKey],""))))</f>
        <v/>
      </c>
      <c r="AS170" s="7" t="str">
        <f t="shared" si="26"/>
        <v/>
      </c>
      <c r="AT170" s="8"/>
    </row>
    <row r="171" spans="2:46"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22"/>
      <c r="M171" s="3" t="str">
        <f>IF($A171="ADD",IF(NOT(ISBLANK(L171)),_xlfn.XLOOKUP(L171,side[lookupValue],side[lookupKey],"ERROR"),""), "")</f>
        <v/>
      </c>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c r="Z171" s="3" t="str">
        <f t="shared" si="18"/>
        <v/>
      </c>
      <c r="AA171" s="3" t="str">
        <f>IF($A171="","",IF((AND($A171="ADD",OR(Z171="",Z171="Neither"))),"3",(_xlfn.XLOOKUP(Z171,ud_replacement_status[lookupValue],ud_replacement_status[lookupKey],""))))</f>
        <v/>
      </c>
      <c r="AB171" s="3" t="str">
        <f t="shared" si="19"/>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0"/>
        <v/>
      </c>
      <c r="AH171" s="3" t="str">
        <f>IF($A171="","",IF((AND($A171="ADD",OR(AG171="",AG171="Queenstown-Lakes District Council"))),"70",(_xlfn.XLOOKUP(AG171,ud_organisation_owner[lookupValue],ud_organisation_owner[lookupKey],""))))</f>
        <v/>
      </c>
      <c r="AI171" s="3" t="str">
        <f t="shared" si="21"/>
        <v/>
      </c>
      <c r="AJ171" s="3" t="str">
        <f>IF($A171="","",IF((AND($A171="ADD",OR(AI171="",AI171="Queenstown-Lakes District Council"))),"70",(_xlfn.XLOOKUP(AI171,ud_organisation_owner[lookupValue],ud_organisation_owner[lookupKey],""))))</f>
        <v/>
      </c>
      <c r="AK171" s="3" t="str">
        <f t="shared" si="22"/>
        <v/>
      </c>
      <c r="AL171" s="3" t="str">
        <f>IF($A171="","",IF((AND($A171="ADD",OR(AK171="",AK171="Local Authority"))),"17",(_xlfn.XLOOKUP(AK171,ud_sub_organisation[lookupValue],ud_sub_organisation[lookupKey],""))))</f>
        <v/>
      </c>
      <c r="AM171" s="3" t="str">
        <f t="shared" si="23"/>
        <v/>
      </c>
      <c r="AN171" s="3" t="str">
        <f>IF($A171="","",IF((AND($A171="ADD",OR(AM171="",AM171="Vested Assets"))),"12",(_xlfn.XLOOKUP(AM171,ud_work_category[lookupValue],ud_work_category[lookupKey],""))))</f>
        <v/>
      </c>
      <c r="AO171" s="6"/>
      <c r="AP171" s="2" t="str">
        <f t="shared" si="24"/>
        <v/>
      </c>
      <c r="AQ171" s="3" t="str">
        <f t="shared" si="25"/>
        <v/>
      </c>
      <c r="AR171" s="3" t="str">
        <f>IF($A171="","",IF((AND($A171="ADD",OR(AQ171="",AQ171="Excellent"))),"1",(_xlfn.XLOOKUP(AQ171,condition[lookupValue],condition[lookupKey],""))))</f>
        <v/>
      </c>
      <c r="AS171" s="7" t="str">
        <f t="shared" si="26"/>
        <v/>
      </c>
      <c r="AT171" s="8"/>
    </row>
    <row r="172" spans="2:46"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22"/>
      <c r="M172" s="3" t="str">
        <f>IF($A172="ADD",IF(NOT(ISBLANK(L172)),_xlfn.XLOOKUP(L172,side[lookupValue],side[lookupKey],"ERROR"),""), "")</f>
        <v/>
      </c>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c r="Z172" s="3" t="str">
        <f t="shared" si="18"/>
        <v/>
      </c>
      <c r="AA172" s="3" t="str">
        <f>IF($A172="","",IF((AND($A172="ADD",OR(Z172="",Z172="Neither"))),"3",(_xlfn.XLOOKUP(Z172,ud_replacement_status[lookupValue],ud_replacement_status[lookupKey],""))))</f>
        <v/>
      </c>
      <c r="AB172" s="3" t="str">
        <f t="shared" si="19"/>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0"/>
        <v/>
      </c>
      <c r="AH172" s="3" t="str">
        <f>IF($A172="","",IF((AND($A172="ADD",OR(AG172="",AG172="Queenstown-Lakes District Council"))),"70",(_xlfn.XLOOKUP(AG172,ud_organisation_owner[lookupValue],ud_organisation_owner[lookupKey],""))))</f>
        <v/>
      </c>
      <c r="AI172" s="3" t="str">
        <f t="shared" si="21"/>
        <v/>
      </c>
      <c r="AJ172" s="3" t="str">
        <f>IF($A172="","",IF((AND($A172="ADD",OR(AI172="",AI172="Queenstown-Lakes District Council"))),"70",(_xlfn.XLOOKUP(AI172,ud_organisation_owner[lookupValue],ud_organisation_owner[lookupKey],""))))</f>
        <v/>
      </c>
      <c r="AK172" s="3" t="str">
        <f t="shared" si="22"/>
        <v/>
      </c>
      <c r="AL172" s="3" t="str">
        <f>IF($A172="","",IF((AND($A172="ADD",OR(AK172="",AK172="Local Authority"))),"17",(_xlfn.XLOOKUP(AK172,ud_sub_organisation[lookupValue],ud_sub_organisation[lookupKey],""))))</f>
        <v/>
      </c>
      <c r="AM172" s="3" t="str">
        <f t="shared" si="23"/>
        <v/>
      </c>
      <c r="AN172" s="3" t="str">
        <f>IF($A172="","",IF((AND($A172="ADD",OR(AM172="",AM172="Vested Assets"))),"12",(_xlfn.XLOOKUP(AM172,ud_work_category[lookupValue],ud_work_category[lookupKey],""))))</f>
        <v/>
      </c>
      <c r="AO172" s="6"/>
      <c r="AP172" s="2" t="str">
        <f t="shared" si="24"/>
        <v/>
      </c>
      <c r="AQ172" s="3" t="str">
        <f t="shared" si="25"/>
        <v/>
      </c>
      <c r="AR172" s="3" t="str">
        <f>IF($A172="","",IF((AND($A172="ADD",OR(AQ172="",AQ172="Excellent"))),"1",(_xlfn.XLOOKUP(AQ172,condition[lookupValue],condition[lookupKey],""))))</f>
        <v/>
      </c>
      <c r="AS172" s="7" t="str">
        <f t="shared" si="26"/>
        <v/>
      </c>
      <c r="AT172" s="8"/>
    </row>
    <row r="173" spans="2:46"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22"/>
      <c r="M173" s="3" t="str">
        <f>IF($A173="ADD",IF(NOT(ISBLANK(L173)),_xlfn.XLOOKUP(L173,side[lookupValue],side[lookupKey],"ERROR"),""), "")</f>
        <v/>
      </c>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c r="Z173" s="3" t="str">
        <f t="shared" si="18"/>
        <v/>
      </c>
      <c r="AA173" s="3" t="str">
        <f>IF($A173="","",IF((AND($A173="ADD",OR(Z173="",Z173="Neither"))),"3",(_xlfn.XLOOKUP(Z173,ud_replacement_status[lookupValue],ud_replacement_status[lookupKey],""))))</f>
        <v/>
      </c>
      <c r="AB173" s="3" t="str">
        <f t="shared" si="19"/>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0"/>
        <v/>
      </c>
      <c r="AH173" s="3" t="str">
        <f>IF($A173="","",IF((AND($A173="ADD",OR(AG173="",AG173="Queenstown-Lakes District Council"))),"70",(_xlfn.XLOOKUP(AG173,ud_organisation_owner[lookupValue],ud_organisation_owner[lookupKey],""))))</f>
        <v/>
      </c>
      <c r="AI173" s="3" t="str">
        <f t="shared" si="21"/>
        <v/>
      </c>
      <c r="AJ173" s="3" t="str">
        <f>IF($A173="","",IF((AND($A173="ADD",OR(AI173="",AI173="Queenstown-Lakes District Council"))),"70",(_xlfn.XLOOKUP(AI173,ud_organisation_owner[lookupValue],ud_organisation_owner[lookupKey],""))))</f>
        <v/>
      </c>
      <c r="AK173" s="3" t="str">
        <f t="shared" si="22"/>
        <v/>
      </c>
      <c r="AL173" s="3" t="str">
        <f>IF($A173="","",IF((AND($A173="ADD",OR(AK173="",AK173="Local Authority"))),"17",(_xlfn.XLOOKUP(AK173,ud_sub_organisation[lookupValue],ud_sub_organisation[lookupKey],""))))</f>
        <v/>
      </c>
      <c r="AM173" s="3" t="str">
        <f t="shared" si="23"/>
        <v/>
      </c>
      <c r="AN173" s="3" t="str">
        <f>IF($A173="","",IF((AND($A173="ADD",OR(AM173="",AM173="Vested Assets"))),"12",(_xlfn.XLOOKUP(AM173,ud_work_category[lookupValue],ud_work_category[lookupKey],""))))</f>
        <v/>
      </c>
      <c r="AO173" s="6"/>
      <c r="AP173" s="2" t="str">
        <f t="shared" si="24"/>
        <v/>
      </c>
      <c r="AQ173" s="3" t="str">
        <f t="shared" si="25"/>
        <v/>
      </c>
      <c r="AR173" s="3" t="str">
        <f>IF($A173="","",IF((AND($A173="ADD",OR(AQ173="",AQ173="Excellent"))),"1",(_xlfn.XLOOKUP(AQ173,condition[lookupValue],condition[lookupKey],""))))</f>
        <v/>
      </c>
      <c r="AS173" s="7" t="str">
        <f t="shared" si="26"/>
        <v/>
      </c>
      <c r="AT173" s="8"/>
    </row>
    <row r="174" spans="2:46"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22"/>
      <c r="M174" s="3" t="str">
        <f>IF($A174="ADD",IF(NOT(ISBLANK(L174)),_xlfn.XLOOKUP(L174,side[lookupValue],side[lookupKey],"ERROR"),""), "")</f>
        <v/>
      </c>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c r="Z174" s="3" t="str">
        <f t="shared" si="18"/>
        <v/>
      </c>
      <c r="AA174" s="3" t="str">
        <f>IF($A174="","",IF((AND($A174="ADD",OR(Z174="",Z174="Neither"))),"3",(_xlfn.XLOOKUP(Z174,ud_replacement_status[lookupValue],ud_replacement_status[lookupKey],""))))</f>
        <v/>
      </c>
      <c r="AB174" s="3" t="str">
        <f t="shared" si="19"/>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0"/>
        <v/>
      </c>
      <c r="AH174" s="3" t="str">
        <f>IF($A174="","",IF((AND($A174="ADD",OR(AG174="",AG174="Queenstown-Lakes District Council"))),"70",(_xlfn.XLOOKUP(AG174,ud_organisation_owner[lookupValue],ud_organisation_owner[lookupKey],""))))</f>
        <v/>
      </c>
      <c r="AI174" s="3" t="str">
        <f t="shared" si="21"/>
        <v/>
      </c>
      <c r="AJ174" s="3" t="str">
        <f>IF($A174="","",IF((AND($A174="ADD",OR(AI174="",AI174="Queenstown-Lakes District Council"))),"70",(_xlfn.XLOOKUP(AI174,ud_organisation_owner[lookupValue],ud_organisation_owner[lookupKey],""))))</f>
        <v/>
      </c>
      <c r="AK174" s="3" t="str">
        <f t="shared" si="22"/>
        <v/>
      </c>
      <c r="AL174" s="3" t="str">
        <f>IF($A174="","",IF((AND($A174="ADD",OR(AK174="",AK174="Local Authority"))),"17",(_xlfn.XLOOKUP(AK174,ud_sub_organisation[lookupValue],ud_sub_organisation[lookupKey],""))))</f>
        <v/>
      </c>
      <c r="AM174" s="3" t="str">
        <f t="shared" si="23"/>
        <v/>
      </c>
      <c r="AN174" s="3" t="str">
        <f>IF($A174="","",IF((AND($A174="ADD",OR(AM174="",AM174="Vested Assets"))),"12",(_xlfn.XLOOKUP(AM174,ud_work_category[lookupValue],ud_work_category[lookupKey],""))))</f>
        <v/>
      </c>
      <c r="AO174" s="6"/>
      <c r="AP174" s="2" t="str">
        <f t="shared" si="24"/>
        <v/>
      </c>
      <c r="AQ174" s="3" t="str">
        <f t="shared" si="25"/>
        <v/>
      </c>
      <c r="AR174" s="3" t="str">
        <f>IF($A174="","",IF((AND($A174="ADD",OR(AQ174="",AQ174="Excellent"))),"1",(_xlfn.XLOOKUP(AQ174,condition[lookupValue],condition[lookupKey],""))))</f>
        <v/>
      </c>
      <c r="AS174" s="7" t="str">
        <f t="shared" si="26"/>
        <v/>
      </c>
      <c r="AT174" s="8"/>
    </row>
    <row r="175" spans="2:46"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22"/>
      <c r="M175" s="3" t="str">
        <f>IF($A175="ADD",IF(NOT(ISBLANK(L175)),_xlfn.XLOOKUP(L175,side[lookupValue],side[lookupKey],"ERROR"),""), "")</f>
        <v/>
      </c>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c r="Z175" s="3" t="str">
        <f t="shared" si="18"/>
        <v/>
      </c>
      <c r="AA175" s="3" t="str">
        <f>IF($A175="","",IF((AND($A175="ADD",OR(Z175="",Z175="Neither"))),"3",(_xlfn.XLOOKUP(Z175,ud_replacement_status[lookupValue],ud_replacement_status[lookupKey],""))))</f>
        <v/>
      </c>
      <c r="AB175" s="3" t="str">
        <f t="shared" si="19"/>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0"/>
        <v/>
      </c>
      <c r="AH175" s="3" t="str">
        <f>IF($A175="","",IF((AND($A175="ADD",OR(AG175="",AG175="Queenstown-Lakes District Council"))),"70",(_xlfn.XLOOKUP(AG175,ud_organisation_owner[lookupValue],ud_organisation_owner[lookupKey],""))))</f>
        <v/>
      </c>
      <c r="AI175" s="3" t="str">
        <f t="shared" si="21"/>
        <v/>
      </c>
      <c r="AJ175" s="3" t="str">
        <f>IF($A175="","",IF((AND($A175="ADD",OR(AI175="",AI175="Queenstown-Lakes District Council"))),"70",(_xlfn.XLOOKUP(AI175,ud_organisation_owner[lookupValue],ud_organisation_owner[lookupKey],""))))</f>
        <v/>
      </c>
      <c r="AK175" s="3" t="str">
        <f t="shared" si="22"/>
        <v/>
      </c>
      <c r="AL175" s="3" t="str">
        <f>IF($A175="","",IF((AND($A175="ADD",OR(AK175="",AK175="Local Authority"))),"17",(_xlfn.XLOOKUP(AK175,ud_sub_organisation[lookupValue],ud_sub_organisation[lookupKey],""))))</f>
        <v/>
      </c>
      <c r="AM175" s="3" t="str">
        <f t="shared" si="23"/>
        <v/>
      </c>
      <c r="AN175" s="3" t="str">
        <f>IF($A175="","",IF((AND($A175="ADD",OR(AM175="",AM175="Vested Assets"))),"12",(_xlfn.XLOOKUP(AM175,ud_work_category[lookupValue],ud_work_category[lookupKey],""))))</f>
        <v/>
      </c>
      <c r="AO175" s="6"/>
      <c r="AP175" s="2" t="str">
        <f t="shared" si="24"/>
        <v/>
      </c>
      <c r="AQ175" s="3" t="str">
        <f t="shared" si="25"/>
        <v/>
      </c>
      <c r="AR175" s="3" t="str">
        <f>IF($A175="","",IF((AND($A175="ADD",OR(AQ175="",AQ175="Excellent"))),"1",(_xlfn.XLOOKUP(AQ175,condition[lookupValue],condition[lookupKey],""))))</f>
        <v/>
      </c>
      <c r="AS175" s="7" t="str">
        <f t="shared" si="26"/>
        <v/>
      </c>
      <c r="AT175" s="8"/>
    </row>
    <row r="176" spans="2:46"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22"/>
      <c r="M176" s="3" t="str">
        <f>IF($A176="ADD",IF(NOT(ISBLANK(L176)),_xlfn.XLOOKUP(L176,side[lookupValue],side[lookupKey],"ERROR"),""), "")</f>
        <v/>
      </c>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c r="Z176" s="3" t="str">
        <f t="shared" si="18"/>
        <v/>
      </c>
      <c r="AA176" s="3" t="str">
        <f>IF($A176="","",IF((AND($A176="ADD",OR(Z176="",Z176="Neither"))),"3",(_xlfn.XLOOKUP(Z176,ud_replacement_status[lookupValue],ud_replacement_status[lookupKey],""))))</f>
        <v/>
      </c>
      <c r="AB176" s="3" t="str">
        <f t="shared" si="19"/>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0"/>
        <v/>
      </c>
      <c r="AH176" s="3" t="str">
        <f>IF($A176="","",IF((AND($A176="ADD",OR(AG176="",AG176="Queenstown-Lakes District Council"))),"70",(_xlfn.XLOOKUP(AG176,ud_organisation_owner[lookupValue],ud_organisation_owner[lookupKey],""))))</f>
        <v/>
      </c>
      <c r="AI176" s="3" t="str">
        <f t="shared" si="21"/>
        <v/>
      </c>
      <c r="AJ176" s="3" t="str">
        <f>IF($A176="","",IF((AND($A176="ADD",OR(AI176="",AI176="Queenstown-Lakes District Council"))),"70",(_xlfn.XLOOKUP(AI176,ud_organisation_owner[lookupValue],ud_organisation_owner[lookupKey],""))))</f>
        <v/>
      </c>
      <c r="AK176" s="3" t="str">
        <f t="shared" si="22"/>
        <v/>
      </c>
      <c r="AL176" s="3" t="str">
        <f>IF($A176="","",IF((AND($A176="ADD",OR(AK176="",AK176="Local Authority"))),"17",(_xlfn.XLOOKUP(AK176,ud_sub_organisation[lookupValue],ud_sub_organisation[lookupKey],""))))</f>
        <v/>
      </c>
      <c r="AM176" s="3" t="str">
        <f t="shared" si="23"/>
        <v/>
      </c>
      <c r="AN176" s="3" t="str">
        <f>IF($A176="","",IF((AND($A176="ADD",OR(AM176="",AM176="Vested Assets"))),"12",(_xlfn.XLOOKUP(AM176,ud_work_category[lookupValue],ud_work_category[lookupKey],""))))</f>
        <v/>
      </c>
      <c r="AO176" s="6"/>
      <c r="AP176" s="2" t="str">
        <f t="shared" si="24"/>
        <v/>
      </c>
      <c r="AQ176" s="3" t="str">
        <f t="shared" si="25"/>
        <v/>
      </c>
      <c r="AR176" s="3" t="str">
        <f>IF($A176="","",IF((AND($A176="ADD",OR(AQ176="",AQ176="Excellent"))),"1",(_xlfn.XLOOKUP(AQ176,condition[lookupValue],condition[lookupKey],""))))</f>
        <v/>
      </c>
      <c r="AS176" s="7" t="str">
        <f t="shared" si="26"/>
        <v/>
      </c>
      <c r="AT176" s="8"/>
    </row>
    <row r="177" spans="2:46"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22"/>
      <c r="M177" s="3" t="str">
        <f>IF($A177="ADD",IF(NOT(ISBLANK(L177)),_xlfn.XLOOKUP(L177,side[lookupValue],side[lookupKey],"ERROR"),""), "")</f>
        <v/>
      </c>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c r="Z177" s="3" t="str">
        <f t="shared" si="18"/>
        <v/>
      </c>
      <c r="AA177" s="3" t="str">
        <f>IF($A177="","",IF((AND($A177="ADD",OR(Z177="",Z177="Neither"))),"3",(_xlfn.XLOOKUP(Z177,ud_replacement_status[lookupValue],ud_replacement_status[lookupKey],""))))</f>
        <v/>
      </c>
      <c r="AB177" s="3" t="str">
        <f t="shared" si="19"/>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0"/>
        <v/>
      </c>
      <c r="AH177" s="3" t="str">
        <f>IF($A177="","",IF((AND($A177="ADD",OR(AG177="",AG177="Queenstown-Lakes District Council"))),"70",(_xlfn.XLOOKUP(AG177,ud_organisation_owner[lookupValue],ud_organisation_owner[lookupKey],""))))</f>
        <v/>
      </c>
      <c r="AI177" s="3" t="str">
        <f t="shared" si="21"/>
        <v/>
      </c>
      <c r="AJ177" s="3" t="str">
        <f>IF($A177="","",IF((AND($A177="ADD",OR(AI177="",AI177="Queenstown-Lakes District Council"))),"70",(_xlfn.XLOOKUP(AI177,ud_organisation_owner[lookupValue],ud_organisation_owner[lookupKey],""))))</f>
        <v/>
      </c>
      <c r="AK177" s="3" t="str">
        <f t="shared" si="22"/>
        <v/>
      </c>
      <c r="AL177" s="3" t="str">
        <f>IF($A177="","",IF((AND($A177="ADD",OR(AK177="",AK177="Local Authority"))),"17",(_xlfn.XLOOKUP(AK177,ud_sub_organisation[lookupValue],ud_sub_organisation[lookupKey],""))))</f>
        <v/>
      </c>
      <c r="AM177" s="3" t="str">
        <f t="shared" si="23"/>
        <v/>
      </c>
      <c r="AN177" s="3" t="str">
        <f>IF($A177="","",IF((AND($A177="ADD",OR(AM177="",AM177="Vested Assets"))),"12",(_xlfn.XLOOKUP(AM177,ud_work_category[lookupValue],ud_work_category[lookupKey],""))))</f>
        <v/>
      </c>
      <c r="AO177" s="6"/>
      <c r="AP177" s="2" t="str">
        <f t="shared" si="24"/>
        <v/>
      </c>
      <c r="AQ177" s="3" t="str">
        <f t="shared" si="25"/>
        <v/>
      </c>
      <c r="AR177" s="3" t="str">
        <f>IF($A177="","",IF((AND($A177="ADD",OR(AQ177="",AQ177="Excellent"))),"1",(_xlfn.XLOOKUP(AQ177,condition[lookupValue],condition[lookupKey],""))))</f>
        <v/>
      </c>
      <c r="AS177" s="7" t="str">
        <f t="shared" si="26"/>
        <v/>
      </c>
      <c r="AT177" s="8"/>
    </row>
    <row r="178" spans="2:46"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22"/>
      <c r="M178" s="3" t="str">
        <f>IF($A178="ADD",IF(NOT(ISBLANK(L178)),_xlfn.XLOOKUP(L178,side[lookupValue],side[lookupKey],"ERROR"),""), "")</f>
        <v/>
      </c>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c r="Z178" s="3" t="str">
        <f t="shared" si="18"/>
        <v/>
      </c>
      <c r="AA178" s="3" t="str">
        <f>IF($A178="","",IF((AND($A178="ADD",OR(Z178="",Z178="Neither"))),"3",(_xlfn.XLOOKUP(Z178,ud_replacement_status[lookupValue],ud_replacement_status[lookupKey],""))))</f>
        <v/>
      </c>
      <c r="AB178" s="3" t="str">
        <f t="shared" si="19"/>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0"/>
        <v/>
      </c>
      <c r="AH178" s="3" t="str">
        <f>IF($A178="","",IF((AND($A178="ADD",OR(AG178="",AG178="Queenstown-Lakes District Council"))),"70",(_xlfn.XLOOKUP(AG178,ud_organisation_owner[lookupValue],ud_organisation_owner[lookupKey],""))))</f>
        <v/>
      </c>
      <c r="AI178" s="3" t="str">
        <f t="shared" si="21"/>
        <v/>
      </c>
      <c r="AJ178" s="3" t="str">
        <f>IF($A178="","",IF((AND($A178="ADD",OR(AI178="",AI178="Queenstown-Lakes District Council"))),"70",(_xlfn.XLOOKUP(AI178,ud_organisation_owner[lookupValue],ud_organisation_owner[lookupKey],""))))</f>
        <v/>
      </c>
      <c r="AK178" s="3" t="str">
        <f t="shared" si="22"/>
        <v/>
      </c>
      <c r="AL178" s="3" t="str">
        <f>IF($A178="","",IF((AND($A178="ADD",OR(AK178="",AK178="Local Authority"))),"17",(_xlfn.XLOOKUP(AK178,ud_sub_organisation[lookupValue],ud_sub_organisation[lookupKey],""))))</f>
        <v/>
      </c>
      <c r="AM178" s="3" t="str">
        <f t="shared" si="23"/>
        <v/>
      </c>
      <c r="AN178" s="3" t="str">
        <f>IF($A178="","",IF((AND($A178="ADD",OR(AM178="",AM178="Vested Assets"))),"12",(_xlfn.XLOOKUP(AM178,ud_work_category[lookupValue],ud_work_category[lookupKey],""))))</f>
        <v/>
      </c>
      <c r="AO178" s="6"/>
      <c r="AP178" s="2" t="str">
        <f t="shared" si="24"/>
        <v/>
      </c>
      <c r="AQ178" s="3" t="str">
        <f t="shared" si="25"/>
        <v/>
      </c>
      <c r="AR178" s="3" t="str">
        <f>IF($A178="","",IF((AND($A178="ADD",OR(AQ178="",AQ178="Excellent"))),"1",(_xlfn.XLOOKUP(AQ178,condition[lookupValue],condition[lookupKey],""))))</f>
        <v/>
      </c>
      <c r="AS178" s="7" t="str">
        <f t="shared" si="26"/>
        <v/>
      </c>
      <c r="AT178" s="8"/>
    </row>
    <row r="179" spans="2:46"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22"/>
      <c r="M179" s="3" t="str">
        <f>IF($A179="ADD",IF(NOT(ISBLANK(L179)),_xlfn.XLOOKUP(L179,side[lookupValue],side[lookupKey],"ERROR"),""), "")</f>
        <v/>
      </c>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c r="Z179" s="3" t="str">
        <f t="shared" si="18"/>
        <v/>
      </c>
      <c r="AA179" s="3" t="str">
        <f>IF($A179="","",IF((AND($A179="ADD",OR(Z179="",Z179="Neither"))),"3",(_xlfn.XLOOKUP(Z179,ud_replacement_status[lookupValue],ud_replacement_status[lookupKey],""))))</f>
        <v/>
      </c>
      <c r="AB179" s="3" t="str">
        <f t="shared" si="19"/>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0"/>
        <v/>
      </c>
      <c r="AH179" s="3" t="str">
        <f>IF($A179="","",IF((AND($A179="ADD",OR(AG179="",AG179="Queenstown-Lakes District Council"))),"70",(_xlfn.XLOOKUP(AG179,ud_organisation_owner[lookupValue],ud_organisation_owner[lookupKey],""))))</f>
        <v/>
      </c>
      <c r="AI179" s="3" t="str">
        <f t="shared" si="21"/>
        <v/>
      </c>
      <c r="AJ179" s="3" t="str">
        <f>IF($A179="","",IF((AND($A179="ADD",OR(AI179="",AI179="Queenstown-Lakes District Council"))),"70",(_xlfn.XLOOKUP(AI179,ud_organisation_owner[lookupValue],ud_organisation_owner[lookupKey],""))))</f>
        <v/>
      </c>
      <c r="AK179" s="3" t="str">
        <f t="shared" si="22"/>
        <v/>
      </c>
      <c r="AL179" s="3" t="str">
        <f>IF($A179="","",IF((AND($A179="ADD",OR(AK179="",AK179="Local Authority"))),"17",(_xlfn.XLOOKUP(AK179,ud_sub_organisation[lookupValue],ud_sub_organisation[lookupKey],""))))</f>
        <v/>
      </c>
      <c r="AM179" s="3" t="str">
        <f t="shared" si="23"/>
        <v/>
      </c>
      <c r="AN179" s="3" t="str">
        <f>IF($A179="","",IF((AND($A179="ADD",OR(AM179="",AM179="Vested Assets"))),"12",(_xlfn.XLOOKUP(AM179,ud_work_category[lookupValue],ud_work_category[lookupKey],""))))</f>
        <v/>
      </c>
      <c r="AO179" s="6"/>
      <c r="AP179" s="2" t="str">
        <f t="shared" si="24"/>
        <v/>
      </c>
      <c r="AQ179" s="3" t="str">
        <f t="shared" si="25"/>
        <v/>
      </c>
      <c r="AR179" s="3" t="str">
        <f>IF($A179="","",IF((AND($A179="ADD",OR(AQ179="",AQ179="Excellent"))),"1",(_xlfn.XLOOKUP(AQ179,condition[lookupValue],condition[lookupKey],""))))</f>
        <v/>
      </c>
      <c r="AS179" s="7" t="str">
        <f t="shared" si="26"/>
        <v/>
      </c>
      <c r="AT179" s="8"/>
    </row>
    <row r="180" spans="2:46"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22"/>
      <c r="M180" s="3" t="str">
        <f>IF($A180="ADD",IF(NOT(ISBLANK(L180)),_xlfn.XLOOKUP(L180,side[lookupValue],side[lookupKey],"ERROR"),""), "")</f>
        <v/>
      </c>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c r="Z180" s="3" t="str">
        <f t="shared" si="18"/>
        <v/>
      </c>
      <c r="AA180" s="3" t="str">
        <f>IF($A180="","",IF((AND($A180="ADD",OR(Z180="",Z180="Neither"))),"3",(_xlfn.XLOOKUP(Z180,ud_replacement_status[lookupValue],ud_replacement_status[lookupKey],""))))</f>
        <v/>
      </c>
      <c r="AB180" s="3" t="str">
        <f t="shared" si="19"/>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0"/>
        <v/>
      </c>
      <c r="AH180" s="3" t="str">
        <f>IF($A180="","",IF((AND($A180="ADD",OR(AG180="",AG180="Queenstown-Lakes District Council"))),"70",(_xlfn.XLOOKUP(AG180,ud_organisation_owner[lookupValue],ud_organisation_owner[lookupKey],""))))</f>
        <v/>
      </c>
      <c r="AI180" s="3" t="str">
        <f t="shared" si="21"/>
        <v/>
      </c>
      <c r="AJ180" s="3" t="str">
        <f>IF($A180="","",IF((AND($A180="ADD",OR(AI180="",AI180="Queenstown-Lakes District Council"))),"70",(_xlfn.XLOOKUP(AI180,ud_organisation_owner[lookupValue],ud_organisation_owner[lookupKey],""))))</f>
        <v/>
      </c>
      <c r="AK180" s="3" t="str">
        <f t="shared" si="22"/>
        <v/>
      </c>
      <c r="AL180" s="3" t="str">
        <f>IF($A180="","",IF((AND($A180="ADD",OR(AK180="",AK180="Local Authority"))),"17",(_xlfn.XLOOKUP(AK180,ud_sub_organisation[lookupValue],ud_sub_organisation[lookupKey],""))))</f>
        <v/>
      </c>
      <c r="AM180" s="3" t="str">
        <f t="shared" si="23"/>
        <v/>
      </c>
      <c r="AN180" s="3" t="str">
        <f>IF($A180="","",IF((AND($A180="ADD",OR(AM180="",AM180="Vested Assets"))),"12",(_xlfn.XLOOKUP(AM180,ud_work_category[lookupValue],ud_work_category[lookupKey],""))))</f>
        <v/>
      </c>
      <c r="AO180" s="6"/>
      <c r="AP180" s="2" t="str">
        <f t="shared" si="24"/>
        <v/>
      </c>
      <c r="AQ180" s="3" t="str">
        <f t="shared" si="25"/>
        <v/>
      </c>
      <c r="AR180" s="3" t="str">
        <f>IF($A180="","",IF((AND($A180="ADD",OR(AQ180="",AQ180="Excellent"))),"1",(_xlfn.XLOOKUP(AQ180,condition[lookupValue],condition[lookupKey],""))))</f>
        <v/>
      </c>
      <c r="AS180" s="7" t="str">
        <f t="shared" si="26"/>
        <v/>
      </c>
      <c r="AT180" s="8"/>
    </row>
    <row r="181" spans="2:46"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22"/>
      <c r="M181" s="3" t="str">
        <f>IF($A181="ADD",IF(NOT(ISBLANK(L181)),_xlfn.XLOOKUP(L181,side[lookupValue],side[lookupKey],"ERROR"),""), "")</f>
        <v/>
      </c>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c r="Z181" s="3" t="str">
        <f t="shared" si="18"/>
        <v/>
      </c>
      <c r="AA181" s="3" t="str">
        <f>IF($A181="","",IF((AND($A181="ADD",OR(Z181="",Z181="Neither"))),"3",(_xlfn.XLOOKUP(Z181,ud_replacement_status[lookupValue],ud_replacement_status[lookupKey],""))))</f>
        <v/>
      </c>
      <c r="AB181" s="3" t="str">
        <f t="shared" si="19"/>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0"/>
        <v/>
      </c>
      <c r="AH181" s="3" t="str">
        <f>IF($A181="","",IF((AND($A181="ADD",OR(AG181="",AG181="Queenstown-Lakes District Council"))),"70",(_xlfn.XLOOKUP(AG181,ud_organisation_owner[lookupValue],ud_organisation_owner[lookupKey],""))))</f>
        <v/>
      </c>
      <c r="AI181" s="3" t="str">
        <f t="shared" si="21"/>
        <v/>
      </c>
      <c r="AJ181" s="3" t="str">
        <f>IF($A181="","",IF((AND($A181="ADD",OR(AI181="",AI181="Queenstown-Lakes District Council"))),"70",(_xlfn.XLOOKUP(AI181,ud_organisation_owner[lookupValue],ud_organisation_owner[lookupKey],""))))</f>
        <v/>
      </c>
      <c r="AK181" s="3" t="str">
        <f t="shared" si="22"/>
        <v/>
      </c>
      <c r="AL181" s="3" t="str">
        <f>IF($A181="","",IF((AND($A181="ADD",OR(AK181="",AK181="Local Authority"))),"17",(_xlfn.XLOOKUP(AK181,ud_sub_organisation[lookupValue],ud_sub_organisation[lookupKey],""))))</f>
        <v/>
      </c>
      <c r="AM181" s="3" t="str">
        <f t="shared" si="23"/>
        <v/>
      </c>
      <c r="AN181" s="3" t="str">
        <f>IF($A181="","",IF((AND($A181="ADD",OR(AM181="",AM181="Vested Assets"))),"12",(_xlfn.XLOOKUP(AM181,ud_work_category[lookupValue],ud_work_category[lookupKey],""))))</f>
        <v/>
      </c>
      <c r="AO181" s="6"/>
      <c r="AP181" s="2" t="str">
        <f t="shared" si="24"/>
        <v/>
      </c>
      <c r="AQ181" s="3" t="str">
        <f t="shared" si="25"/>
        <v/>
      </c>
      <c r="AR181" s="3" t="str">
        <f>IF($A181="","",IF((AND($A181="ADD",OR(AQ181="",AQ181="Excellent"))),"1",(_xlfn.XLOOKUP(AQ181,condition[lookupValue],condition[lookupKey],""))))</f>
        <v/>
      </c>
      <c r="AS181" s="7" t="str">
        <f t="shared" si="26"/>
        <v/>
      </c>
      <c r="AT181" s="8"/>
    </row>
    <row r="182" spans="2:46"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22"/>
      <c r="M182" s="3" t="str">
        <f>IF($A182="ADD",IF(NOT(ISBLANK(L182)),_xlfn.XLOOKUP(L182,side[lookupValue],side[lookupKey],"ERROR"),""), "")</f>
        <v/>
      </c>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c r="Z182" s="3" t="str">
        <f t="shared" si="18"/>
        <v/>
      </c>
      <c r="AA182" s="3" t="str">
        <f>IF($A182="","",IF((AND($A182="ADD",OR(Z182="",Z182="Neither"))),"3",(_xlfn.XLOOKUP(Z182,ud_replacement_status[lookupValue],ud_replacement_status[lookupKey],""))))</f>
        <v/>
      </c>
      <c r="AB182" s="3" t="str">
        <f t="shared" si="19"/>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0"/>
        <v/>
      </c>
      <c r="AH182" s="3" t="str">
        <f>IF($A182="","",IF((AND($A182="ADD",OR(AG182="",AG182="Queenstown-Lakes District Council"))),"70",(_xlfn.XLOOKUP(AG182,ud_organisation_owner[lookupValue],ud_organisation_owner[lookupKey],""))))</f>
        <v/>
      </c>
      <c r="AI182" s="3" t="str">
        <f t="shared" si="21"/>
        <v/>
      </c>
      <c r="AJ182" s="3" t="str">
        <f>IF($A182="","",IF((AND($A182="ADD",OR(AI182="",AI182="Queenstown-Lakes District Council"))),"70",(_xlfn.XLOOKUP(AI182,ud_organisation_owner[lookupValue],ud_organisation_owner[lookupKey],""))))</f>
        <v/>
      </c>
      <c r="AK182" s="3" t="str">
        <f t="shared" si="22"/>
        <v/>
      </c>
      <c r="AL182" s="3" t="str">
        <f>IF($A182="","",IF((AND($A182="ADD",OR(AK182="",AK182="Local Authority"))),"17",(_xlfn.XLOOKUP(AK182,ud_sub_organisation[lookupValue],ud_sub_organisation[lookupKey],""))))</f>
        <v/>
      </c>
      <c r="AM182" s="3" t="str">
        <f t="shared" si="23"/>
        <v/>
      </c>
      <c r="AN182" s="3" t="str">
        <f>IF($A182="","",IF((AND($A182="ADD",OR(AM182="",AM182="Vested Assets"))),"12",(_xlfn.XLOOKUP(AM182,ud_work_category[lookupValue],ud_work_category[lookupKey],""))))</f>
        <v/>
      </c>
      <c r="AO182" s="6"/>
      <c r="AP182" s="2" t="str">
        <f t="shared" si="24"/>
        <v/>
      </c>
      <c r="AQ182" s="3" t="str">
        <f t="shared" si="25"/>
        <v/>
      </c>
      <c r="AR182" s="3" t="str">
        <f>IF($A182="","",IF((AND($A182="ADD",OR(AQ182="",AQ182="Excellent"))),"1",(_xlfn.XLOOKUP(AQ182,condition[lookupValue],condition[lookupKey],""))))</f>
        <v/>
      </c>
      <c r="AS182" s="7" t="str">
        <f t="shared" si="26"/>
        <v/>
      </c>
      <c r="AT182" s="8"/>
    </row>
    <row r="183" spans="2:46"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22"/>
      <c r="M183" s="3" t="str">
        <f>IF($A183="ADD",IF(NOT(ISBLANK(L183)),_xlfn.XLOOKUP(L183,side[lookupValue],side[lookupKey],"ERROR"),""), "")</f>
        <v/>
      </c>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c r="Z183" s="3" t="str">
        <f t="shared" si="18"/>
        <v/>
      </c>
      <c r="AA183" s="3" t="str">
        <f>IF($A183="","",IF((AND($A183="ADD",OR(Z183="",Z183="Neither"))),"3",(_xlfn.XLOOKUP(Z183,ud_replacement_status[lookupValue],ud_replacement_status[lookupKey],""))))</f>
        <v/>
      </c>
      <c r="AB183" s="3" t="str">
        <f t="shared" si="19"/>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0"/>
        <v/>
      </c>
      <c r="AH183" s="3" t="str">
        <f>IF($A183="","",IF((AND($A183="ADD",OR(AG183="",AG183="Queenstown-Lakes District Council"))),"70",(_xlfn.XLOOKUP(AG183,ud_organisation_owner[lookupValue],ud_organisation_owner[lookupKey],""))))</f>
        <v/>
      </c>
      <c r="AI183" s="3" t="str">
        <f t="shared" si="21"/>
        <v/>
      </c>
      <c r="AJ183" s="3" t="str">
        <f>IF($A183="","",IF((AND($A183="ADD",OR(AI183="",AI183="Queenstown-Lakes District Council"))),"70",(_xlfn.XLOOKUP(AI183,ud_organisation_owner[lookupValue],ud_organisation_owner[lookupKey],""))))</f>
        <v/>
      </c>
      <c r="AK183" s="3" t="str">
        <f t="shared" si="22"/>
        <v/>
      </c>
      <c r="AL183" s="3" t="str">
        <f>IF($A183="","",IF((AND($A183="ADD",OR(AK183="",AK183="Local Authority"))),"17",(_xlfn.XLOOKUP(AK183,ud_sub_organisation[lookupValue],ud_sub_organisation[lookupKey],""))))</f>
        <v/>
      </c>
      <c r="AM183" s="3" t="str">
        <f t="shared" si="23"/>
        <v/>
      </c>
      <c r="AN183" s="3" t="str">
        <f>IF($A183="","",IF((AND($A183="ADD",OR(AM183="",AM183="Vested Assets"))),"12",(_xlfn.XLOOKUP(AM183,ud_work_category[lookupValue],ud_work_category[lookupKey],""))))</f>
        <v/>
      </c>
      <c r="AO183" s="6"/>
      <c r="AP183" s="2" t="str">
        <f t="shared" si="24"/>
        <v/>
      </c>
      <c r="AQ183" s="3" t="str">
        <f t="shared" si="25"/>
        <v/>
      </c>
      <c r="AR183" s="3" t="str">
        <f>IF($A183="","",IF((AND($A183="ADD",OR(AQ183="",AQ183="Excellent"))),"1",(_xlfn.XLOOKUP(AQ183,condition[lookupValue],condition[lookupKey],""))))</f>
        <v/>
      </c>
      <c r="AS183" s="7" t="str">
        <f t="shared" si="26"/>
        <v/>
      </c>
      <c r="AT183" s="8"/>
    </row>
    <row r="184" spans="2:46"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22"/>
      <c r="M184" s="3" t="str">
        <f>IF($A184="ADD",IF(NOT(ISBLANK(L184)),_xlfn.XLOOKUP(L184,side[lookupValue],side[lookupKey],"ERROR"),""), "")</f>
        <v/>
      </c>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c r="Z184" s="3" t="str">
        <f t="shared" si="18"/>
        <v/>
      </c>
      <c r="AA184" s="3" t="str">
        <f>IF($A184="","",IF((AND($A184="ADD",OR(Z184="",Z184="Neither"))),"3",(_xlfn.XLOOKUP(Z184,ud_replacement_status[lookupValue],ud_replacement_status[lookupKey],""))))</f>
        <v/>
      </c>
      <c r="AB184" s="3" t="str">
        <f t="shared" si="19"/>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0"/>
        <v/>
      </c>
      <c r="AH184" s="3" t="str">
        <f>IF($A184="","",IF((AND($A184="ADD",OR(AG184="",AG184="Queenstown-Lakes District Council"))),"70",(_xlfn.XLOOKUP(AG184,ud_organisation_owner[lookupValue],ud_organisation_owner[lookupKey],""))))</f>
        <v/>
      </c>
      <c r="AI184" s="3" t="str">
        <f t="shared" si="21"/>
        <v/>
      </c>
      <c r="AJ184" s="3" t="str">
        <f>IF($A184="","",IF((AND($A184="ADD",OR(AI184="",AI184="Queenstown-Lakes District Council"))),"70",(_xlfn.XLOOKUP(AI184,ud_organisation_owner[lookupValue],ud_organisation_owner[lookupKey],""))))</f>
        <v/>
      </c>
      <c r="AK184" s="3" t="str">
        <f t="shared" si="22"/>
        <v/>
      </c>
      <c r="AL184" s="3" t="str">
        <f>IF($A184="","",IF((AND($A184="ADD",OR(AK184="",AK184="Local Authority"))),"17",(_xlfn.XLOOKUP(AK184,ud_sub_organisation[lookupValue],ud_sub_organisation[lookupKey],""))))</f>
        <v/>
      </c>
      <c r="AM184" s="3" t="str">
        <f t="shared" si="23"/>
        <v/>
      </c>
      <c r="AN184" s="3" t="str">
        <f>IF($A184="","",IF((AND($A184="ADD",OR(AM184="",AM184="Vested Assets"))),"12",(_xlfn.XLOOKUP(AM184,ud_work_category[lookupValue],ud_work_category[lookupKey],""))))</f>
        <v/>
      </c>
      <c r="AO184" s="6"/>
      <c r="AP184" s="2" t="str">
        <f t="shared" si="24"/>
        <v/>
      </c>
      <c r="AQ184" s="3" t="str">
        <f t="shared" si="25"/>
        <v/>
      </c>
      <c r="AR184" s="3" t="str">
        <f>IF($A184="","",IF((AND($A184="ADD",OR(AQ184="",AQ184="Excellent"))),"1",(_xlfn.XLOOKUP(AQ184,condition[lookupValue],condition[lookupKey],""))))</f>
        <v/>
      </c>
      <c r="AS184" s="7" t="str">
        <f t="shared" si="26"/>
        <v/>
      </c>
      <c r="AT184" s="8"/>
    </row>
    <row r="185" spans="2:46"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22"/>
      <c r="M185" s="3" t="str">
        <f>IF($A185="ADD",IF(NOT(ISBLANK(L185)),_xlfn.XLOOKUP(L185,side[lookupValue],side[lookupKey],"ERROR"),""), "")</f>
        <v/>
      </c>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c r="Z185" s="3" t="str">
        <f t="shared" si="18"/>
        <v/>
      </c>
      <c r="AA185" s="3" t="str">
        <f>IF($A185="","",IF((AND($A185="ADD",OR(Z185="",Z185="Neither"))),"3",(_xlfn.XLOOKUP(Z185,ud_replacement_status[lookupValue],ud_replacement_status[lookupKey],""))))</f>
        <v/>
      </c>
      <c r="AB185" s="3" t="str">
        <f t="shared" si="19"/>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0"/>
        <v/>
      </c>
      <c r="AH185" s="3" t="str">
        <f>IF($A185="","",IF((AND($A185="ADD",OR(AG185="",AG185="Queenstown-Lakes District Council"))),"70",(_xlfn.XLOOKUP(AG185,ud_organisation_owner[lookupValue],ud_organisation_owner[lookupKey],""))))</f>
        <v/>
      </c>
      <c r="AI185" s="3" t="str">
        <f t="shared" si="21"/>
        <v/>
      </c>
      <c r="AJ185" s="3" t="str">
        <f>IF($A185="","",IF((AND($A185="ADD",OR(AI185="",AI185="Queenstown-Lakes District Council"))),"70",(_xlfn.XLOOKUP(AI185,ud_organisation_owner[lookupValue],ud_organisation_owner[lookupKey],""))))</f>
        <v/>
      </c>
      <c r="AK185" s="3" t="str">
        <f t="shared" si="22"/>
        <v/>
      </c>
      <c r="AL185" s="3" t="str">
        <f>IF($A185="","",IF((AND($A185="ADD",OR(AK185="",AK185="Local Authority"))),"17",(_xlfn.XLOOKUP(AK185,ud_sub_organisation[lookupValue],ud_sub_organisation[lookupKey],""))))</f>
        <v/>
      </c>
      <c r="AM185" s="3" t="str">
        <f t="shared" si="23"/>
        <v/>
      </c>
      <c r="AN185" s="3" t="str">
        <f>IF($A185="","",IF((AND($A185="ADD",OR(AM185="",AM185="Vested Assets"))),"12",(_xlfn.XLOOKUP(AM185,ud_work_category[lookupValue],ud_work_category[lookupKey],""))))</f>
        <v/>
      </c>
      <c r="AO185" s="6"/>
      <c r="AP185" s="2" t="str">
        <f t="shared" si="24"/>
        <v/>
      </c>
      <c r="AQ185" s="3" t="str">
        <f t="shared" si="25"/>
        <v/>
      </c>
      <c r="AR185" s="3" t="str">
        <f>IF($A185="","",IF((AND($A185="ADD",OR(AQ185="",AQ185="Excellent"))),"1",(_xlfn.XLOOKUP(AQ185,condition[lookupValue],condition[lookupKey],""))))</f>
        <v/>
      </c>
      <c r="AS185" s="7" t="str">
        <f t="shared" si="26"/>
        <v/>
      </c>
      <c r="AT185" s="8"/>
    </row>
    <row r="186" spans="2:46"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22"/>
      <c r="M186" s="3" t="str">
        <f>IF($A186="ADD",IF(NOT(ISBLANK(L186)),_xlfn.XLOOKUP(L186,side[lookupValue],side[lookupKey],"ERROR"),""), "")</f>
        <v/>
      </c>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c r="Z186" s="3" t="str">
        <f t="shared" si="18"/>
        <v/>
      </c>
      <c r="AA186" s="3" t="str">
        <f>IF($A186="","",IF((AND($A186="ADD",OR(Z186="",Z186="Neither"))),"3",(_xlfn.XLOOKUP(Z186,ud_replacement_status[lookupValue],ud_replacement_status[lookupKey],""))))</f>
        <v/>
      </c>
      <c r="AB186" s="3" t="str">
        <f t="shared" si="19"/>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0"/>
        <v/>
      </c>
      <c r="AH186" s="3" t="str">
        <f>IF($A186="","",IF((AND($A186="ADD",OR(AG186="",AG186="Queenstown-Lakes District Council"))),"70",(_xlfn.XLOOKUP(AG186,ud_organisation_owner[lookupValue],ud_organisation_owner[lookupKey],""))))</f>
        <v/>
      </c>
      <c r="AI186" s="3" t="str">
        <f t="shared" si="21"/>
        <v/>
      </c>
      <c r="AJ186" s="3" t="str">
        <f>IF($A186="","",IF((AND($A186="ADD",OR(AI186="",AI186="Queenstown-Lakes District Council"))),"70",(_xlfn.XLOOKUP(AI186,ud_organisation_owner[lookupValue],ud_organisation_owner[lookupKey],""))))</f>
        <v/>
      </c>
      <c r="AK186" s="3" t="str">
        <f t="shared" si="22"/>
        <v/>
      </c>
      <c r="AL186" s="3" t="str">
        <f>IF($A186="","",IF((AND($A186="ADD",OR(AK186="",AK186="Local Authority"))),"17",(_xlfn.XLOOKUP(AK186,ud_sub_organisation[lookupValue],ud_sub_organisation[lookupKey],""))))</f>
        <v/>
      </c>
      <c r="AM186" s="3" t="str">
        <f t="shared" si="23"/>
        <v/>
      </c>
      <c r="AN186" s="3" t="str">
        <f>IF($A186="","",IF((AND($A186="ADD",OR(AM186="",AM186="Vested Assets"))),"12",(_xlfn.XLOOKUP(AM186,ud_work_category[lookupValue],ud_work_category[lookupKey],""))))</f>
        <v/>
      </c>
      <c r="AO186" s="6"/>
      <c r="AP186" s="2" t="str">
        <f t="shared" si="24"/>
        <v/>
      </c>
      <c r="AQ186" s="3" t="str">
        <f t="shared" si="25"/>
        <v/>
      </c>
      <c r="AR186" s="3" t="str">
        <f>IF($A186="","",IF((AND($A186="ADD",OR(AQ186="",AQ186="Excellent"))),"1",(_xlfn.XLOOKUP(AQ186,condition[lookupValue],condition[lookupKey],""))))</f>
        <v/>
      </c>
      <c r="AS186" s="7" t="str">
        <f t="shared" si="26"/>
        <v/>
      </c>
      <c r="AT186" s="8"/>
    </row>
    <row r="187" spans="2:46"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22"/>
      <c r="M187" s="3" t="str">
        <f>IF($A187="ADD",IF(NOT(ISBLANK(L187)),_xlfn.XLOOKUP(L187,side[lookupValue],side[lookupKey],"ERROR"),""), "")</f>
        <v/>
      </c>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c r="Z187" s="3" t="str">
        <f t="shared" si="18"/>
        <v/>
      </c>
      <c r="AA187" s="3" t="str">
        <f>IF($A187="","",IF((AND($A187="ADD",OR(Z187="",Z187="Neither"))),"3",(_xlfn.XLOOKUP(Z187,ud_replacement_status[lookupValue],ud_replacement_status[lookupKey],""))))</f>
        <v/>
      </c>
      <c r="AB187" s="3" t="str">
        <f t="shared" si="19"/>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0"/>
        <v/>
      </c>
      <c r="AH187" s="3" t="str">
        <f>IF($A187="","",IF((AND($A187="ADD",OR(AG187="",AG187="Queenstown-Lakes District Council"))),"70",(_xlfn.XLOOKUP(AG187,ud_organisation_owner[lookupValue],ud_organisation_owner[lookupKey],""))))</f>
        <v/>
      </c>
      <c r="AI187" s="3" t="str">
        <f t="shared" si="21"/>
        <v/>
      </c>
      <c r="AJ187" s="3" t="str">
        <f>IF($A187="","",IF((AND($A187="ADD",OR(AI187="",AI187="Queenstown-Lakes District Council"))),"70",(_xlfn.XLOOKUP(AI187,ud_organisation_owner[lookupValue],ud_organisation_owner[lookupKey],""))))</f>
        <v/>
      </c>
      <c r="AK187" s="3" t="str">
        <f t="shared" si="22"/>
        <v/>
      </c>
      <c r="AL187" s="3" t="str">
        <f>IF($A187="","",IF((AND($A187="ADD",OR(AK187="",AK187="Local Authority"))),"17",(_xlfn.XLOOKUP(AK187,ud_sub_organisation[lookupValue],ud_sub_organisation[lookupKey],""))))</f>
        <v/>
      </c>
      <c r="AM187" s="3" t="str">
        <f t="shared" si="23"/>
        <v/>
      </c>
      <c r="AN187" s="3" t="str">
        <f>IF($A187="","",IF((AND($A187="ADD",OR(AM187="",AM187="Vested Assets"))),"12",(_xlfn.XLOOKUP(AM187,ud_work_category[lookupValue],ud_work_category[lookupKey],""))))</f>
        <v/>
      </c>
      <c r="AO187" s="6"/>
      <c r="AP187" s="2" t="str">
        <f t="shared" si="24"/>
        <v/>
      </c>
      <c r="AQ187" s="3" t="str">
        <f t="shared" si="25"/>
        <v/>
      </c>
      <c r="AR187" s="3" t="str">
        <f>IF($A187="","",IF((AND($A187="ADD",OR(AQ187="",AQ187="Excellent"))),"1",(_xlfn.XLOOKUP(AQ187,condition[lookupValue],condition[lookupKey],""))))</f>
        <v/>
      </c>
      <c r="AS187" s="7" t="str">
        <f t="shared" si="26"/>
        <v/>
      </c>
      <c r="AT187" s="8"/>
    </row>
    <row r="188" spans="2:46"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22"/>
      <c r="M188" s="3" t="str">
        <f>IF($A188="ADD",IF(NOT(ISBLANK(L188)),_xlfn.XLOOKUP(L188,side[lookupValue],side[lookupKey],"ERROR"),""), "")</f>
        <v/>
      </c>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c r="Z188" s="3" t="str">
        <f t="shared" si="18"/>
        <v/>
      </c>
      <c r="AA188" s="3" t="str">
        <f>IF($A188="","",IF((AND($A188="ADD",OR(Z188="",Z188="Neither"))),"3",(_xlfn.XLOOKUP(Z188,ud_replacement_status[lookupValue],ud_replacement_status[lookupKey],""))))</f>
        <v/>
      </c>
      <c r="AB188" s="3" t="str">
        <f t="shared" si="19"/>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0"/>
        <v/>
      </c>
      <c r="AH188" s="3" t="str">
        <f>IF($A188="","",IF((AND($A188="ADD",OR(AG188="",AG188="Queenstown-Lakes District Council"))),"70",(_xlfn.XLOOKUP(AG188,ud_organisation_owner[lookupValue],ud_organisation_owner[lookupKey],""))))</f>
        <v/>
      </c>
      <c r="AI188" s="3" t="str">
        <f t="shared" si="21"/>
        <v/>
      </c>
      <c r="AJ188" s="3" t="str">
        <f>IF($A188="","",IF((AND($A188="ADD",OR(AI188="",AI188="Queenstown-Lakes District Council"))),"70",(_xlfn.XLOOKUP(AI188,ud_organisation_owner[lookupValue],ud_organisation_owner[lookupKey],""))))</f>
        <v/>
      </c>
      <c r="AK188" s="3" t="str">
        <f t="shared" si="22"/>
        <v/>
      </c>
      <c r="AL188" s="3" t="str">
        <f>IF($A188="","",IF((AND($A188="ADD",OR(AK188="",AK188="Local Authority"))),"17",(_xlfn.XLOOKUP(AK188,ud_sub_organisation[lookupValue],ud_sub_organisation[lookupKey],""))))</f>
        <v/>
      </c>
      <c r="AM188" s="3" t="str">
        <f t="shared" si="23"/>
        <v/>
      </c>
      <c r="AN188" s="3" t="str">
        <f>IF($A188="","",IF((AND($A188="ADD",OR(AM188="",AM188="Vested Assets"))),"12",(_xlfn.XLOOKUP(AM188,ud_work_category[lookupValue],ud_work_category[lookupKey],""))))</f>
        <v/>
      </c>
      <c r="AO188" s="6"/>
      <c r="AP188" s="2" t="str">
        <f t="shared" si="24"/>
        <v/>
      </c>
      <c r="AQ188" s="3" t="str">
        <f t="shared" si="25"/>
        <v/>
      </c>
      <c r="AR188" s="3" t="str">
        <f>IF($A188="","",IF((AND($A188="ADD",OR(AQ188="",AQ188="Excellent"))),"1",(_xlfn.XLOOKUP(AQ188,condition[lookupValue],condition[lookupKey],""))))</f>
        <v/>
      </c>
      <c r="AS188" s="7" t="str">
        <f t="shared" si="26"/>
        <v/>
      </c>
      <c r="AT188" s="8"/>
    </row>
    <row r="189" spans="2:46"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22"/>
      <c r="M189" s="3" t="str">
        <f>IF($A189="ADD",IF(NOT(ISBLANK(L189)),_xlfn.XLOOKUP(L189,side[lookupValue],side[lookupKey],"ERROR"),""), "")</f>
        <v/>
      </c>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c r="Z189" s="3" t="str">
        <f t="shared" si="18"/>
        <v/>
      </c>
      <c r="AA189" s="3" t="str">
        <f>IF($A189="","",IF((AND($A189="ADD",OR(Z189="",Z189="Neither"))),"3",(_xlfn.XLOOKUP(Z189,ud_replacement_status[lookupValue],ud_replacement_status[lookupKey],""))))</f>
        <v/>
      </c>
      <c r="AB189" s="3" t="str">
        <f t="shared" si="19"/>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0"/>
        <v/>
      </c>
      <c r="AH189" s="3" t="str">
        <f>IF($A189="","",IF((AND($A189="ADD",OR(AG189="",AG189="Queenstown-Lakes District Council"))),"70",(_xlfn.XLOOKUP(AG189,ud_organisation_owner[lookupValue],ud_organisation_owner[lookupKey],""))))</f>
        <v/>
      </c>
      <c r="AI189" s="3" t="str">
        <f t="shared" si="21"/>
        <v/>
      </c>
      <c r="AJ189" s="3" t="str">
        <f>IF($A189="","",IF((AND($A189="ADD",OR(AI189="",AI189="Queenstown-Lakes District Council"))),"70",(_xlfn.XLOOKUP(AI189,ud_organisation_owner[lookupValue],ud_organisation_owner[lookupKey],""))))</f>
        <v/>
      </c>
      <c r="AK189" s="3" t="str">
        <f t="shared" si="22"/>
        <v/>
      </c>
      <c r="AL189" s="3" t="str">
        <f>IF($A189="","",IF((AND($A189="ADD",OR(AK189="",AK189="Local Authority"))),"17",(_xlfn.XLOOKUP(AK189,ud_sub_organisation[lookupValue],ud_sub_organisation[lookupKey],""))))</f>
        <v/>
      </c>
      <c r="AM189" s="3" t="str">
        <f t="shared" si="23"/>
        <v/>
      </c>
      <c r="AN189" s="3" t="str">
        <f>IF($A189="","",IF((AND($A189="ADD",OR(AM189="",AM189="Vested Assets"))),"12",(_xlfn.XLOOKUP(AM189,ud_work_category[lookupValue],ud_work_category[lookupKey],""))))</f>
        <v/>
      </c>
      <c r="AO189" s="6"/>
      <c r="AP189" s="2" t="str">
        <f t="shared" si="24"/>
        <v/>
      </c>
      <c r="AQ189" s="3" t="str">
        <f t="shared" si="25"/>
        <v/>
      </c>
      <c r="AR189" s="3" t="str">
        <f>IF($A189="","",IF((AND($A189="ADD",OR(AQ189="",AQ189="Excellent"))),"1",(_xlfn.XLOOKUP(AQ189,condition[lookupValue],condition[lookupKey],""))))</f>
        <v/>
      </c>
      <c r="AS189" s="7" t="str">
        <f t="shared" si="26"/>
        <v/>
      </c>
      <c r="AT189" s="8"/>
    </row>
    <row r="190" spans="2:46"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22"/>
      <c r="M190" s="3" t="str">
        <f>IF($A190="ADD",IF(NOT(ISBLANK(L190)),_xlfn.XLOOKUP(L190,side[lookupValue],side[lookupKey],"ERROR"),""), "")</f>
        <v/>
      </c>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c r="Z190" s="3" t="str">
        <f t="shared" si="18"/>
        <v/>
      </c>
      <c r="AA190" s="3" t="str">
        <f>IF($A190="","",IF((AND($A190="ADD",OR(Z190="",Z190="Neither"))),"3",(_xlfn.XLOOKUP(Z190,ud_replacement_status[lookupValue],ud_replacement_status[lookupKey],""))))</f>
        <v/>
      </c>
      <c r="AB190" s="3" t="str">
        <f t="shared" si="19"/>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0"/>
        <v/>
      </c>
      <c r="AH190" s="3" t="str">
        <f>IF($A190="","",IF((AND($A190="ADD",OR(AG190="",AG190="Queenstown-Lakes District Council"))),"70",(_xlfn.XLOOKUP(AG190,ud_organisation_owner[lookupValue],ud_organisation_owner[lookupKey],""))))</f>
        <v/>
      </c>
      <c r="AI190" s="3" t="str">
        <f t="shared" si="21"/>
        <v/>
      </c>
      <c r="AJ190" s="3" t="str">
        <f>IF($A190="","",IF((AND($A190="ADD",OR(AI190="",AI190="Queenstown-Lakes District Council"))),"70",(_xlfn.XLOOKUP(AI190,ud_organisation_owner[lookupValue],ud_organisation_owner[lookupKey],""))))</f>
        <v/>
      </c>
      <c r="AK190" s="3" t="str">
        <f t="shared" si="22"/>
        <v/>
      </c>
      <c r="AL190" s="3" t="str">
        <f>IF($A190="","",IF((AND($A190="ADD",OR(AK190="",AK190="Local Authority"))),"17",(_xlfn.XLOOKUP(AK190,ud_sub_organisation[lookupValue],ud_sub_organisation[lookupKey],""))))</f>
        <v/>
      </c>
      <c r="AM190" s="3" t="str">
        <f t="shared" si="23"/>
        <v/>
      </c>
      <c r="AN190" s="3" t="str">
        <f>IF($A190="","",IF((AND($A190="ADD",OR(AM190="",AM190="Vested Assets"))),"12",(_xlfn.XLOOKUP(AM190,ud_work_category[lookupValue],ud_work_category[lookupKey],""))))</f>
        <v/>
      </c>
      <c r="AO190" s="6"/>
      <c r="AP190" s="2" t="str">
        <f t="shared" si="24"/>
        <v/>
      </c>
      <c r="AQ190" s="3" t="str">
        <f t="shared" si="25"/>
        <v/>
      </c>
      <c r="AR190" s="3" t="str">
        <f>IF($A190="","",IF((AND($A190="ADD",OR(AQ190="",AQ190="Excellent"))),"1",(_xlfn.XLOOKUP(AQ190,condition[lookupValue],condition[lookupKey],""))))</f>
        <v/>
      </c>
      <c r="AS190" s="7" t="str">
        <f t="shared" si="26"/>
        <v/>
      </c>
      <c r="AT190" s="8"/>
    </row>
    <row r="191" spans="2:46"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22"/>
      <c r="M191" s="3" t="str">
        <f>IF($A191="ADD",IF(NOT(ISBLANK(L191)),_xlfn.XLOOKUP(L191,side[lookupValue],side[lookupKey],"ERROR"),""), "")</f>
        <v/>
      </c>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c r="Z191" s="3" t="str">
        <f t="shared" si="18"/>
        <v/>
      </c>
      <c r="AA191" s="3" t="str">
        <f>IF($A191="","",IF((AND($A191="ADD",OR(Z191="",Z191="Neither"))),"3",(_xlfn.XLOOKUP(Z191,ud_replacement_status[lookupValue],ud_replacement_status[lookupKey],""))))</f>
        <v/>
      </c>
      <c r="AB191" s="3" t="str">
        <f t="shared" si="19"/>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0"/>
        <v/>
      </c>
      <c r="AH191" s="3" t="str">
        <f>IF($A191="","",IF((AND($A191="ADD",OR(AG191="",AG191="Queenstown-Lakes District Council"))),"70",(_xlfn.XLOOKUP(AG191,ud_organisation_owner[lookupValue],ud_organisation_owner[lookupKey],""))))</f>
        <v/>
      </c>
      <c r="AI191" s="3" t="str">
        <f t="shared" si="21"/>
        <v/>
      </c>
      <c r="AJ191" s="3" t="str">
        <f>IF($A191="","",IF((AND($A191="ADD",OR(AI191="",AI191="Queenstown-Lakes District Council"))),"70",(_xlfn.XLOOKUP(AI191,ud_organisation_owner[lookupValue],ud_organisation_owner[lookupKey],""))))</f>
        <v/>
      </c>
      <c r="AK191" s="3" t="str">
        <f t="shared" si="22"/>
        <v/>
      </c>
      <c r="AL191" s="3" t="str">
        <f>IF($A191="","",IF((AND($A191="ADD",OR(AK191="",AK191="Local Authority"))),"17",(_xlfn.XLOOKUP(AK191,ud_sub_organisation[lookupValue],ud_sub_organisation[lookupKey],""))))</f>
        <v/>
      </c>
      <c r="AM191" s="3" t="str">
        <f t="shared" si="23"/>
        <v/>
      </c>
      <c r="AN191" s="3" t="str">
        <f>IF($A191="","",IF((AND($A191="ADD",OR(AM191="",AM191="Vested Assets"))),"12",(_xlfn.XLOOKUP(AM191,ud_work_category[lookupValue],ud_work_category[lookupKey],""))))</f>
        <v/>
      </c>
      <c r="AO191" s="6"/>
      <c r="AP191" s="2" t="str">
        <f t="shared" si="24"/>
        <v/>
      </c>
      <c r="AQ191" s="3" t="str">
        <f t="shared" si="25"/>
        <v/>
      </c>
      <c r="AR191" s="3" t="str">
        <f>IF($A191="","",IF((AND($A191="ADD",OR(AQ191="",AQ191="Excellent"))),"1",(_xlfn.XLOOKUP(AQ191,condition[lookupValue],condition[lookupKey],""))))</f>
        <v/>
      </c>
      <c r="AS191" s="7" t="str">
        <f t="shared" si="26"/>
        <v/>
      </c>
      <c r="AT191" s="8"/>
    </row>
    <row r="192" spans="2:46"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22"/>
      <c r="M192" s="3" t="str">
        <f>IF($A192="ADD",IF(NOT(ISBLANK(L192)),_xlfn.XLOOKUP(L192,side[lookupValue],side[lookupKey],"ERROR"),""), "")</f>
        <v/>
      </c>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c r="Z192" s="3" t="str">
        <f t="shared" si="18"/>
        <v/>
      </c>
      <c r="AA192" s="3" t="str">
        <f>IF($A192="","",IF((AND($A192="ADD",OR(Z192="",Z192="Neither"))),"3",(_xlfn.XLOOKUP(Z192,ud_replacement_status[lookupValue],ud_replacement_status[lookupKey],""))))</f>
        <v/>
      </c>
      <c r="AB192" s="3" t="str">
        <f t="shared" si="19"/>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0"/>
        <v/>
      </c>
      <c r="AH192" s="3" t="str">
        <f>IF($A192="","",IF((AND($A192="ADD",OR(AG192="",AG192="Queenstown-Lakes District Council"))),"70",(_xlfn.XLOOKUP(AG192,ud_organisation_owner[lookupValue],ud_organisation_owner[lookupKey],""))))</f>
        <v/>
      </c>
      <c r="AI192" s="3" t="str">
        <f t="shared" si="21"/>
        <v/>
      </c>
      <c r="AJ192" s="3" t="str">
        <f>IF($A192="","",IF((AND($A192="ADD",OR(AI192="",AI192="Queenstown-Lakes District Council"))),"70",(_xlfn.XLOOKUP(AI192,ud_organisation_owner[lookupValue],ud_organisation_owner[lookupKey],""))))</f>
        <v/>
      </c>
      <c r="AK192" s="3" t="str">
        <f t="shared" si="22"/>
        <v/>
      </c>
      <c r="AL192" s="3" t="str">
        <f>IF($A192="","",IF((AND($A192="ADD",OR(AK192="",AK192="Local Authority"))),"17",(_xlfn.XLOOKUP(AK192,ud_sub_organisation[lookupValue],ud_sub_organisation[lookupKey],""))))</f>
        <v/>
      </c>
      <c r="AM192" s="3" t="str">
        <f t="shared" si="23"/>
        <v/>
      </c>
      <c r="AN192" s="3" t="str">
        <f>IF($A192="","",IF((AND($A192="ADD",OR(AM192="",AM192="Vested Assets"))),"12",(_xlfn.XLOOKUP(AM192,ud_work_category[lookupValue],ud_work_category[lookupKey],""))))</f>
        <v/>
      </c>
      <c r="AO192" s="6"/>
      <c r="AP192" s="2" t="str">
        <f t="shared" si="24"/>
        <v/>
      </c>
      <c r="AQ192" s="3" t="str">
        <f t="shared" si="25"/>
        <v/>
      </c>
      <c r="AR192" s="3" t="str">
        <f>IF($A192="","",IF((AND($A192="ADD",OR(AQ192="",AQ192="Excellent"))),"1",(_xlfn.XLOOKUP(AQ192,condition[lookupValue],condition[lookupKey],""))))</f>
        <v/>
      </c>
      <c r="AS192" s="7" t="str">
        <f t="shared" si="26"/>
        <v/>
      </c>
      <c r="AT192" s="8"/>
    </row>
    <row r="193" spans="2:46"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22"/>
      <c r="M193" s="3" t="str">
        <f>IF($A193="ADD",IF(NOT(ISBLANK(L193)),_xlfn.XLOOKUP(L193,side[lookupValue],side[lookupKey],"ERROR"),""), "")</f>
        <v/>
      </c>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c r="Z193" s="3" t="str">
        <f t="shared" si="18"/>
        <v/>
      </c>
      <c r="AA193" s="3" t="str">
        <f>IF($A193="","",IF((AND($A193="ADD",OR(Z193="",Z193="Neither"))),"3",(_xlfn.XLOOKUP(Z193,ud_replacement_status[lookupValue],ud_replacement_status[lookupKey],""))))</f>
        <v/>
      </c>
      <c r="AB193" s="3" t="str">
        <f t="shared" si="19"/>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0"/>
        <v/>
      </c>
      <c r="AH193" s="3" t="str">
        <f>IF($A193="","",IF((AND($A193="ADD",OR(AG193="",AG193="Queenstown-Lakes District Council"))),"70",(_xlfn.XLOOKUP(AG193,ud_organisation_owner[lookupValue],ud_organisation_owner[lookupKey],""))))</f>
        <v/>
      </c>
      <c r="AI193" s="3" t="str">
        <f t="shared" si="21"/>
        <v/>
      </c>
      <c r="AJ193" s="3" t="str">
        <f>IF($A193="","",IF((AND($A193="ADD",OR(AI193="",AI193="Queenstown-Lakes District Council"))),"70",(_xlfn.XLOOKUP(AI193,ud_organisation_owner[lookupValue],ud_organisation_owner[lookupKey],""))))</f>
        <v/>
      </c>
      <c r="AK193" s="3" t="str">
        <f t="shared" si="22"/>
        <v/>
      </c>
      <c r="AL193" s="3" t="str">
        <f>IF($A193="","",IF((AND($A193="ADD",OR(AK193="",AK193="Local Authority"))),"17",(_xlfn.XLOOKUP(AK193,ud_sub_organisation[lookupValue],ud_sub_organisation[lookupKey],""))))</f>
        <v/>
      </c>
      <c r="AM193" s="3" t="str">
        <f t="shared" si="23"/>
        <v/>
      </c>
      <c r="AN193" s="3" t="str">
        <f>IF($A193="","",IF((AND($A193="ADD",OR(AM193="",AM193="Vested Assets"))),"12",(_xlfn.XLOOKUP(AM193,ud_work_category[lookupValue],ud_work_category[lookupKey],""))))</f>
        <v/>
      </c>
      <c r="AO193" s="6"/>
      <c r="AP193" s="2" t="str">
        <f t="shared" si="24"/>
        <v/>
      </c>
      <c r="AQ193" s="3" t="str">
        <f t="shared" si="25"/>
        <v/>
      </c>
      <c r="AR193" s="3" t="str">
        <f>IF($A193="","",IF((AND($A193="ADD",OR(AQ193="",AQ193="Excellent"))),"1",(_xlfn.XLOOKUP(AQ193,condition[lookupValue],condition[lookupKey],""))))</f>
        <v/>
      </c>
      <c r="AS193" s="7" t="str">
        <f t="shared" si="26"/>
        <v/>
      </c>
      <c r="AT193" s="8"/>
    </row>
    <row r="194" spans="2:46"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22"/>
      <c r="M194" s="3" t="str">
        <f>IF($A194="ADD",IF(NOT(ISBLANK(L194)),_xlfn.XLOOKUP(L194,side[lookupValue],side[lookupKey],"ERROR"),""), "")</f>
        <v/>
      </c>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c r="Z194" s="3" t="str">
        <f t="shared" si="18"/>
        <v/>
      </c>
      <c r="AA194" s="3" t="str">
        <f>IF($A194="","",IF((AND($A194="ADD",OR(Z194="",Z194="Neither"))),"3",(_xlfn.XLOOKUP(Z194,ud_replacement_status[lookupValue],ud_replacement_status[lookupKey],""))))</f>
        <v/>
      </c>
      <c r="AB194" s="3" t="str">
        <f t="shared" si="19"/>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0"/>
        <v/>
      </c>
      <c r="AH194" s="3" t="str">
        <f>IF($A194="","",IF((AND($A194="ADD",OR(AG194="",AG194="Queenstown-Lakes District Council"))),"70",(_xlfn.XLOOKUP(AG194,ud_organisation_owner[lookupValue],ud_organisation_owner[lookupKey],""))))</f>
        <v/>
      </c>
      <c r="AI194" s="3" t="str">
        <f t="shared" si="21"/>
        <v/>
      </c>
      <c r="AJ194" s="3" t="str">
        <f>IF($A194="","",IF((AND($A194="ADD",OR(AI194="",AI194="Queenstown-Lakes District Council"))),"70",(_xlfn.XLOOKUP(AI194,ud_organisation_owner[lookupValue],ud_organisation_owner[lookupKey],""))))</f>
        <v/>
      </c>
      <c r="AK194" s="3" t="str">
        <f t="shared" si="22"/>
        <v/>
      </c>
      <c r="AL194" s="3" t="str">
        <f>IF($A194="","",IF((AND($A194="ADD",OR(AK194="",AK194="Local Authority"))),"17",(_xlfn.XLOOKUP(AK194,ud_sub_organisation[lookupValue],ud_sub_organisation[lookupKey],""))))</f>
        <v/>
      </c>
      <c r="AM194" s="3" t="str">
        <f t="shared" si="23"/>
        <v/>
      </c>
      <c r="AN194" s="3" t="str">
        <f>IF($A194="","",IF((AND($A194="ADD",OR(AM194="",AM194="Vested Assets"))),"12",(_xlfn.XLOOKUP(AM194,ud_work_category[lookupValue],ud_work_category[lookupKey],""))))</f>
        <v/>
      </c>
      <c r="AO194" s="6"/>
      <c r="AP194" s="2" t="str">
        <f t="shared" si="24"/>
        <v/>
      </c>
      <c r="AQ194" s="3" t="str">
        <f t="shared" si="25"/>
        <v/>
      </c>
      <c r="AR194" s="3" t="str">
        <f>IF($A194="","",IF((AND($A194="ADD",OR(AQ194="",AQ194="Excellent"))),"1",(_xlfn.XLOOKUP(AQ194,condition[lookupValue],condition[lookupKey],""))))</f>
        <v/>
      </c>
      <c r="AS194" s="7" t="str">
        <f t="shared" si="26"/>
        <v/>
      </c>
      <c r="AT194" s="8"/>
    </row>
    <row r="195" spans="2:46"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22"/>
      <c r="M195" s="3" t="str">
        <f>IF($A195="ADD",IF(NOT(ISBLANK(L195)),_xlfn.XLOOKUP(L195,side[lookupValue],side[lookupKey],"ERROR"),""), "")</f>
        <v/>
      </c>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c r="Z195" s="3" t="str">
        <f t="shared" si="18"/>
        <v/>
      </c>
      <c r="AA195" s="3" t="str">
        <f>IF($A195="","",IF((AND($A195="ADD",OR(Z195="",Z195="Neither"))),"3",(_xlfn.XLOOKUP(Z195,ud_replacement_status[lookupValue],ud_replacement_status[lookupKey],""))))</f>
        <v/>
      </c>
      <c r="AB195" s="3" t="str">
        <f t="shared" si="19"/>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0"/>
        <v/>
      </c>
      <c r="AH195" s="3" t="str">
        <f>IF($A195="","",IF((AND($A195="ADD",OR(AG195="",AG195="Queenstown-Lakes District Council"))),"70",(_xlfn.XLOOKUP(AG195,ud_organisation_owner[lookupValue],ud_organisation_owner[lookupKey],""))))</f>
        <v/>
      </c>
      <c r="AI195" s="3" t="str">
        <f t="shared" si="21"/>
        <v/>
      </c>
      <c r="AJ195" s="3" t="str">
        <f>IF($A195="","",IF((AND($A195="ADD",OR(AI195="",AI195="Queenstown-Lakes District Council"))),"70",(_xlfn.XLOOKUP(AI195,ud_organisation_owner[lookupValue],ud_organisation_owner[lookupKey],""))))</f>
        <v/>
      </c>
      <c r="AK195" s="3" t="str">
        <f t="shared" si="22"/>
        <v/>
      </c>
      <c r="AL195" s="3" t="str">
        <f>IF($A195="","",IF((AND($A195="ADD",OR(AK195="",AK195="Local Authority"))),"17",(_xlfn.XLOOKUP(AK195,ud_sub_organisation[lookupValue],ud_sub_organisation[lookupKey],""))))</f>
        <v/>
      </c>
      <c r="AM195" s="3" t="str">
        <f t="shared" si="23"/>
        <v/>
      </c>
      <c r="AN195" s="3" t="str">
        <f>IF($A195="","",IF((AND($A195="ADD",OR(AM195="",AM195="Vested Assets"))),"12",(_xlfn.XLOOKUP(AM195,ud_work_category[lookupValue],ud_work_category[lookupKey],""))))</f>
        <v/>
      </c>
      <c r="AO195" s="6"/>
      <c r="AP195" s="2" t="str">
        <f t="shared" si="24"/>
        <v/>
      </c>
      <c r="AQ195" s="3" t="str">
        <f t="shared" si="25"/>
        <v/>
      </c>
      <c r="AR195" s="3" t="str">
        <f>IF($A195="","",IF((AND($A195="ADD",OR(AQ195="",AQ195="Excellent"))),"1",(_xlfn.XLOOKUP(AQ195,condition[lookupValue],condition[lookupKey],""))))</f>
        <v/>
      </c>
      <c r="AS195" s="7" t="str">
        <f t="shared" si="26"/>
        <v/>
      </c>
      <c r="AT195" s="8"/>
    </row>
    <row r="196" spans="2:46"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22"/>
      <c r="M196" s="3" t="str">
        <f>IF($A196="ADD",IF(NOT(ISBLANK(L196)),_xlfn.XLOOKUP(L196,side[lookupValue],side[lookupKey],"ERROR"),""), "")</f>
        <v/>
      </c>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c r="Z196" s="3" t="str">
        <f t="shared" si="18"/>
        <v/>
      </c>
      <c r="AA196" s="3" t="str">
        <f>IF($A196="","",IF((AND($A196="ADD",OR(Z196="",Z196="Neither"))),"3",(_xlfn.XLOOKUP(Z196,ud_replacement_status[lookupValue],ud_replacement_status[lookupKey],""))))</f>
        <v/>
      </c>
      <c r="AB196" s="3" t="str">
        <f t="shared" si="19"/>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0"/>
        <v/>
      </c>
      <c r="AH196" s="3" t="str">
        <f>IF($A196="","",IF((AND($A196="ADD",OR(AG196="",AG196="Queenstown-Lakes District Council"))),"70",(_xlfn.XLOOKUP(AG196,ud_organisation_owner[lookupValue],ud_organisation_owner[lookupKey],""))))</f>
        <v/>
      </c>
      <c r="AI196" s="3" t="str">
        <f t="shared" si="21"/>
        <v/>
      </c>
      <c r="AJ196" s="3" t="str">
        <f>IF($A196="","",IF((AND($A196="ADD",OR(AI196="",AI196="Queenstown-Lakes District Council"))),"70",(_xlfn.XLOOKUP(AI196,ud_organisation_owner[lookupValue],ud_organisation_owner[lookupKey],""))))</f>
        <v/>
      </c>
      <c r="AK196" s="3" t="str">
        <f t="shared" si="22"/>
        <v/>
      </c>
      <c r="AL196" s="3" t="str">
        <f>IF($A196="","",IF((AND($A196="ADD",OR(AK196="",AK196="Local Authority"))),"17",(_xlfn.XLOOKUP(AK196,ud_sub_organisation[lookupValue],ud_sub_organisation[lookupKey],""))))</f>
        <v/>
      </c>
      <c r="AM196" s="3" t="str">
        <f t="shared" si="23"/>
        <v/>
      </c>
      <c r="AN196" s="3" t="str">
        <f>IF($A196="","",IF((AND($A196="ADD",OR(AM196="",AM196="Vested Assets"))),"12",(_xlfn.XLOOKUP(AM196,ud_work_category[lookupValue],ud_work_category[lookupKey],""))))</f>
        <v/>
      </c>
      <c r="AO196" s="6"/>
      <c r="AP196" s="2" t="str">
        <f t="shared" si="24"/>
        <v/>
      </c>
      <c r="AQ196" s="3" t="str">
        <f t="shared" si="25"/>
        <v/>
      </c>
      <c r="AR196" s="3" t="str">
        <f>IF($A196="","",IF((AND($A196="ADD",OR(AQ196="",AQ196="Excellent"))),"1",(_xlfn.XLOOKUP(AQ196,condition[lookupValue],condition[lookupKey],""))))</f>
        <v/>
      </c>
      <c r="AS196" s="7" t="str">
        <f t="shared" si="26"/>
        <v/>
      </c>
      <c r="AT196" s="8"/>
    </row>
    <row r="197" spans="2:46"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22"/>
      <c r="M197" s="3" t="str">
        <f>IF($A197="ADD",IF(NOT(ISBLANK(L197)),_xlfn.XLOOKUP(L197,side[lookupValue],side[lookupKey],"ERROR"),""), "")</f>
        <v/>
      </c>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c r="Z197" s="3" t="str">
        <f t="shared" si="18"/>
        <v/>
      </c>
      <c r="AA197" s="3" t="str">
        <f>IF($A197="","",IF((AND($A197="ADD",OR(Z197="",Z197="Neither"))),"3",(_xlfn.XLOOKUP(Z197,ud_replacement_status[lookupValue],ud_replacement_status[lookupKey],""))))</f>
        <v/>
      </c>
      <c r="AB197" s="3" t="str">
        <f t="shared" si="19"/>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0"/>
        <v/>
      </c>
      <c r="AH197" s="3" t="str">
        <f>IF($A197="","",IF((AND($A197="ADD",OR(AG197="",AG197="Queenstown-Lakes District Council"))),"70",(_xlfn.XLOOKUP(AG197,ud_organisation_owner[lookupValue],ud_organisation_owner[lookupKey],""))))</f>
        <v/>
      </c>
      <c r="AI197" s="3" t="str">
        <f t="shared" si="21"/>
        <v/>
      </c>
      <c r="AJ197" s="3" t="str">
        <f>IF($A197="","",IF((AND($A197="ADD",OR(AI197="",AI197="Queenstown-Lakes District Council"))),"70",(_xlfn.XLOOKUP(AI197,ud_organisation_owner[lookupValue],ud_organisation_owner[lookupKey],""))))</f>
        <v/>
      </c>
      <c r="AK197" s="3" t="str">
        <f t="shared" si="22"/>
        <v/>
      </c>
      <c r="AL197" s="3" t="str">
        <f>IF($A197="","",IF((AND($A197="ADD",OR(AK197="",AK197="Local Authority"))),"17",(_xlfn.XLOOKUP(AK197,ud_sub_organisation[lookupValue],ud_sub_organisation[lookupKey],""))))</f>
        <v/>
      </c>
      <c r="AM197" s="3" t="str">
        <f t="shared" si="23"/>
        <v/>
      </c>
      <c r="AN197" s="3" t="str">
        <f>IF($A197="","",IF((AND($A197="ADD",OR(AM197="",AM197="Vested Assets"))),"12",(_xlfn.XLOOKUP(AM197,ud_work_category[lookupValue],ud_work_category[lookupKey],""))))</f>
        <v/>
      </c>
      <c r="AO197" s="6"/>
      <c r="AP197" s="2" t="str">
        <f t="shared" si="24"/>
        <v/>
      </c>
      <c r="AQ197" s="3" t="str">
        <f t="shared" si="25"/>
        <v/>
      </c>
      <c r="AR197" s="3" t="str">
        <f>IF($A197="","",IF((AND($A197="ADD",OR(AQ197="",AQ197="Excellent"))),"1",(_xlfn.XLOOKUP(AQ197,condition[lookupValue],condition[lookupKey],""))))</f>
        <v/>
      </c>
      <c r="AS197" s="7" t="str">
        <f t="shared" si="26"/>
        <v/>
      </c>
      <c r="AT197" s="8"/>
    </row>
    <row r="198" spans="2:46"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22"/>
      <c r="M198" s="3" t="str">
        <f>IF($A198="ADD",IF(NOT(ISBLANK(L198)),_xlfn.XLOOKUP(L198,side[lookupValue],side[lookupKey],"ERROR"),""), "")</f>
        <v/>
      </c>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c r="Z198" s="3" t="str">
        <f t="shared" si="18"/>
        <v/>
      </c>
      <c r="AA198" s="3" t="str">
        <f>IF($A198="","",IF((AND($A198="ADD",OR(Z198="",Z198="Neither"))),"3",(_xlfn.XLOOKUP(Z198,ud_replacement_status[lookupValue],ud_replacement_status[lookupKey],""))))</f>
        <v/>
      </c>
      <c r="AB198" s="3" t="str">
        <f t="shared" si="19"/>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0"/>
        <v/>
      </c>
      <c r="AH198" s="3" t="str">
        <f>IF($A198="","",IF((AND($A198="ADD",OR(AG198="",AG198="Queenstown-Lakes District Council"))),"70",(_xlfn.XLOOKUP(AG198,ud_organisation_owner[lookupValue],ud_organisation_owner[lookupKey],""))))</f>
        <v/>
      </c>
      <c r="AI198" s="3" t="str">
        <f t="shared" si="21"/>
        <v/>
      </c>
      <c r="AJ198" s="3" t="str">
        <f>IF($A198="","",IF((AND($A198="ADD",OR(AI198="",AI198="Queenstown-Lakes District Council"))),"70",(_xlfn.XLOOKUP(AI198,ud_organisation_owner[lookupValue],ud_organisation_owner[lookupKey],""))))</f>
        <v/>
      </c>
      <c r="AK198" s="3" t="str">
        <f t="shared" si="22"/>
        <v/>
      </c>
      <c r="AL198" s="3" t="str">
        <f>IF($A198="","",IF((AND($A198="ADD",OR(AK198="",AK198="Local Authority"))),"17",(_xlfn.XLOOKUP(AK198,ud_sub_organisation[lookupValue],ud_sub_organisation[lookupKey],""))))</f>
        <v/>
      </c>
      <c r="AM198" s="3" t="str">
        <f t="shared" si="23"/>
        <v/>
      </c>
      <c r="AN198" s="3" t="str">
        <f>IF($A198="","",IF((AND($A198="ADD",OR(AM198="",AM198="Vested Assets"))),"12",(_xlfn.XLOOKUP(AM198,ud_work_category[lookupValue],ud_work_category[lookupKey],""))))</f>
        <v/>
      </c>
      <c r="AO198" s="6"/>
      <c r="AP198" s="2" t="str">
        <f t="shared" si="24"/>
        <v/>
      </c>
      <c r="AQ198" s="3" t="str">
        <f t="shared" si="25"/>
        <v/>
      </c>
      <c r="AR198" s="3" t="str">
        <f>IF($A198="","",IF((AND($A198="ADD",OR(AQ198="",AQ198="Excellent"))),"1",(_xlfn.XLOOKUP(AQ198,condition[lookupValue],condition[lookupKey],""))))</f>
        <v/>
      </c>
      <c r="AS198" s="7" t="str">
        <f t="shared" si="26"/>
        <v/>
      </c>
      <c r="AT198" s="8"/>
    </row>
    <row r="199" spans="2:46"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22"/>
      <c r="M199" s="3" t="str">
        <f>IF($A199="ADD",IF(NOT(ISBLANK(L199)),_xlfn.XLOOKUP(L199,side[lookupValue],side[lookupKey],"ERROR"),""), "")</f>
        <v/>
      </c>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c r="Z199" s="3" t="str">
        <f t="shared" si="18"/>
        <v/>
      </c>
      <c r="AA199" s="3" t="str">
        <f>IF($A199="","",IF((AND($A199="ADD",OR(Z199="",Z199="Neither"))),"3",(_xlfn.XLOOKUP(Z199,ud_replacement_status[lookupValue],ud_replacement_status[lookupKey],""))))</f>
        <v/>
      </c>
      <c r="AB199" s="3" t="str">
        <f t="shared" si="19"/>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0"/>
        <v/>
      </c>
      <c r="AH199" s="3" t="str">
        <f>IF($A199="","",IF((AND($A199="ADD",OR(AG199="",AG199="Queenstown-Lakes District Council"))),"70",(_xlfn.XLOOKUP(AG199,ud_organisation_owner[lookupValue],ud_organisation_owner[lookupKey],""))))</f>
        <v/>
      </c>
      <c r="AI199" s="3" t="str">
        <f t="shared" si="21"/>
        <v/>
      </c>
      <c r="AJ199" s="3" t="str">
        <f>IF($A199="","",IF((AND($A199="ADD",OR(AI199="",AI199="Queenstown-Lakes District Council"))),"70",(_xlfn.XLOOKUP(AI199,ud_organisation_owner[lookupValue],ud_organisation_owner[lookupKey],""))))</f>
        <v/>
      </c>
      <c r="AK199" s="3" t="str">
        <f t="shared" si="22"/>
        <v/>
      </c>
      <c r="AL199" s="3" t="str">
        <f>IF($A199="","",IF((AND($A199="ADD",OR(AK199="",AK199="Local Authority"))),"17",(_xlfn.XLOOKUP(AK199,ud_sub_organisation[lookupValue],ud_sub_organisation[lookupKey],""))))</f>
        <v/>
      </c>
      <c r="AM199" s="3" t="str">
        <f t="shared" si="23"/>
        <v/>
      </c>
      <c r="AN199" s="3" t="str">
        <f>IF($A199="","",IF((AND($A199="ADD",OR(AM199="",AM199="Vested Assets"))),"12",(_xlfn.XLOOKUP(AM199,ud_work_category[lookupValue],ud_work_category[lookupKey],""))))</f>
        <v/>
      </c>
      <c r="AO199" s="6"/>
      <c r="AP199" s="2" t="str">
        <f t="shared" si="24"/>
        <v/>
      </c>
      <c r="AQ199" s="3" t="str">
        <f t="shared" si="25"/>
        <v/>
      </c>
      <c r="AR199" s="3" t="str">
        <f>IF($A199="","",IF((AND($A199="ADD",OR(AQ199="",AQ199="Excellent"))),"1",(_xlfn.XLOOKUP(AQ199,condition[lookupValue],condition[lookupKey],""))))</f>
        <v/>
      </c>
      <c r="AS199" s="7" t="str">
        <f t="shared" si="26"/>
        <v/>
      </c>
      <c r="AT199" s="8"/>
    </row>
    <row r="200" spans="2:46"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22"/>
      <c r="M200" s="3" t="str">
        <f>IF($A200="ADD",IF(NOT(ISBLANK(L200)),_xlfn.XLOOKUP(L200,side[lookupValue],side[lookupKey],"ERROR"),""), "")</f>
        <v/>
      </c>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c r="Z200" s="3" t="str">
        <f t="shared" si="18"/>
        <v/>
      </c>
      <c r="AA200" s="3" t="str">
        <f>IF($A200="","",IF((AND($A200="ADD",OR(Z200="",Z200="Neither"))),"3",(_xlfn.XLOOKUP(Z200,ud_replacement_status[lookupValue],ud_replacement_status[lookupKey],""))))</f>
        <v/>
      </c>
      <c r="AB200" s="3" t="str">
        <f t="shared" si="19"/>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0"/>
        <v/>
      </c>
      <c r="AH200" s="3" t="str">
        <f>IF($A200="","",IF((AND($A200="ADD",OR(AG200="",AG200="Queenstown-Lakes District Council"))),"70",(_xlfn.XLOOKUP(AG200,ud_organisation_owner[lookupValue],ud_organisation_owner[lookupKey],""))))</f>
        <v/>
      </c>
      <c r="AI200" s="3" t="str">
        <f t="shared" si="21"/>
        <v/>
      </c>
      <c r="AJ200" s="3" t="str">
        <f>IF($A200="","",IF((AND($A200="ADD",OR(AI200="",AI200="Queenstown-Lakes District Council"))),"70",(_xlfn.XLOOKUP(AI200,ud_organisation_owner[lookupValue],ud_organisation_owner[lookupKey],""))))</f>
        <v/>
      </c>
      <c r="AK200" s="3" t="str">
        <f t="shared" si="22"/>
        <v/>
      </c>
      <c r="AL200" s="3" t="str">
        <f>IF($A200="","",IF((AND($A200="ADD",OR(AK200="",AK200="Local Authority"))),"17",(_xlfn.XLOOKUP(AK200,ud_sub_organisation[lookupValue],ud_sub_organisation[lookupKey],""))))</f>
        <v/>
      </c>
      <c r="AM200" s="3" t="str">
        <f t="shared" si="23"/>
        <v/>
      </c>
      <c r="AN200" s="3" t="str">
        <f>IF($A200="","",IF((AND($A200="ADD",OR(AM200="",AM200="Vested Assets"))),"12",(_xlfn.XLOOKUP(AM200,ud_work_category[lookupValue],ud_work_category[lookupKey],""))))</f>
        <v/>
      </c>
      <c r="AO200" s="6"/>
      <c r="AP200" s="2" t="str">
        <f t="shared" si="24"/>
        <v/>
      </c>
      <c r="AQ200" s="3" t="str">
        <f t="shared" si="25"/>
        <v/>
      </c>
      <c r="AR200" s="3" t="str">
        <f>IF($A200="","",IF((AND($A200="ADD",OR(AQ200="",AQ200="Excellent"))),"1",(_xlfn.XLOOKUP(AQ200,condition[lookupValue],condition[lookupKey],""))))</f>
        <v/>
      </c>
      <c r="AS200" s="7" t="str">
        <f t="shared" si="26"/>
        <v/>
      </c>
      <c r="AT200" s="8"/>
    </row>
    <row r="201" spans="2:46"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22"/>
      <c r="M201" s="3" t="str">
        <f>IF($A201="ADD",IF(NOT(ISBLANK(L201)),_xlfn.XLOOKUP(L201,side[lookupValue],side[lookupKey],"ERROR"),""), "")</f>
        <v/>
      </c>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c r="Z201" s="3" t="str">
        <f t="shared" si="18"/>
        <v/>
      </c>
      <c r="AA201" s="3" t="str">
        <f>IF($A201="","",IF((AND($A201="ADD",OR(Z201="",Z201="Neither"))),"3",(_xlfn.XLOOKUP(Z201,ud_replacement_status[lookupValue],ud_replacement_status[lookupKey],""))))</f>
        <v/>
      </c>
      <c r="AB201" s="3" t="str">
        <f t="shared" si="19"/>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0"/>
        <v/>
      </c>
      <c r="AH201" s="3" t="str">
        <f>IF($A201="","",IF((AND($A201="ADD",OR(AG201="",AG201="Queenstown-Lakes District Council"))),"70",(_xlfn.XLOOKUP(AG201,ud_organisation_owner[lookupValue],ud_organisation_owner[lookupKey],""))))</f>
        <v/>
      </c>
      <c r="AI201" s="3" t="str">
        <f t="shared" si="21"/>
        <v/>
      </c>
      <c r="AJ201" s="3" t="str">
        <f>IF($A201="","",IF((AND($A201="ADD",OR(AI201="",AI201="Queenstown-Lakes District Council"))),"70",(_xlfn.XLOOKUP(AI201,ud_organisation_owner[lookupValue],ud_organisation_owner[lookupKey],""))))</f>
        <v/>
      </c>
      <c r="AK201" s="3" t="str">
        <f t="shared" si="22"/>
        <v/>
      </c>
      <c r="AL201" s="3" t="str">
        <f>IF($A201="","",IF((AND($A201="ADD",OR(AK201="",AK201="Local Authority"))),"17",(_xlfn.XLOOKUP(AK201,ud_sub_organisation[lookupValue],ud_sub_organisation[lookupKey],""))))</f>
        <v/>
      </c>
      <c r="AM201" s="3" t="str">
        <f t="shared" si="23"/>
        <v/>
      </c>
      <c r="AN201" s="3" t="str">
        <f>IF($A201="","",IF((AND($A201="ADD",OR(AM201="",AM201="Vested Assets"))),"12",(_xlfn.XLOOKUP(AM201,ud_work_category[lookupValue],ud_work_category[lookupKey],""))))</f>
        <v/>
      </c>
      <c r="AO201" s="6"/>
      <c r="AP201" s="2" t="str">
        <f t="shared" si="24"/>
        <v/>
      </c>
      <c r="AQ201" s="3" t="str">
        <f t="shared" si="25"/>
        <v/>
      </c>
      <c r="AR201" s="3" t="str">
        <f>IF($A201="","",IF((AND($A201="ADD",OR(AQ201="",AQ201="Excellent"))),"1",(_xlfn.XLOOKUP(AQ201,condition[lookupValue],condition[lookupKey],""))))</f>
        <v/>
      </c>
      <c r="AS201" s="7" t="str">
        <f t="shared" si="26"/>
        <v/>
      </c>
      <c r="AT201" s="8"/>
    </row>
    <row r="202" spans="2:46"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22"/>
      <c r="M202" s="3" t="str">
        <f>IF($A202="ADD",IF(NOT(ISBLANK(L202)),_xlfn.XLOOKUP(L202,side[lookupValue],side[lookupKey],"ERROR"),""), "")</f>
        <v/>
      </c>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c r="Z202" s="3" t="str">
        <f t="shared" si="18"/>
        <v/>
      </c>
      <c r="AA202" s="3" t="str">
        <f>IF($A202="","",IF((AND($A202="ADD",OR(Z202="",Z202="Neither"))),"3",(_xlfn.XLOOKUP(Z202,ud_replacement_status[lookupValue],ud_replacement_status[lookupKey],""))))</f>
        <v/>
      </c>
      <c r="AB202" s="3" t="str">
        <f t="shared" si="19"/>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0"/>
        <v/>
      </c>
      <c r="AH202" s="3" t="str">
        <f>IF($A202="","",IF((AND($A202="ADD",OR(AG202="",AG202="Queenstown-Lakes District Council"))),"70",(_xlfn.XLOOKUP(AG202,ud_organisation_owner[lookupValue],ud_organisation_owner[lookupKey],""))))</f>
        <v/>
      </c>
      <c r="AI202" s="3" t="str">
        <f t="shared" si="21"/>
        <v/>
      </c>
      <c r="AJ202" s="3" t="str">
        <f>IF($A202="","",IF((AND($A202="ADD",OR(AI202="",AI202="Queenstown-Lakes District Council"))),"70",(_xlfn.XLOOKUP(AI202,ud_organisation_owner[lookupValue],ud_organisation_owner[lookupKey],""))))</f>
        <v/>
      </c>
      <c r="AK202" s="3" t="str">
        <f t="shared" si="22"/>
        <v/>
      </c>
      <c r="AL202" s="3" t="str">
        <f>IF($A202="","",IF((AND($A202="ADD",OR(AK202="",AK202="Local Authority"))),"17",(_xlfn.XLOOKUP(AK202,ud_sub_organisation[lookupValue],ud_sub_organisation[lookupKey],""))))</f>
        <v/>
      </c>
      <c r="AM202" s="3" t="str">
        <f t="shared" si="23"/>
        <v/>
      </c>
      <c r="AN202" s="3" t="str">
        <f>IF($A202="","",IF((AND($A202="ADD",OR(AM202="",AM202="Vested Assets"))),"12",(_xlfn.XLOOKUP(AM202,ud_work_category[lookupValue],ud_work_category[lookupKey],""))))</f>
        <v/>
      </c>
      <c r="AO202" s="6"/>
      <c r="AP202" s="2" t="str">
        <f t="shared" si="24"/>
        <v/>
      </c>
      <c r="AQ202" s="3" t="str">
        <f t="shared" si="25"/>
        <v/>
      </c>
      <c r="AR202" s="3" t="str">
        <f>IF($A202="","",IF((AND($A202="ADD",OR(AQ202="",AQ202="Excellent"))),"1",(_xlfn.XLOOKUP(AQ202,condition[lookupValue],condition[lookupKey],""))))</f>
        <v/>
      </c>
      <c r="AS202" s="7" t="str">
        <f t="shared" si="26"/>
        <v/>
      </c>
      <c r="AT202" s="8"/>
    </row>
    <row r="203" spans="2:46"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22"/>
      <c r="M203" s="3" t="str">
        <f>IF($A203="ADD",IF(NOT(ISBLANK(L203)),_xlfn.XLOOKUP(L203,side[lookupValue],side[lookupKey],"ERROR"),""), "")</f>
        <v/>
      </c>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c r="Z203" s="3" t="str">
        <f t="shared" ref="Z203:Z266" si="27">IF($A203="ADD","Neither","")</f>
        <v/>
      </c>
      <c r="AA203" s="3" t="str">
        <f>IF($A203="","",IF((AND($A203="ADD",OR(Z203="",Z203="Neither"))),"3",(_xlfn.XLOOKUP(Z203,ud_replacement_status[lookupValue],ud_replacement_status[lookupKey],""))))</f>
        <v/>
      </c>
      <c r="AB203" s="3" t="str">
        <f t="shared" ref="AB203:AB266" si="28">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29">IF($A203="ADD","Queenstown-Lakes District Council","")</f>
        <v/>
      </c>
      <c r="AH203" s="3" t="str">
        <f>IF($A203="","",IF((AND($A203="ADD",OR(AG203="",AG203="Queenstown-Lakes District Council"))),"70",(_xlfn.XLOOKUP(AG203,ud_organisation_owner[lookupValue],ud_organisation_owner[lookupKey],""))))</f>
        <v/>
      </c>
      <c r="AI203" s="3" t="str">
        <f t="shared" ref="AI203:AI266" si="30">IF($A203="ADD","Queenstown-Lakes District Council","")</f>
        <v/>
      </c>
      <c r="AJ203" s="3" t="str">
        <f>IF($A203="","",IF((AND($A203="ADD",OR(AI203="",AI203="Queenstown-Lakes District Council"))),"70",(_xlfn.XLOOKUP(AI203,ud_organisation_owner[lookupValue],ud_organisation_owner[lookupKey],""))))</f>
        <v/>
      </c>
      <c r="AK203" s="3" t="str">
        <f t="shared" ref="AK203:AK266" si="31">IF($A203="ADD","Local Authority","")</f>
        <v/>
      </c>
      <c r="AL203" s="3" t="str">
        <f>IF($A203="","",IF((AND($A203="ADD",OR(AK203="",AK203="Local Authority"))),"17",(_xlfn.XLOOKUP(AK203,ud_sub_organisation[lookupValue],ud_sub_organisation[lookupKey],""))))</f>
        <v/>
      </c>
      <c r="AM203" s="3" t="str">
        <f t="shared" ref="AM203:AM266" si="32">IF($A203="ADD","Vested Assets","")</f>
        <v/>
      </c>
      <c r="AN203" s="3" t="str">
        <f>IF($A203="","",IF((AND($A203="ADD",OR(AM203="",AM203="Vested Assets"))),"12",(_xlfn.XLOOKUP(AM203,ud_work_category[lookupValue],ud_work_category[lookupKey],""))))</f>
        <v/>
      </c>
      <c r="AO203" s="6"/>
      <c r="AP203" s="2" t="str">
        <f t="shared" ref="AP203:AP266" si="33">IF($A203="ADD","TRUE","")</f>
        <v/>
      </c>
      <c r="AQ203" s="3" t="str">
        <f t="shared" ref="AQ203:AQ266" si="34">IF($A203="ADD","Excellent","")</f>
        <v/>
      </c>
      <c r="AR203" s="3" t="str">
        <f>IF($A203="","",IF((AND($A203="ADD",OR(AQ203="",AQ203="Excellent"))),"1",(_xlfn.XLOOKUP(AQ203,condition[lookupValue],condition[lookupKey],""))))</f>
        <v/>
      </c>
      <c r="AS203" s="7" t="str">
        <f t="shared" ref="AS203:AS266" si="35">IF(X203&lt;&gt;"",X203,"")</f>
        <v/>
      </c>
      <c r="AT203" s="8"/>
    </row>
    <row r="204" spans="2:46"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22"/>
      <c r="M204" s="3" t="str">
        <f>IF($A204="ADD",IF(NOT(ISBLANK(L204)),_xlfn.XLOOKUP(L204,side[lookupValue],side[lookupKey],"ERROR"),""), "")</f>
        <v/>
      </c>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c r="Z204" s="3" t="str">
        <f t="shared" si="27"/>
        <v/>
      </c>
      <c r="AA204" s="3" t="str">
        <f>IF($A204="","",IF((AND($A204="ADD",OR(Z204="",Z204="Neither"))),"3",(_xlfn.XLOOKUP(Z204,ud_replacement_status[lookupValue],ud_replacement_status[lookupKey],""))))</f>
        <v/>
      </c>
      <c r="AB204" s="3" t="str">
        <f t="shared" si="28"/>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29"/>
        <v/>
      </c>
      <c r="AH204" s="3" t="str">
        <f>IF($A204="","",IF((AND($A204="ADD",OR(AG204="",AG204="Queenstown-Lakes District Council"))),"70",(_xlfn.XLOOKUP(AG204,ud_organisation_owner[lookupValue],ud_organisation_owner[lookupKey],""))))</f>
        <v/>
      </c>
      <c r="AI204" s="3" t="str">
        <f t="shared" si="30"/>
        <v/>
      </c>
      <c r="AJ204" s="3" t="str">
        <f>IF($A204="","",IF((AND($A204="ADD",OR(AI204="",AI204="Queenstown-Lakes District Council"))),"70",(_xlfn.XLOOKUP(AI204,ud_organisation_owner[lookupValue],ud_organisation_owner[lookupKey],""))))</f>
        <v/>
      </c>
      <c r="AK204" s="3" t="str">
        <f t="shared" si="31"/>
        <v/>
      </c>
      <c r="AL204" s="3" t="str">
        <f>IF($A204="","",IF((AND($A204="ADD",OR(AK204="",AK204="Local Authority"))),"17",(_xlfn.XLOOKUP(AK204,ud_sub_organisation[lookupValue],ud_sub_organisation[lookupKey],""))))</f>
        <v/>
      </c>
      <c r="AM204" s="3" t="str">
        <f t="shared" si="32"/>
        <v/>
      </c>
      <c r="AN204" s="3" t="str">
        <f>IF($A204="","",IF((AND($A204="ADD",OR(AM204="",AM204="Vested Assets"))),"12",(_xlfn.XLOOKUP(AM204,ud_work_category[lookupValue],ud_work_category[lookupKey],""))))</f>
        <v/>
      </c>
      <c r="AO204" s="6"/>
      <c r="AP204" s="2" t="str">
        <f t="shared" si="33"/>
        <v/>
      </c>
      <c r="AQ204" s="3" t="str">
        <f t="shared" si="34"/>
        <v/>
      </c>
      <c r="AR204" s="3" t="str">
        <f>IF($A204="","",IF((AND($A204="ADD",OR(AQ204="",AQ204="Excellent"))),"1",(_xlfn.XLOOKUP(AQ204,condition[lookupValue],condition[lookupKey],""))))</f>
        <v/>
      </c>
      <c r="AS204" s="7" t="str">
        <f t="shared" si="35"/>
        <v/>
      </c>
      <c r="AT204" s="8"/>
    </row>
    <row r="205" spans="2:46"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22"/>
      <c r="M205" s="3" t="str">
        <f>IF($A205="ADD",IF(NOT(ISBLANK(L205)),_xlfn.XLOOKUP(L205,side[lookupValue],side[lookupKey],"ERROR"),""), "")</f>
        <v/>
      </c>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c r="Z205" s="3" t="str">
        <f t="shared" si="27"/>
        <v/>
      </c>
      <c r="AA205" s="3" t="str">
        <f>IF($A205="","",IF((AND($A205="ADD",OR(Z205="",Z205="Neither"))),"3",(_xlfn.XLOOKUP(Z205,ud_replacement_status[lookupValue],ud_replacement_status[lookupKey],""))))</f>
        <v/>
      </c>
      <c r="AB205" s="3" t="str">
        <f t="shared" si="28"/>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29"/>
        <v/>
      </c>
      <c r="AH205" s="3" t="str">
        <f>IF($A205="","",IF((AND($A205="ADD",OR(AG205="",AG205="Queenstown-Lakes District Council"))),"70",(_xlfn.XLOOKUP(AG205,ud_organisation_owner[lookupValue],ud_organisation_owner[lookupKey],""))))</f>
        <v/>
      </c>
      <c r="AI205" s="3" t="str">
        <f t="shared" si="30"/>
        <v/>
      </c>
      <c r="AJ205" s="3" t="str">
        <f>IF($A205="","",IF((AND($A205="ADD",OR(AI205="",AI205="Queenstown-Lakes District Council"))),"70",(_xlfn.XLOOKUP(AI205,ud_organisation_owner[lookupValue],ud_organisation_owner[lookupKey],""))))</f>
        <v/>
      </c>
      <c r="AK205" s="3" t="str">
        <f t="shared" si="31"/>
        <v/>
      </c>
      <c r="AL205" s="3" t="str">
        <f>IF($A205="","",IF((AND($A205="ADD",OR(AK205="",AK205="Local Authority"))),"17",(_xlfn.XLOOKUP(AK205,ud_sub_organisation[lookupValue],ud_sub_organisation[lookupKey],""))))</f>
        <v/>
      </c>
      <c r="AM205" s="3" t="str">
        <f t="shared" si="32"/>
        <v/>
      </c>
      <c r="AN205" s="3" t="str">
        <f>IF($A205="","",IF((AND($A205="ADD",OR(AM205="",AM205="Vested Assets"))),"12",(_xlfn.XLOOKUP(AM205,ud_work_category[lookupValue],ud_work_category[lookupKey],""))))</f>
        <v/>
      </c>
      <c r="AO205" s="6"/>
      <c r="AP205" s="2" t="str">
        <f t="shared" si="33"/>
        <v/>
      </c>
      <c r="AQ205" s="3" t="str">
        <f t="shared" si="34"/>
        <v/>
      </c>
      <c r="AR205" s="3" t="str">
        <f>IF($A205="","",IF((AND($A205="ADD",OR(AQ205="",AQ205="Excellent"))),"1",(_xlfn.XLOOKUP(AQ205,condition[lookupValue],condition[lookupKey],""))))</f>
        <v/>
      </c>
      <c r="AS205" s="7" t="str">
        <f t="shared" si="35"/>
        <v/>
      </c>
      <c r="AT205" s="8"/>
    </row>
    <row r="206" spans="2:46"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22"/>
      <c r="M206" s="3" t="str">
        <f>IF($A206="ADD",IF(NOT(ISBLANK(L206)),_xlfn.XLOOKUP(L206,side[lookupValue],side[lookupKey],"ERROR"),""), "")</f>
        <v/>
      </c>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c r="Z206" s="3" t="str">
        <f t="shared" si="27"/>
        <v/>
      </c>
      <c r="AA206" s="3" t="str">
        <f>IF($A206="","",IF((AND($A206="ADD",OR(Z206="",Z206="Neither"))),"3",(_xlfn.XLOOKUP(Z206,ud_replacement_status[lookupValue],ud_replacement_status[lookupKey],""))))</f>
        <v/>
      </c>
      <c r="AB206" s="3" t="str">
        <f t="shared" si="28"/>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29"/>
        <v/>
      </c>
      <c r="AH206" s="3" t="str">
        <f>IF($A206="","",IF((AND($A206="ADD",OR(AG206="",AG206="Queenstown-Lakes District Council"))),"70",(_xlfn.XLOOKUP(AG206,ud_organisation_owner[lookupValue],ud_organisation_owner[lookupKey],""))))</f>
        <v/>
      </c>
      <c r="AI206" s="3" t="str">
        <f t="shared" si="30"/>
        <v/>
      </c>
      <c r="AJ206" s="3" t="str">
        <f>IF($A206="","",IF((AND($A206="ADD",OR(AI206="",AI206="Queenstown-Lakes District Council"))),"70",(_xlfn.XLOOKUP(AI206,ud_organisation_owner[lookupValue],ud_organisation_owner[lookupKey],""))))</f>
        <v/>
      </c>
      <c r="AK206" s="3" t="str">
        <f t="shared" si="31"/>
        <v/>
      </c>
      <c r="AL206" s="3" t="str">
        <f>IF($A206="","",IF((AND($A206="ADD",OR(AK206="",AK206="Local Authority"))),"17",(_xlfn.XLOOKUP(AK206,ud_sub_organisation[lookupValue],ud_sub_organisation[lookupKey],""))))</f>
        <v/>
      </c>
      <c r="AM206" s="3" t="str">
        <f t="shared" si="32"/>
        <v/>
      </c>
      <c r="AN206" s="3" t="str">
        <f>IF($A206="","",IF((AND($A206="ADD",OR(AM206="",AM206="Vested Assets"))),"12",(_xlfn.XLOOKUP(AM206,ud_work_category[lookupValue],ud_work_category[lookupKey],""))))</f>
        <v/>
      </c>
      <c r="AO206" s="6"/>
      <c r="AP206" s="2" t="str">
        <f t="shared" si="33"/>
        <v/>
      </c>
      <c r="AQ206" s="3" t="str">
        <f t="shared" si="34"/>
        <v/>
      </c>
      <c r="AR206" s="3" t="str">
        <f>IF($A206="","",IF((AND($A206="ADD",OR(AQ206="",AQ206="Excellent"))),"1",(_xlfn.XLOOKUP(AQ206,condition[lookupValue],condition[lookupKey],""))))</f>
        <v/>
      </c>
      <c r="AS206" s="7" t="str">
        <f t="shared" si="35"/>
        <v/>
      </c>
      <c r="AT206" s="8"/>
    </row>
    <row r="207" spans="2:46"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22"/>
      <c r="M207" s="3" t="str">
        <f>IF($A207="ADD",IF(NOT(ISBLANK(L207)),_xlfn.XLOOKUP(L207,side[lookupValue],side[lookupKey],"ERROR"),""), "")</f>
        <v/>
      </c>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c r="Z207" s="3" t="str">
        <f t="shared" si="27"/>
        <v/>
      </c>
      <c r="AA207" s="3" t="str">
        <f>IF($A207="","",IF((AND($A207="ADD",OR(Z207="",Z207="Neither"))),"3",(_xlfn.XLOOKUP(Z207,ud_replacement_status[lookupValue],ud_replacement_status[lookupKey],""))))</f>
        <v/>
      </c>
      <c r="AB207" s="3" t="str">
        <f t="shared" si="28"/>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29"/>
        <v/>
      </c>
      <c r="AH207" s="3" t="str">
        <f>IF($A207="","",IF((AND($A207="ADD",OR(AG207="",AG207="Queenstown-Lakes District Council"))),"70",(_xlfn.XLOOKUP(AG207,ud_organisation_owner[lookupValue],ud_organisation_owner[lookupKey],""))))</f>
        <v/>
      </c>
      <c r="AI207" s="3" t="str">
        <f t="shared" si="30"/>
        <v/>
      </c>
      <c r="AJ207" s="3" t="str">
        <f>IF($A207="","",IF((AND($A207="ADD",OR(AI207="",AI207="Queenstown-Lakes District Council"))),"70",(_xlfn.XLOOKUP(AI207,ud_organisation_owner[lookupValue],ud_organisation_owner[lookupKey],""))))</f>
        <v/>
      </c>
      <c r="AK207" s="3" t="str">
        <f t="shared" si="31"/>
        <v/>
      </c>
      <c r="AL207" s="3" t="str">
        <f>IF($A207="","",IF((AND($A207="ADD",OR(AK207="",AK207="Local Authority"))),"17",(_xlfn.XLOOKUP(AK207,ud_sub_organisation[lookupValue],ud_sub_organisation[lookupKey],""))))</f>
        <v/>
      </c>
      <c r="AM207" s="3" t="str">
        <f t="shared" si="32"/>
        <v/>
      </c>
      <c r="AN207" s="3" t="str">
        <f>IF($A207="","",IF((AND($A207="ADD",OR(AM207="",AM207="Vested Assets"))),"12",(_xlfn.XLOOKUP(AM207,ud_work_category[lookupValue],ud_work_category[lookupKey],""))))</f>
        <v/>
      </c>
      <c r="AO207" s="6"/>
      <c r="AP207" s="2" t="str">
        <f t="shared" si="33"/>
        <v/>
      </c>
      <c r="AQ207" s="3" t="str">
        <f t="shared" si="34"/>
        <v/>
      </c>
      <c r="AR207" s="3" t="str">
        <f>IF($A207="","",IF((AND($A207="ADD",OR(AQ207="",AQ207="Excellent"))),"1",(_xlfn.XLOOKUP(AQ207,condition[lookupValue],condition[lookupKey],""))))</f>
        <v/>
      </c>
      <c r="AS207" s="7" t="str">
        <f t="shared" si="35"/>
        <v/>
      </c>
      <c r="AT207" s="8"/>
    </row>
    <row r="208" spans="2:46"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22"/>
      <c r="M208" s="3" t="str">
        <f>IF($A208="ADD",IF(NOT(ISBLANK(L208)),_xlfn.XLOOKUP(L208,side[lookupValue],side[lookupKey],"ERROR"),""), "")</f>
        <v/>
      </c>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c r="Z208" s="3" t="str">
        <f t="shared" si="27"/>
        <v/>
      </c>
      <c r="AA208" s="3" t="str">
        <f>IF($A208="","",IF((AND($A208="ADD",OR(Z208="",Z208="Neither"))),"3",(_xlfn.XLOOKUP(Z208,ud_replacement_status[lookupValue],ud_replacement_status[lookupKey],""))))</f>
        <v/>
      </c>
      <c r="AB208" s="3" t="str">
        <f t="shared" si="28"/>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29"/>
        <v/>
      </c>
      <c r="AH208" s="3" t="str">
        <f>IF($A208="","",IF((AND($A208="ADD",OR(AG208="",AG208="Queenstown-Lakes District Council"))),"70",(_xlfn.XLOOKUP(AG208,ud_organisation_owner[lookupValue],ud_organisation_owner[lookupKey],""))))</f>
        <v/>
      </c>
      <c r="AI208" s="3" t="str">
        <f t="shared" si="30"/>
        <v/>
      </c>
      <c r="AJ208" s="3" t="str">
        <f>IF($A208="","",IF((AND($A208="ADD",OR(AI208="",AI208="Queenstown-Lakes District Council"))),"70",(_xlfn.XLOOKUP(AI208,ud_organisation_owner[lookupValue],ud_organisation_owner[lookupKey],""))))</f>
        <v/>
      </c>
      <c r="AK208" s="3" t="str">
        <f t="shared" si="31"/>
        <v/>
      </c>
      <c r="AL208" s="3" t="str">
        <f>IF($A208="","",IF((AND($A208="ADD",OR(AK208="",AK208="Local Authority"))),"17",(_xlfn.XLOOKUP(AK208,ud_sub_organisation[lookupValue],ud_sub_organisation[lookupKey],""))))</f>
        <v/>
      </c>
      <c r="AM208" s="3" t="str">
        <f t="shared" si="32"/>
        <v/>
      </c>
      <c r="AN208" s="3" t="str">
        <f>IF($A208="","",IF((AND($A208="ADD",OR(AM208="",AM208="Vested Assets"))),"12",(_xlfn.XLOOKUP(AM208,ud_work_category[lookupValue],ud_work_category[lookupKey],""))))</f>
        <v/>
      </c>
      <c r="AO208" s="6"/>
      <c r="AP208" s="2" t="str">
        <f t="shared" si="33"/>
        <v/>
      </c>
      <c r="AQ208" s="3" t="str">
        <f t="shared" si="34"/>
        <v/>
      </c>
      <c r="AR208" s="3" t="str">
        <f>IF($A208="","",IF((AND($A208="ADD",OR(AQ208="",AQ208="Excellent"))),"1",(_xlfn.XLOOKUP(AQ208,condition[lookupValue],condition[lookupKey],""))))</f>
        <v/>
      </c>
      <c r="AS208" s="7" t="str">
        <f t="shared" si="35"/>
        <v/>
      </c>
      <c r="AT208" s="8"/>
    </row>
    <row r="209" spans="2:46"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22"/>
      <c r="M209" s="3" t="str">
        <f>IF($A209="ADD",IF(NOT(ISBLANK(L209)),_xlfn.XLOOKUP(L209,side[lookupValue],side[lookupKey],"ERROR"),""), "")</f>
        <v/>
      </c>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c r="Z209" s="3" t="str">
        <f t="shared" si="27"/>
        <v/>
      </c>
      <c r="AA209" s="3" t="str">
        <f>IF($A209="","",IF((AND($A209="ADD",OR(Z209="",Z209="Neither"))),"3",(_xlfn.XLOOKUP(Z209,ud_replacement_status[lookupValue],ud_replacement_status[lookupKey],""))))</f>
        <v/>
      </c>
      <c r="AB209" s="3" t="str">
        <f t="shared" si="28"/>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29"/>
        <v/>
      </c>
      <c r="AH209" s="3" t="str">
        <f>IF($A209="","",IF((AND($A209="ADD",OR(AG209="",AG209="Queenstown-Lakes District Council"))),"70",(_xlfn.XLOOKUP(AG209,ud_organisation_owner[lookupValue],ud_organisation_owner[lookupKey],""))))</f>
        <v/>
      </c>
      <c r="AI209" s="3" t="str">
        <f t="shared" si="30"/>
        <v/>
      </c>
      <c r="AJ209" s="3" t="str">
        <f>IF($A209="","",IF((AND($A209="ADD",OR(AI209="",AI209="Queenstown-Lakes District Council"))),"70",(_xlfn.XLOOKUP(AI209,ud_organisation_owner[lookupValue],ud_organisation_owner[lookupKey],""))))</f>
        <v/>
      </c>
      <c r="AK209" s="3" t="str">
        <f t="shared" si="31"/>
        <v/>
      </c>
      <c r="AL209" s="3" t="str">
        <f>IF($A209="","",IF((AND($A209="ADD",OR(AK209="",AK209="Local Authority"))),"17",(_xlfn.XLOOKUP(AK209,ud_sub_organisation[lookupValue],ud_sub_organisation[lookupKey],""))))</f>
        <v/>
      </c>
      <c r="AM209" s="3" t="str">
        <f t="shared" si="32"/>
        <v/>
      </c>
      <c r="AN209" s="3" t="str">
        <f>IF($A209="","",IF((AND($A209="ADD",OR(AM209="",AM209="Vested Assets"))),"12",(_xlfn.XLOOKUP(AM209,ud_work_category[lookupValue],ud_work_category[lookupKey],""))))</f>
        <v/>
      </c>
      <c r="AO209" s="6"/>
      <c r="AP209" s="2" t="str">
        <f t="shared" si="33"/>
        <v/>
      </c>
      <c r="AQ209" s="3" t="str">
        <f t="shared" si="34"/>
        <v/>
      </c>
      <c r="AR209" s="3" t="str">
        <f>IF($A209="","",IF((AND($A209="ADD",OR(AQ209="",AQ209="Excellent"))),"1",(_xlfn.XLOOKUP(AQ209,condition[lookupValue],condition[lookupKey],""))))</f>
        <v/>
      </c>
      <c r="AS209" s="7" t="str">
        <f t="shared" si="35"/>
        <v/>
      </c>
      <c r="AT209" s="8"/>
    </row>
    <row r="210" spans="2:46"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22"/>
      <c r="M210" s="3" t="str">
        <f>IF($A210="ADD",IF(NOT(ISBLANK(L210)),_xlfn.XLOOKUP(L210,side[lookupValue],side[lookupKey],"ERROR"),""), "")</f>
        <v/>
      </c>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c r="Z210" s="3" t="str">
        <f t="shared" si="27"/>
        <v/>
      </c>
      <c r="AA210" s="3" t="str">
        <f>IF($A210="","",IF((AND($A210="ADD",OR(Z210="",Z210="Neither"))),"3",(_xlfn.XLOOKUP(Z210,ud_replacement_status[lookupValue],ud_replacement_status[lookupKey],""))))</f>
        <v/>
      </c>
      <c r="AB210" s="3" t="str">
        <f t="shared" si="28"/>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29"/>
        <v/>
      </c>
      <c r="AH210" s="3" t="str">
        <f>IF($A210="","",IF((AND($A210="ADD",OR(AG210="",AG210="Queenstown-Lakes District Council"))),"70",(_xlfn.XLOOKUP(AG210,ud_organisation_owner[lookupValue],ud_organisation_owner[lookupKey],""))))</f>
        <v/>
      </c>
      <c r="AI210" s="3" t="str">
        <f t="shared" si="30"/>
        <v/>
      </c>
      <c r="AJ210" s="3" t="str">
        <f>IF($A210="","",IF((AND($A210="ADD",OR(AI210="",AI210="Queenstown-Lakes District Council"))),"70",(_xlfn.XLOOKUP(AI210,ud_organisation_owner[lookupValue],ud_organisation_owner[lookupKey],""))))</f>
        <v/>
      </c>
      <c r="AK210" s="3" t="str">
        <f t="shared" si="31"/>
        <v/>
      </c>
      <c r="AL210" s="3" t="str">
        <f>IF($A210="","",IF((AND($A210="ADD",OR(AK210="",AK210="Local Authority"))),"17",(_xlfn.XLOOKUP(AK210,ud_sub_organisation[lookupValue],ud_sub_organisation[lookupKey],""))))</f>
        <v/>
      </c>
      <c r="AM210" s="3" t="str">
        <f t="shared" si="32"/>
        <v/>
      </c>
      <c r="AN210" s="3" t="str">
        <f>IF($A210="","",IF((AND($A210="ADD",OR(AM210="",AM210="Vested Assets"))),"12",(_xlfn.XLOOKUP(AM210,ud_work_category[lookupValue],ud_work_category[lookupKey],""))))</f>
        <v/>
      </c>
      <c r="AO210" s="6"/>
      <c r="AP210" s="2" t="str">
        <f t="shared" si="33"/>
        <v/>
      </c>
      <c r="AQ210" s="3" t="str">
        <f t="shared" si="34"/>
        <v/>
      </c>
      <c r="AR210" s="3" t="str">
        <f>IF($A210="","",IF((AND($A210="ADD",OR(AQ210="",AQ210="Excellent"))),"1",(_xlfn.XLOOKUP(AQ210,condition[lookupValue],condition[lookupKey],""))))</f>
        <v/>
      </c>
      <c r="AS210" s="7" t="str">
        <f t="shared" si="35"/>
        <v/>
      </c>
      <c r="AT210" s="8"/>
    </row>
    <row r="211" spans="2:46"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22"/>
      <c r="M211" s="3" t="str">
        <f>IF($A211="ADD",IF(NOT(ISBLANK(L211)),_xlfn.XLOOKUP(L211,side[lookupValue],side[lookupKey],"ERROR"),""), "")</f>
        <v/>
      </c>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c r="Z211" s="3" t="str">
        <f t="shared" si="27"/>
        <v/>
      </c>
      <c r="AA211" s="3" t="str">
        <f>IF($A211="","",IF((AND($A211="ADD",OR(Z211="",Z211="Neither"))),"3",(_xlfn.XLOOKUP(Z211,ud_replacement_status[lookupValue],ud_replacement_status[lookupKey],""))))</f>
        <v/>
      </c>
      <c r="AB211" s="3" t="str">
        <f t="shared" si="28"/>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29"/>
        <v/>
      </c>
      <c r="AH211" s="3" t="str">
        <f>IF($A211="","",IF((AND($A211="ADD",OR(AG211="",AG211="Queenstown-Lakes District Council"))),"70",(_xlfn.XLOOKUP(AG211,ud_organisation_owner[lookupValue],ud_organisation_owner[lookupKey],""))))</f>
        <v/>
      </c>
      <c r="AI211" s="3" t="str">
        <f t="shared" si="30"/>
        <v/>
      </c>
      <c r="AJ211" s="3" t="str">
        <f>IF($A211="","",IF((AND($A211="ADD",OR(AI211="",AI211="Queenstown-Lakes District Council"))),"70",(_xlfn.XLOOKUP(AI211,ud_organisation_owner[lookupValue],ud_organisation_owner[lookupKey],""))))</f>
        <v/>
      </c>
      <c r="AK211" s="3" t="str">
        <f t="shared" si="31"/>
        <v/>
      </c>
      <c r="AL211" s="3" t="str">
        <f>IF($A211="","",IF((AND($A211="ADD",OR(AK211="",AK211="Local Authority"))),"17",(_xlfn.XLOOKUP(AK211,ud_sub_organisation[lookupValue],ud_sub_organisation[lookupKey],""))))</f>
        <v/>
      </c>
      <c r="AM211" s="3" t="str">
        <f t="shared" si="32"/>
        <v/>
      </c>
      <c r="AN211" s="3" t="str">
        <f>IF($A211="","",IF((AND($A211="ADD",OR(AM211="",AM211="Vested Assets"))),"12",(_xlfn.XLOOKUP(AM211,ud_work_category[lookupValue],ud_work_category[lookupKey],""))))</f>
        <v/>
      </c>
      <c r="AO211" s="6"/>
      <c r="AP211" s="2" t="str">
        <f t="shared" si="33"/>
        <v/>
      </c>
      <c r="AQ211" s="3" t="str">
        <f t="shared" si="34"/>
        <v/>
      </c>
      <c r="AR211" s="3" t="str">
        <f>IF($A211="","",IF((AND($A211="ADD",OR(AQ211="",AQ211="Excellent"))),"1",(_xlfn.XLOOKUP(AQ211,condition[lookupValue],condition[lookupKey],""))))</f>
        <v/>
      </c>
      <c r="AS211" s="7" t="str">
        <f t="shared" si="35"/>
        <v/>
      </c>
      <c r="AT211" s="8"/>
    </row>
    <row r="212" spans="2:46"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22"/>
      <c r="M212" s="3" t="str">
        <f>IF($A212="ADD",IF(NOT(ISBLANK(L212)),_xlfn.XLOOKUP(L212,side[lookupValue],side[lookupKey],"ERROR"),""), "")</f>
        <v/>
      </c>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c r="Z212" s="3" t="str">
        <f t="shared" si="27"/>
        <v/>
      </c>
      <c r="AA212" s="3" t="str">
        <f>IF($A212="","",IF((AND($A212="ADD",OR(Z212="",Z212="Neither"))),"3",(_xlfn.XLOOKUP(Z212,ud_replacement_status[lookupValue],ud_replacement_status[lookupKey],""))))</f>
        <v/>
      </c>
      <c r="AB212" s="3" t="str">
        <f t="shared" si="28"/>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29"/>
        <v/>
      </c>
      <c r="AH212" s="3" t="str">
        <f>IF($A212="","",IF((AND($A212="ADD",OR(AG212="",AG212="Queenstown-Lakes District Council"))),"70",(_xlfn.XLOOKUP(AG212,ud_organisation_owner[lookupValue],ud_organisation_owner[lookupKey],""))))</f>
        <v/>
      </c>
      <c r="AI212" s="3" t="str">
        <f t="shared" si="30"/>
        <v/>
      </c>
      <c r="AJ212" s="3" t="str">
        <f>IF($A212="","",IF((AND($A212="ADD",OR(AI212="",AI212="Queenstown-Lakes District Council"))),"70",(_xlfn.XLOOKUP(AI212,ud_organisation_owner[lookupValue],ud_organisation_owner[lookupKey],""))))</f>
        <v/>
      </c>
      <c r="AK212" s="3" t="str">
        <f t="shared" si="31"/>
        <v/>
      </c>
      <c r="AL212" s="3" t="str">
        <f>IF($A212="","",IF((AND($A212="ADD",OR(AK212="",AK212="Local Authority"))),"17",(_xlfn.XLOOKUP(AK212,ud_sub_organisation[lookupValue],ud_sub_organisation[lookupKey],""))))</f>
        <v/>
      </c>
      <c r="AM212" s="3" t="str">
        <f t="shared" si="32"/>
        <v/>
      </c>
      <c r="AN212" s="3" t="str">
        <f>IF($A212="","",IF((AND($A212="ADD",OR(AM212="",AM212="Vested Assets"))),"12",(_xlfn.XLOOKUP(AM212,ud_work_category[lookupValue],ud_work_category[lookupKey],""))))</f>
        <v/>
      </c>
      <c r="AO212" s="6"/>
      <c r="AP212" s="2" t="str">
        <f t="shared" si="33"/>
        <v/>
      </c>
      <c r="AQ212" s="3" t="str">
        <f t="shared" si="34"/>
        <v/>
      </c>
      <c r="AR212" s="3" t="str">
        <f>IF($A212="","",IF((AND($A212="ADD",OR(AQ212="",AQ212="Excellent"))),"1",(_xlfn.XLOOKUP(AQ212,condition[lookupValue],condition[lookupKey],""))))</f>
        <v/>
      </c>
      <c r="AS212" s="7" t="str">
        <f t="shared" si="35"/>
        <v/>
      </c>
      <c r="AT212" s="8"/>
    </row>
    <row r="213" spans="2:46"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22"/>
      <c r="M213" s="3" t="str">
        <f>IF($A213="ADD",IF(NOT(ISBLANK(L213)),_xlfn.XLOOKUP(L213,side[lookupValue],side[lookupKey],"ERROR"),""), "")</f>
        <v/>
      </c>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c r="Z213" s="3" t="str">
        <f t="shared" si="27"/>
        <v/>
      </c>
      <c r="AA213" s="3" t="str">
        <f>IF($A213="","",IF((AND($A213="ADD",OR(Z213="",Z213="Neither"))),"3",(_xlfn.XLOOKUP(Z213,ud_replacement_status[lookupValue],ud_replacement_status[lookupKey],""))))</f>
        <v/>
      </c>
      <c r="AB213" s="3" t="str">
        <f t="shared" si="28"/>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29"/>
        <v/>
      </c>
      <c r="AH213" s="3" t="str">
        <f>IF($A213="","",IF((AND($A213="ADD",OR(AG213="",AG213="Queenstown-Lakes District Council"))),"70",(_xlfn.XLOOKUP(AG213,ud_organisation_owner[lookupValue],ud_organisation_owner[lookupKey],""))))</f>
        <v/>
      </c>
      <c r="AI213" s="3" t="str">
        <f t="shared" si="30"/>
        <v/>
      </c>
      <c r="AJ213" s="3" t="str">
        <f>IF($A213="","",IF((AND($A213="ADD",OR(AI213="",AI213="Queenstown-Lakes District Council"))),"70",(_xlfn.XLOOKUP(AI213,ud_organisation_owner[lookupValue],ud_organisation_owner[lookupKey],""))))</f>
        <v/>
      </c>
      <c r="AK213" s="3" t="str">
        <f t="shared" si="31"/>
        <v/>
      </c>
      <c r="AL213" s="3" t="str">
        <f>IF($A213="","",IF((AND($A213="ADD",OR(AK213="",AK213="Local Authority"))),"17",(_xlfn.XLOOKUP(AK213,ud_sub_organisation[lookupValue],ud_sub_organisation[lookupKey],""))))</f>
        <v/>
      </c>
      <c r="AM213" s="3" t="str">
        <f t="shared" si="32"/>
        <v/>
      </c>
      <c r="AN213" s="3" t="str">
        <f>IF($A213="","",IF((AND($A213="ADD",OR(AM213="",AM213="Vested Assets"))),"12",(_xlfn.XLOOKUP(AM213,ud_work_category[lookupValue],ud_work_category[lookupKey],""))))</f>
        <v/>
      </c>
      <c r="AO213" s="6"/>
      <c r="AP213" s="2" t="str">
        <f t="shared" si="33"/>
        <v/>
      </c>
      <c r="AQ213" s="3" t="str">
        <f t="shared" si="34"/>
        <v/>
      </c>
      <c r="AR213" s="3" t="str">
        <f>IF($A213="","",IF((AND($A213="ADD",OR(AQ213="",AQ213="Excellent"))),"1",(_xlfn.XLOOKUP(AQ213,condition[lookupValue],condition[lookupKey],""))))</f>
        <v/>
      </c>
      <c r="AS213" s="7" t="str">
        <f t="shared" si="35"/>
        <v/>
      </c>
      <c r="AT213" s="8"/>
    </row>
    <row r="214" spans="2:46"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22"/>
      <c r="M214" s="3" t="str">
        <f>IF($A214="ADD",IF(NOT(ISBLANK(L214)),_xlfn.XLOOKUP(L214,side[lookupValue],side[lookupKey],"ERROR"),""), "")</f>
        <v/>
      </c>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c r="Z214" s="3" t="str">
        <f t="shared" si="27"/>
        <v/>
      </c>
      <c r="AA214" s="3" t="str">
        <f>IF($A214="","",IF((AND($A214="ADD",OR(Z214="",Z214="Neither"))),"3",(_xlfn.XLOOKUP(Z214,ud_replacement_status[lookupValue],ud_replacement_status[lookupKey],""))))</f>
        <v/>
      </c>
      <c r="AB214" s="3" t="str">
        <f t="shared" si="28"/>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29"/>
        <v/>
      </c>
      <c r="AH214" s="3" t="str">
        <f>IF($A214="","",IF((AND($A214="ADD",OR(AG214="",AG214="Queenstown-Lakes District Council"))),"70",(_xlfn.XLOOKUP(AG214,ud_organisation_owner[lookupValue],ud_organisation_owner[lookupKey],""))))</f>
        <v/>
      </c>
      <c r="AI214" s="3" t="str">
        <f t="shared" si="30"/>
        <v/>
      </c>
      <c r="AJ214" s="3" t="str">
        <f>IF($A214="","",IF((AND($A214="ADD",OR(AI214="",AI214="Queenstown-Lakes District Council"))),"70",(_xlfn.XLOOKUP(AI214,ud_organisation_owner[lookupValue],ud_organisation_owner[lookupKey],""))))</f>
        <v/>
      </c>
      <c r="AK214" s="3" t="str">
        <f t="shared" si="31"/>
        <v/>
      </c>
      <c r="AL214" s="3" t="str">
        <f>IF($A214="","",IF((AND($A214="ADD",OR(AK214="",AK214="Local Authority"))),"17",(_xlfn.XLOOKUP(AK214,ud_sub_organisation[lookupValue],ud_sub_organisation[lookupKey],""))))</f>
        <v/>
      </c>
      <c r="AM214" s="3" t="str">
        <f t="shared" si="32"/>
        <v/>
      </c>
      <c r="AN214" s="3" t="str">
        <f>IF($A214="","",IF((AND($A214="ADD",OR(AM214="",AM214="Vested Assets"))),"12",(_xlfn.XLOOKUP(AM214,ud_work_category[lookupValue],ud_work_category[lookupKey],""))))</f>
        <v/>
      </c>
      <c r="AO214" s="6"/>
      <c r="AP214" s="2" t="str">
        <f t="shared" si="33"/>
        <v/>
      </c>
      <c r="AQ214" s="3" t="str">
        <f t="shared" si="34"/>
        <v/>
      </c>
      <c r="AR214" s="3" t="str">
        <f>IF($A214="","",IF((AND($A214="ADD",OR(AQ214="",AQ214="Excellent"))),"1",(_xlfn.XLOOKUP(AQ214,condition[lookupValue],condition[lookupKey],""))))</f>
        <v/>
      </c>
      <c r="AS214" s="7" t="str">
        <f t="shared" si="35"/>
        <v/>
      </c>
      <c r="AT214" s="8"/>
    </row>
    <row r="215" spans="2:46"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22"/>
      <c r="M215" s="3" t="str">
        <f>IF($A215="ADD",IF(NOT(ISBLANK(L215)),_xlfn.XLOOKUP(L215,side[lookupValue],side[lookupKey],"ERROR"),""), "")</f>
        <v/>
      </c>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c r="Z215" s="3" t="str">
        <f t="shared" si="27"/>
        <v/>
      </c>
      <c r="AA215" s="3" t="str">
        <f>IF($A215="","",IF((AND($A215="ADD",OR(Z215="",Z215="Neither"))),"3",(_xlfn.XLOOKUP(Z215,ud_replacement_status[lookupValue],ud_replacement_status[lookupKey],""))))</f>
        <v/>
      </c>
      <c r="AB215" s="3" t="str">
        <f t="shared" si="28"/>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29"/>
        <v/>
      </c>
      <c r="AH215" s="3" t="str">
        <f>IF($A215="","",IF((AND($A215="ADD",OR(AG215="",AG215="Queenstown-Lakes District Council"))),"70",(_xlfn.XLOOKUP(AG215,ud_organisation_owner[lookupValue],ud_organisation_owner[lookupKey],""))))</f>
        <v/>
      </c>
      <c r="AI215" s="3" t="str">
        <f t="shared" si="30"/>
        <v/>
      </c>
      <c r="AJ215" s="3" t="str">
        <f>IF($A215="","",IF((AND($A215="ADD",OR(AI215="",AI215="Queenstown-Lakes District Council"))),"70",(_xlfn.XLOOKUP(AI215,ud_organisation_owner[lookupValue],ud_organisation_owner[lookupKey],""))))</f>
        <v/>
      </c>
      <c r="AK215" s="3" t="str">
        <f t="shared" si="31"/>
        <v/>
      </c>
      <c r="AL215" s="3" t="str">
        <f>IF($A215="","",IF((AND($A215="ADD",OR(AK215="",AK215="Local Authority"))),"17",(_xlfn.XLOOKUP(AK215,ud_sub_organisation[lookupValue],ud_sub_organisation[lookupKey],""))))</f>
        <v/>
      </c>
      <c r="AM215" s="3" t="str">
        <f t="shared" si="32"/>
        <v/>
      </c>
      <c r="AN215" s="3" t="str">
        <f>IF($A215="","",IF((AND($A215="ADD",OR(AM215="",AM215="Vested Assets"))),"12",(_xlfn.XLOOKUP(AM215,ud_work_category[lookupValue],ud_work_category[lookupKey],""))))</f>
        <v/>
      </c>
      <c r="AO215" s="6"/>
      <c r="AP215" s="2" t="str">
        <f t="shared" si="33"/>
        <v/>
      </c>
      <c r="AQ215" s="3" t="str">
        <f t="shared" si="34"/>
        <v/>
      </c>
      <c r="AR215" s="3" t="str">
        <f>IF($A215="","",IF((AND($A215="ADD",OR(AQ215="",AQ215="Excellent"))),"1",(_xlfn.XLOOKUP(AQ215,condition[lookupValue],condition[lookupKey],""))))</f>
        <v/>
      </c>
      <c r="AS215" s="7" t="str">
        <f t="shared" si="35"/>
        <v/>
      </c>
      <c r="AT215" s="8"/>
    </row>
    <row r="216" spans="2:46"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22"/>
      <c r="M216" s="3" t="str">
        <f>IF($A216="ADD",IF(NOT(ISBLANK(L216)),_xlfn.XLOOKUP(L216,side[lookupValue],side[lookupKey],"ERROR"),""), "")</f>
        <v/>
      </c>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c r="Z216" s="3" t="str">
        <f t="shared" si="27"/>
        <v/>
      </c>
      <c r="AA216" s="3" t="str">
        <f>IF($A216="","",IF((AND($A216="ADD",OR(Z216="",Z216="Neither"))),"3",(_xlfn.XLOOKUP(Z216,ud_replacement_status[lookupValue],ud_replacement_status[lookupKey],""))))</f>
        <v/>
      </c>
      <c r="AB216" s="3" t="str">
        <f t="shared" si="28"/>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29"/>
        <v/>
      </c>
      <c r="AH216" s="3" t="str">
        <f>IF($A216="","",IF((AND($A216="ADD",OR(AG216="",AG216="Queenstown-Lakes District Council"))),"70",(_xlfn.XLOOKUP(AG216,ud_organisation_owner[lookupValue],ud_organisation_owner[lookupKey],""))))</f>
        <v/>
      </c>
      <c r="AI216" s="3" t="str">
        <f t="shared" si="30"/>
        <v/>
      </c>
      <c r="AJ216" s="3" t="str">
        <f>IF($A216="","",IF((AND($A216="ADD",OR(AI216="",AI216="Queenstown-Lakes District Council"))),"70",(_xlfn.XLOOKUP(AI216,ud_organisation_owner[lookupValue],ud_organisation_owner[lookupKey],""))))</f>
        <v/>
      </c>
      <c r="AK216" s="3" t="str">
        <f t="shared" si="31"/>
        <v/>
      </c>
      <c r="AL216" s="3" t="str">
        <f>IF($A216="","",IF((AND($A216="ADD",OR(AK216="",AK216="Local Authority"))),"17",(_xlfn.XLOOKUP(AK216,ud_sub_organisation[lookupValue],ud_sub_organisation[lookupKey],""))))</f>
        <v/>
      </c>
      <c r="AM216" s="3" t="str">
        <f t="shared" si="32"/>
        <v/>
      </c>
      <c r="AN216" s="3" t="str">
        <f>IF($A216="","",IF((AND($A216="ADD",OR(AM216="",AM216="Vested Assets"))),"12",(_xlfn.XLOOKUP(AM216,ud_work_category[lookupValue],ud_work_category[lookupKey],""))))</f>
        <v/>
      </c>
      <c r="AO216" s="6"/>
      <c r="AP216" s="2" t="str">
        <f t="shared" si="33"/>
        <v/>
      </c>
      <c r="AQ216" s="3" t="str">
        <f t="shared" si="34"/>
        <v/>
      </c>
      <c r="AR216" s="3" t="str">
        <f>IF($A216="","",IF((AND($A216="ADD",OR(AQ216="",AQ216="Excellent"))),"1",(_xlfn.XLOOKUP(AQ216,condition[lookupValue],condition[lookupKey],""))))</f>
        <v/>
      </c>
      <c r="AS216" s="7" t="str">
        <f t="shared" si="35"/>
        <v/>
      </c>
      <c r="AT216" s="8"/>
    </row>
    <row r="217" spans="2:46"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22"/>
      <c r="M217" s="3" t="str">
        <f>IF($A217="ADD",IF(NOT(ISBLANK(L217)),_xlfn.XLOOKUP(L217,side[lookupValue],side[lookupKey],"ERROR"),""), "")</f>
        <v/>
      </c>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c r="Z217" s="3" t="str">
        <f t="shared" si="27"/>
        <v/>
      </c>
      <c r="AA217" s="3" t="str">
        <f>IF($A217="","",IF((AND($A217="ADD",OR(Z217="",Z217="Neither"))),"3",(_xlfn.XLOOKUP(Z217,ud_replacement_status[lookupValue],ud_replacement_status[lookupKey],""))))</f>
        <v/>
      </c>
      <c r="AB217" s="3" t="str">
        <f t="shared" si="28"/>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29"/>
        <v/>
      </c>
      <c r="AH217" s="3" t="str">
        <f>IF($A217="","",IF((AND($A217="ADD",OR(AG217="",AG217="Queenstown-Lakes District Council"))),"70",(_xlfn.XLOOKUP(AG217,ud_organisation_owner[lookupValue],ud_organisation_owner[lookupKey],""))))</f>
        <v/>
      </c>
      <c r="AI217" s="3" t="str">
        <f t="shared" si="30"/>
        <v/>
      </c>
      <c r="AJ217" s="3" t="str">
        <f>IF($A217="","",IF((AND($A217="ADD",OR(AI217="",AI217="Queenstown-Lakes District Council"))),"70",(_xlfn.XLOOKUP(AI217,ud_organisation_owner[lookupValue],ud_organisation_owner[lookupKey],""))))</f>
        <v/>
      </c>
      <c r="AK217" s="3" t="str">
        <f t="shared" si="31"/>
        <v/>
      </c>
      <c r="AL217" s="3" t="str">
        <f>IF($A217="","",IF((AND($A217="ADD",OR(AK217="",AK217="Local Authority"))),"17",(_xlfn.XLOOKUP(AK217,ud_sub_organisation[lookupValue],ud_sub_organisation[lookupKey],""))))</f>
        <v/>
      </c>
      <c r="AM217" s="3" t="str">
        <f t="shared" si="32"/>
        <v/>
      </c>
      <c r="AN217" s="3" t="str">
        <f>IF($A217="","",IF((AND($A217="ADD",OR(AM217="",AM217="Vested Assets"))),"12",(_xlfn.XLOOKUP(AM217,ud_work_category[lookupValue],ud_work_category[lookupKey],""))))</f>
        <v/>
      </c>
      <c r="AO217" s="6"/>
      <c r="AP217" s="2" t="str">
        <f t="shared" si="33"/>
        <v/>
      </c>
      <c r="AQ217" s="3" t="str">
        <f t="shared" si="34"/>
        <v/>
      </c>
      <c r="AR217" s="3" t="str">
        <f>IF($A217="","",IF((AND($A217="ADD",OR(AQ217="",AQ217="Excellent"))),"1",(_xlfn.XLOOKUP(AQ217,condition[lookupValue],condition[lookupKey],""))))</f>
        <v/>
      </c>
      <c r="AS217" s="7" t="str">
        <f t="shared" si="35"/>
        <v/>
      </c>
      <c r="AT217" s="8"/>
    </row>
    <row r="218" spans="2:46"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22"/>
      <c r="M218" s="3" t="str">
        <f>IF($A218="ADD",IF(NOT(ISBLANK(L218)),_xlfn.XLOOKUP(L218,side[lookupValue],side[lookupKey],"ERROR"),""), "")</f>
        <v/>
      </c>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c r="Z218" s="3" t="str">
        <f t="shared" si="27"/>
        <v/>
      </c>
      <c r="AA218" s="3" t="str">
        <f>IF($A218="","",IF((AND($A218="ADD",OR(Z218="",Z218="Neither"))),"3",(_xlfn.XLOOKUP(Z218,ud_replacement_status[lookupValue],ud_replacement_status[lookupKey],""))))</f>
        <v/>
      </c>
      <c r="AB218" s="3" t="str">
        <f t="shared" si="28"/>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29"/>
        <v/>
      </c>
      <c r="AH218" s="3" t="str">
        <f>IF($A218="","",IF((AND($A218="ADD",OR(AG218="",AG218="Queenstown-Lakes District Council"))),"70",(_xlfn.XLOOKUP(AG218,ud_organisation_owner[lookupValue],ud_organisation_owner[lookupKey],""))))</f>
        <v/>
      </c>
      <c r="AI218" s="3" t="str">
        <f t="shared" si="30"/>
        <v/>
      </c>
      <c r="AJ218" s="3" t="str">
        <f>IF($A218="","",IF((AND($A218="ADD",OR(AI218="",AI218="Queenstown-Lakes District Council"))),"70",(_xlfn.XLOOKUP(AI218,ud_organisation_owner[lookupValue],ud_organisation_owner[lookupKey],""))))</f>
        <v/>
      </c>
      <c r="AK218" s="3" t="str">
        <f t="shared" si="31"/>
        <v/>
      </c>
      <c r="AL218" s="3" t="str">
        <f>IF($A218="","",IF((AND($A218="ADD",OR(AK218="",AK218="Local Authority"))),"17",(_xlfn.XLOOKUP(AK218,ud_sub_organisation[lookupValue],ud_sub_organisation[lookupKey],""))))</f>
        <v/>
      </c>
      <c r="AM218" s="3" t="str">
        <f t="shared" si="32"/>
        <v/>
      </c>
      <c r="AN218" s="3" t="str">
        <f>IF($A218="","",IF((AND($A218="ADD",OR(AM218="",AM218="Vested Assets"))),"12",(_xlfn.XLOOKUP(AM218,ud_work_category[lookupValue],ud_work_category[lookupKey],""))))</f>
        <v/>
      </c>
      <c r="AO218" s="6"/>
      <c r="AP218" s="2" t="str">
        <f t="shared" si="33"/>
        <v/>
      </c>
      <c r="AQ218" s="3" t="str">
        <f t="shared" si="34"/>
        <v/>
      </c>
      <c r="AR218" s="3" t="str">
        <f>IF($A218="","",IF((AND($A218="ADD",OR(AQ218="",AQ218="Excellent"))),"1",(_xlfn.XLOOKUP(AQ218,condition[lookupValue],condition[lookupKey],""))))</f>
        <v/>
      </c>
      <c r="AS218" s="7" t="str">
        <f t="shared" si="35"/>
        <v/>
      </c>
      <c r="AT218" s="8"/>
    </row>
    <row r="219" spans="2:46"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22"/>
      <c r="M219" s="3" t="str">
        <f>IF($A219="ADD",IF(NOT(ISBLANK(L219)),_xlfn.XLOOKUP(L219,side[lookupValue],side[lookupKey],"ERROR"),""), "")</f>
        <v/>
      </c>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c r="Z219" s="3" t="str">
        <f t="shared" si="27"/>
        <v/>
      </c>
      <c r="AA219" s="3" t="str">
        <f>IF($A219="","",IF((AND($A219="ADD",OR(Z219="",Z219="Neither"))),"3",(_xlfn.XLOOKUP(Z219,ud_replacement_status[lookupValue],ud_replacement_status[lookupKey],""))))</f>
        <v/>
      </c>
      <c r="AB219" s="3" t="str">
        <f t="shared" si="28"/>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29"/>
        <v/>
      </c>
      <c r="AH219" s="3" t="str">
        <f>IF($A219="","",IF((AND($A219="ADD",OR(AG219="",AG219="Queenstown-Lakes District Council"))),"70",(_xlfn.XLOOKUP(AG219,ud_organisation_owner[lookupValue],ud_organisation_owner[lookupKey],""))))</f>
        <v/>
      </c>
      <c r="AI219" s="3" t="str">
        <f t="shared" si="30"/>
        <v/>
      </c>
      <c r="AJ219" s="3" t="str">
        <f>IF($A219="","",IF((AND($A219="ADD",OR(AI219="",AI219="Queenstown-Lakes District Council"))),"70",(_xlfn.XLOOKUP(AI219,ud_organisation_owner[lookupValue],ud_organisation_owner[lookupKey],""))))</f>
        <v/>
      </c>
      <c r="AK219" s="3" t="str">
        <f t="shared" si="31"/>
        <v/>
      </c>
      <c r="AL219" s="3" t="str">
        <f>IF($A219="","",IF((AND($A219="ADD",OR(AK219="",AK219="Local Authority"))),"17",(_xlfn.XLOOKUP(AK219,ud_sub_organisation[lookupValue],ud_sub_organisation[lookupKey],""))))</f>
        <v/>
      </c>
      <c r="AM219" s="3" t="str">
        <f t="shared" si="32"/>
        <v/>
      </c>
      <c r="AN219" s="3" t="str">
        <f>IF($A219="","",IF((AND($A219="ADD",OR(AM219="",AM219="Vested Assets"))),"12",(_xlfn.XLOOKUP(AM219,ud_work_category[lookupValue],ud_work_category[lookupKey],""))))</f>
        <v/>
      </c>
      <c r="AO219" s="6"/>
      <c r="AP219" s="2" t="str">
        <f t="shared" si="33"/>
        <v/>
      </c>
      <c r="AQ219" s="3" t="str">
        <f t="shared" si="34"/>
        <v/>
      </c>
      <c r="AR219" s="3" t="str">
        <f>IF($A219="","",IF((AND($A219="ADD",OR(AQ219="",AQ219="Excellent"))),"1",(_xlfn.XLOOKUP(AQ219,condition[lookupValue],condition[lookupKey],""))))</f>
        <v/>
      </c>
      <c r="AS219" s="7" t="str">
        <f t="shared" si="35"/>
        <v/>
      </c>
      <c r="AT219" s="8"/>
    </row>
    <row r="220" spans="2:46"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22"/>
      <c r="M220" s="3" t="str">
        <f>IF($A220="ADD",IF(NOT(ISBLANK(L220)),_xlfn.XLOOKUP(L220,side[lookupValue],side[lookupKey],"ERROR"),""), "")</f>
        <v/>
      </c>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c r="Z220" s="3" t="str">
        <f t="shared" si="27"/>
        <v/>
      </c>
      <c r="AA220" s="3" t="str">
        <f>IF($A220="","",IF((AND($A220="ADD",OR(Z220="",Z220="Neither"))),"3",(_xlfn.XLOOKUP(Z220,ud_replacement_status[lookupValue],ud_replacement_status[lookupKey],""))))</f>
        <v/>
      </c>
      <c r="AB220" s="3" t="str">
        <f t="shared" si="28"/>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29"/>
        <v/>
      </c>
      <c r="AH220" s="3" t="str">
        <f>IF($A220="","",IF((AND($A220="ADD",OR(AG220="",AG220="Queenstown-Lakes District Council"))),"70",(_xlfn.XLOOKUP(AG220,ud_organisation_owner[lookupValue],ud_organisation_owner[lookupKey],""))))</f>
        <v/>
      </c>
      <c r="AI220" s="3" t="str">
        <f t="shared" si="30"/>
        <v/>
      </c>
      <c r="AJ220" s="3" t="str">
        <f>IF($A220="","",IF((AND($A220="ADD",OR(AI220="",AI220="Queenstown-Lakes District Council"))),"70",(_xlfn.XLOOKUP(AI220,ud_organisation_owner[lookupValue],ud_organisation_owner[lookupKey],""))))</f>
        <v/>
      </c>
      <c r="AK220" s="3" t="str">
        <f t="shared" si="31"/>
        <v/>
      </c>
      <c r="AL220" s="3" t="str">
        <f>IF($A220="","",IF((AND($A220="ADD",OR(AK220="",AK220="Local Authority"))),"17",(_xlfn.XLOOKUP(AK220,ud_sub_organisation[lookupValue],ud_sub_organisation[lookupKey],""))))</f>
        <v/>
      </c>
      <c r="AM220" s="3" t="str">
        <f t="shared" si="32"/>
        <v/>
      </c>
      <c r="AN220" s="3" t="str">
        <f>IF($A220="","",IF((AND($A220="ADD",OR(AM220="",AM220="Vested Assets"))),"12",(_xlfn.XLOOKUP(AM220,ud_work_category[lookupValue],ud_work_category[lookupKey],""))))</f>
        <v/>
      </c>
      <c r="AO220" s="6"/>
      <c r="AP220" s="2" t="str">
        <f t="shared" si="33"/>
        <v/>
      </c>
      <c r="AQ220" s="3" t="str">
        <f t="shared" si="34"/>
        <v/>
      </c>
      <c r="AR220" s="3" t="str">
        <f>IF($A220="","",IF((AND($A220="ADD",OR(AQ220="",AQ220="Excellent"))),"1",(_xlfn.XLOOKUP(AQ220,condition[lookupValue],condition[lookupKey],""))))</f>
        <v/>
      </c>
      <c r="AS220" s="7" t="str">
        <f t="shared" si="35"/>
        <v/>
      </c>
      <c r="AT220" s="8"/>
    </row>
    <row r="221" spans="2:46"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22"/>
      <c r="M221" s="3" t="str">
        <f>IF($A221="ADD",IF(NOT(ISBLANK(L221)),_xlfn.XLOOKUP(L221,side[lookupValue],side[lookupKey],"ERROR"),""), "")</f>
        <v/>
      </c>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c r="Z221" s="3" t="str">
        <f t="shared" si="27"/>
        <v/>
      </c>
      <c r="AA221" s="3" t="str">
        <f>IF($A221="","",IF((AND($A221="ADD",OR(Z221="",Z221="Neither"))),"3",(_xlfn.XLOOKUP(Z221,ud_replacement_status[lookupValue],ud_replacement_status[lookupKey],""))))</f>
        <v/>
      </c>
      <c r="AB221" s="3" t="str">
        <f t="shared" si="28"/>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29"/>
        <v/>
      </c>
      <c r="AH221" s="3" t="str">
        <f>IF($A221="","",IF((AND($A221="ADD",OR(AG221="",AG221="Queenstown-Lakes District Council"))),"70",(_xlfn.XLOOKUP(AG221,ud_organisation_owner[lookupValue],ud_organisation_owner[lookupKey],""))))</f>
        <v/>
      </c>
      <c r="AI221" s="3" t="str">
        <f t="shared" si="30"/>
        <v/>
      </c>
      <c r="AJ221" s="3" t="str">
        <f>IF($A221="","",IF((AND($A221="ADD",OR(AI221="",AI221="Queenstown-Lakes District Council"))),"70",(_xlfn.XLOOKUP(AI221,ud_organisation_owner[lookupValue],ud_organisation_owner[lookupKey],""))))</f>
        <v/>
      </c>
      <c r="AK221" s="3" t="str">
        <f t="shared" si="31"/>
        <v/>
      </c>
      <c r="AL221" s="3" t="str">
        <f>IF($A221="","",IF((AND($A221="ADD",OR(AK221="",AK221="Local Authority"))),"17",(_xlfn.XLOOKUP(AK221,ud_sub_organisation[lookupValue],ud_sub_organisation[lookupKey],""))))</f>
        <v/>
      </c>
      <c r="AM221" s="3" t="str">
        <f t="shared" si="32"/>
        <v/>
      </c>
      <c r="AN221" s="3" t="str">
        <f>IF($A221="","",IF((AND($A221="ADD",OR(AM221="",AM221="Vested Assets"))),"12",(_xlfn.XLOOKUP(AM221,ud_work_category[lookupValue],ud_work_category[lookupKey],""))))</f>
        <v/>
      </c>
      <c r="AO221" s="6"/>
      <c r="AP221" s="2" t="str">
        <f t="shared" si="33"/>
        <v/>
      </c>
      <c r="AQ221" s="3" t="str">
        <f t="shared" si="34"/>
        <v/>
      </c>
      <c r="AR221" s="3" t="str">
        <f>IF($A221="","",IF((AND($A221="ADD",OR(AQ221="",AQ221="Excellent"))),"1",(_xlfn.XLOOKUP(AQ221,condition[lookupValue],condition[lookupKey],""))))</f>
        <v/>
      </c>
      <c r="AS221" s="7" t="str">
        <f t="shared" si="35"/>
        <v/>
      </c>
      <c r="AT221" s="8"/>
    </row>
    <row r="222" spans="2:46"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22"/>
      <c r="M222" s="3" t="str">
        <f>IF($A222="ADD",IF(NOT(ISBLANK(L222)),_xlfn.XLOOKUP(L222,side[lookupValue],side[lookupKey],"ERROR"),""), "")</f>
        <v/>
      </c>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c r="Z222" s="3" t="str">
        <f t="shared" si="27"/>
        <v/>
      </c>
      <c r="AA222" s="3" t="str">
        <f>IF($A222="","",IF((AND($A222="ADD",OR(Z222="",Z222="Neither"))),"3",(_xlfn.XLOOKUP(Z222,ud_replacement_status[lookupValue],ud_replacement_status[lookupKey],""))))</f>
        <v/>
      </c>
      <c r="AB222" s="3" t="str">
        <f t="shared" si="28"/>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29"/>
        <v/>
      </c>
      <c r="AH222" s="3" t="str">
        <f>IF($A222="","",IF((AND($A222="ADD",OR(AG222="",AG222="Queenstown-Lakes District Council"))),"70",(_xlfn.XLOOKUP(AG222,ud_organisation_owner[lookupValue],ud_organisation_owner[lookupKey],""))))</f>
        <v/>
      </c>
      <c r="AI222" s="3" t="str">
        <f t="shared" si="30"/>
        <v/>
      </c>
      <c r="AJ222" s="3" t="str">
        <f>IF($A222="","",IF((AND($A222="ADD",OR(AI222="",AI222="Queenstown-Lakes District Council"))),"70",(_xlfn.XLOOKUP(AI222,ud_organisation_owner[lookupValue],ud_organisation_owner[lookupKey],""))))</f>
        <v/>
      </c>
      <c r="AK222" s="3" t="str">
        <f t="shared" si="31"/>
        <v/>
      </c>
      <c r="AL222" s="3" t="str">
        <f>IF($A222="","",IF((AND($A222="ADD",OR(AK222="",AK222="Local Authority"))),"17",(_xlfn.XLOOKUP(AK222,ud_sub_organisation[lookupValue],ud_sub_organisation[lookupKey],""))))</f>
        <v/>
      </c>
      <c r="AM222" s="3" t="str">
        <f t="shared" si="32"/>
        <v/>
      </c>
      <c r="AN222" s="3" t="str">
        <f>IF($A222="","",IF((AND($A222="ADD",OR(AM222="",AM222="Vested Assets"))),"12",(_xlfn.XLOOKUP(AM222,ud_work_category[lookupValue],ud_work_category[lookupKey],""))))</f>
        <v/>
      </c>
      <c r="AO222" s="6"/>
      <c r="AP222" s="2" t="str">
        <f t="shared" si="33"/>
        <v/>
      </c>
      <c r="AQ222" s="3" t="str">
        <f t="shared" si="34"/>
        <v/>
      </c>
      <c r="AR222" s="3" t="str">
        <f>IF($A222="","",IF((AND($A222="ADD",OR(AQ222="",AQ222="Excellent"))),"1",(_xlfn.XLOOKUP(AQ222,condition[lookupValue],condition[lookupKey],""))))</f>
        <v/>
      </c>
      <c r="AS222" s="7" t="str">
        <f t="shared" si="35"/>
        <v/>
      </c>
      <c r="AT222" s="8"/>
    </row>
    <row r="223" spans="2:46"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22"/>
      <c r="M223" s="3" t="str">
        <f>IF($A223="ADD",IF(NOT(ISBLANK(L223)),_xlfn.XLOOKUP(L223,side[lookupValue],side[lookupKey],"ERROR"),""), "")</f>
        <v/>
      </c>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c r="Z223" s="3" t="str">
        <f t="shared" si="27"/>
        <v/>
      </c>
      <c r="AA223" s="3" t="str">
        <f>IF($A223="","",IF((AND($A223="ADD",OR(Z223="",Z223="Neither"))),"3",(_xlfn.XLOOKUP(Z223,ud_replacement_status[lookupValue],ud_replacement_status[lookupKey],""))))</f>
        <v/>
      </c>
      <c r="AB223" s="3" t="str">
        <f t="shared" si="28"/>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29"/>
        <v/>
      </c>
      <c r="AH223" s="3" t="str">
        <f>IF($A223="","",IF((AND($A223="ADD",OR(AG223="",AG223="Queenstown-Lakes District Council"))),"70",(_xlfn.XLOOKUP(AG223,ud_organisation_owner[lookupValue],ud_organisation_owner[lookupKey],""))))</f>
        <v/>
      </c>
      <c r="AI223" s="3" t="str">
        <f t="shared" si="30"/>
        <v/>
      </c>
      <c r="AJ223" s="3" t="str">
        <f>IF($A223="","",IF((AND($A223="ADD",OR(AI223="",AI223="Queenstown-Lakes District Council"))),"70",(_xlfn.XLOOKUP(AI223,ud_organisation_owner[lookupValue],ud_organisation_owner[lookupKey],""))))</f>
        <v/>
      </c>
      <c r="AK223" s="3" t="str">
        <f t="shared" si="31"/>
        <v/>
      </c>
      <c r="AL223" s="3" t="str">
        <f>IF($A223="","",IF((AND($A223="ADD",OR(AK223="",AK223="Local Authority"))),"17",(_xlfn.XLOOKUP(AK223,ud_sub_organisation[lookupValue],ud_sub_organisation[lookupKey],""))))</f>
        <v/>
      </c>
      <c r="AM223" s="3" t="str">
        <f t="shared" si="32"/>
        <v/>
      </c>
      <c r="AN223" s="3" t="str">
        <f>IF($A223="","",IF((AND($A223="ADD",OR(AM223="",AM223="Vested Assets"))),"12",(_xlfn.XLOOKUP(AM223,ud_work_category[lookupValue],ud_work_category[lookupKey],""))))</f>
        <v/>
      </c>
      <c r="AO223" s="6"/>
      <c r="AP223" s="2" t="str">
        <f t="shared" si="33"/>
        <v/>
      </c>
      <c r="AQ223" s="3" t="str">
        <f t="shared" si="34"/>
        <v/>
      </c>
      <c r="AR223" s="3" t="str">
        <f>IF($A223="","",IF((AND($A223="ADD",OR(AQ223="",AQ223="Excellent"))),"1",(_xlfn.XLOOKUP(AQ223,condition[lookupValue],condition[lookupKey],""))))</f>
        <v/>
      </c>
      <c r="AS223" s="7" t="str">
        <f t="shared" si="35"/>
        <v/>
      </c>
      <c r="AT223" s="8"/>
    </row>
    <row r="224" spans="2:46"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22"/>
      <c r="M224" s="3" t="str">
        <f>IF($A224="ADD",IF(NOT(ISBLANK(L224)),_xlfn.XLOOKUP(L224,side[lookupValue],side[lookupKey],"ERROR"),""), "")</f>
        <v/>
      </c>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c r="Z224" s="3" t="str">
        <f t="shared" si="27"/>
        <v/>
      </c>
      <c r="AA224" s="3" t="str">
        <f>IF($A224="","",IF((AND($A224="ADD",OR(Z224="",Z224="Neither"))),"3",(_xlfn.XLOOKUP(Z224,ud_replacement_status[lookupValue],ud_replacement_status[lookupKey],""))))</f>
        <v/>
      </c>
      <c r="AB224" s="3" t="str">
        <f t="shared" si="28"/>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29"/>
        <v/>
      </c>
      <c r="AH224" s="3" t="str">
        <f>IF($A224="","",IF((AND($A224="ADD",OR(AG224="",AG224="Queenstown-Lakes District Council"))),"70",(_xlfn.XLOOKUP(AG224,ud_organisation_owner[lookupValue],ud_organisation_owner[lookupKey],""))))</f>
        <v/>
      </c>
      <c r="AI224" s="3" t="str">
        <f t="shared" si="30"/>
        <v/>
      </c>
      <c r="AJ224" s="3" t="str">
        <f>IF($A224="","",IF((AND($A224="ADD",OR(AI224="",AI224="Queenstown-Lakes District Council"))),"70",(_xlfn.XLOOKUP(AI224,ud_organisation_owner[lookupValue],ud_organisation_owner[lookupKey],""))))</f>
        <v/>
      </c>
      <c r="AK224" s="3" t="str">
        <f t="shared" si="31"/>
        <v/>
      </c>
      <c r="AL224" s="3" t="str">
        <f>IF($A224="","",IF((AND($A224="ADD",OR(AK224="",AK224="Local Authority"))),"17",(_xlfn.XLOOKUP(AK224,ud_sub_organisation[lookupValue],ud_sub_organisation[lookupKey],""))))</f>
        <v/>
      </c>
      <c r="AM224" s="3" t="str">
        <f t="shared" si="32"/>
        <v/>
      </c>
      <c r="AN224" s="3" t="str">
        <f>IF($A224="","",IF((AND($A224="ADD",OR(AM224="",AM224="Vested Assets"))),"12",(_xlfn.XLOOKUP(AM224,ud_work_category[lookupValue],ud_work_category[lookupKey],""))))</f>
        <v/>
      </c>
      <c r="AO224" s="6"/>
      <c r="AP224" s="2" t="str">
        <f t="shared" si="33"/>
        <v/>
      </c>
      <c r="AQ224" s="3" t="str">
        <f t="shared" si="34"/>
        <v/>
      </c>
      <c r="AR224" s="3" t="str">
        <f>IF($A224="","",IF((AND($A224="ADD",OR(AQ224="",AQ224="Excellent"))),"1",(_xlfn.XLOOKUP(AQ224,condition[lookupValue],condition[lookupKey],""))))</f>
        <v/>
      </c>
      <c r="AS224" s="7" t="str">
        <f t="shared" si="35"/>
        <v/>
      </c>
      <c r="AT224" s="8"/>
    </row>
    <row r="225" spans="2:46"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22"/>
      <c r="M225" s="3" t="str">
        <f>IF($A225="ADD",IF(NOT(ISBLANK(L225)),_xlfn.XLOOKUP(L225,side[lookupValue],side[lookupKey],"ERROR"),""), "")</f>
        <v/>
      </c>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c r="Z225" s="3" t="str">
        <f t="shared" si="27"/>
        <v/>
      </c>
      <c r="AA225" s="3" t="str">
        <f>IF($A225="","",IF((AND($A225="ADD",OR(Z225="",Z225="Neither"))),"3",(_xlfn.XLOOKUP(Z225,ud_replacement_status[lookupValue],ud_replacement_status[lookupKey],""))))</f>
        <v/>
      </c>
      <c r="AB225" s="3" t="str">
        <f t="shared" si="28"/>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29"/>
        <v/>
      </c>
      <c r="AH225" s="3" t="str">
        <f>IF($A225="","",IF((AND($A225="ADD",OR(AG225="",AG225="Queenstown-Lakes District Council"))),"70",(_xlfn.XLOOKUP(AG225,ud_organisation_owner[lookupValue],ud_organisation_owner[lookupKey],""))))</f>
        <v/>
      </c>
      <c r="AI225" s="3" t="str">
        <f t="shared" si="30"/>
        <v/>
      </c>
      <c r="AJ225" s="3" t="str">
        <f>IF($A225="","",IF((AND($A225="ADD",OR(AI225="",AI225="Queenstown-Lakes District Council"))),"70",(_xlfn.XLOOKUP(AI225,ud_organisation_owner[lookupValue],ud_organisation_owner[lookupKey],""))))</f>
        <v/>
      </c>
      <c r="AK225" s="3" t="str">
        <f t="shared" si="31"/>
        <v/>
      </c>
      <c r="AL225" s="3" t="str">
        <f>IF($A225="","",IF((AND($A225="ADD",OR(AK225="",AK225="Local Authority"))),"17",(_xlfn.XLOOKUP(AK225,ud_sub_organisation[lookupValue],ud_sub_organisation[lookupKey],""))))</f>
        <v/>
      </c>
      <c r="AM225" s="3" t="str">
        <f t="shared" si="32"/>
        <v/>
      </c>
      <c r="AN225" s="3" t="str">
        <f>IF($A225="","",IF((AND($A225="ADD",OR(AM225="",AM225="Vested Assets"))),"12",(_xlfn.XLOOKUP(AM225,ud_work_category[lookupValue],ud_work_category[lookupKey],""))))</f>
        <v/>
      </c>
      <c r="AO225" s="6"/>
      <c r="AP225" s="2" t="str">
        <f t="shared" si="33"/>
        <v/>
      </c>
      <c r="AQ225" s="3" t="str">
        <f t="shared" si="34"/>
        <v/>
      </c>
      <c r="AR225" s="3" t="str">
        <f>IF($A225="","",IF((AND($A225="ADD",OR(AQ225="",AQ225="Excellent"))),"1",(_xlfn.XLOOKUP(AQ225,condition[lookupValue],condition[lookupKey],""))))</f>
        <v/>
      </c>
      <c r="AS225" s="7" t="str">
        <f t="shared" si="35"/>
        <v/>
      </c>
      <c r="AT225" s="8"/>
    </row>
    <row r="226" spans="2:46"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22"/>
      <c r="M226" s="3" t="str">
        <f>IF($A226="ADD",IF(NOT(ISBLANK(L226)),_xlfn.XLOOKUP(L226,side[lookupValue],side[lookupKey],"ERROR"),""), "")</f>
        <v/>
      </c>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c r="Z226" s="3" t="str">
        <f t="shared" si="27"/>
        <v/>
      </c>
      <c r="AA226" s="3" t="str">
        <f>IF($A226="","",IF((AND($A226="ADD",OR(Z226="",Z226="Neither"))),"3",(_xlfn.XLOOKUP(Z226,ud_replacement_status[lookupValue],ud_replacement_status[lookupKey],""))))</f>
        <v/>
      </c>
      <c r="AB226" s="3" t="str">
        <f t="shared" si="28"/>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29"/>
        <v/>
      </c>
      <c r="AH226" s="3" t="str">
        <f>IF($A226="","",IF((AND($A226="ADD",OR(AG226="",AG226="Queenstown-Lakes District Council"))),"70",(_xlfn.XLOOKUP(AG226,ud_organisation_owner[lookupValue],ud_organisation_owner[lookupKey],""))))</f>
        <v/>
      </c>
      <c r="AI226" s="3" t="str">
        <f t="shared" si="30"/>
        <v/>
      </c>
      <c r="AJ226" s="3" t="str">
        <f>IF($A226="","",IF((AND($A226="ADD",OR(AI226="",AI226="Queenstown-Lakes District Council"))),"70",(_xlfn.XLOOKUP(AI226,ud_organisation_owner[lookupValue],ud_organisation_owner[lookupKey],""))))</f>
        <v/>
      </c>
      <c r="AK226" s="3" t="str">
        <f t="shared" si="31"/>
        <v/>
      </c>
      <c r="AL226" s="3" t="str">
        <f>IF($A226="","",IF((AND($A226="ADD",OR(AK226="",AK226="Local Authority"))),"17",(_xlfn.XLOOKUP(AK226,ud_sub_organisation[lookupValue],ud_sub_organisation[lookupKey],""))))</f>
        <v/>
      </c>
      <c r="AM226" s="3" t="str">
        <f t="shared" si="32"/>
        <v/>
      </c>
      <c r="AN226" s="3" t="str">
        <f>IF($A226="","",IF((AND($A226="ADD",OR(AM226="",AM226="Vested Assets"))),"12",(_xlfn.XLOOKUP(AM226,ud_work_category[lookupValue],ud_work_category[lookupKey],""))))</f>
        <v/>
      </c>
      <c r="AO226" s="6"/>
      <c r="AP226" s="2" t="str">
        <f t="shared" si="33"/>
        <v/>
      </c>
      <c r="AQ226" s="3" t="str">
        <f t="shared" si="34"/>
        <v/>
      </c>
      <c r="AR226" s="3" t="str">
        <f>IF($A226="","",IF((AND($A226="ADD",OR(AQ226="",AQ226="Excellent"))),"1",(_xlfn.XLOOKUP(AQ226,condition[lookupValue],condition[lookupKey],""))))</f>
        <v/>
      </c>
      <c r="AS226" s="7" t="str">
        <f t="shared" si="35"/>
        <v/>
      </c>
      <c r="AT226" s="8"/>
    </row>
    <row r="227" spans="2:46"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22"/>
      <c r="M227" s="3" t="str">
        <f>IF($A227="ADD",IF(NOT(ISBLANK(L227)),_xlfn.XLOOKUP(L227,side[lookupValue],side[lookupKey],"ERROR"),""), "")</f>
        <v/>
      </c>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c r="Z227" s="3" t="str">
        <f t="shared" si="27"/>
        <v/>
      </c>
      <c r="AA227" s="3" t="str">
        <f>IF($A227="","",IF((AND($A227="ADD",OR(Z227="",Z227="Neither"))),"3",(_xlfn.XLOOKUP(Z227,ud_replacement_status[lookupValue],ud_replacement_status[lookupKey],""))))</f>
        <v/>
      </c>
      <c r="AB227" s="3" t="str">
        <f t="shared" si="28"/>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29"/>
        <v/>
      </c>
      <c r="AH227" s="3" t="str">
        <f>IF($A227="","",IF((AND($A227="ADD",OR(AG227="",AG227="Queenstown-Lakes District Council"))),"70",(_xlfn.XLOOKUP(AG227,ud_organisation_owner[lookupValue],ud_organisation_owner[lookupKey],""))))</f>
        <v/>
      </c>
      <c r="AI227" s="3" t="str">
        <f t="shared" si="30"/>
        <v/>
      </c>
      <c r="AJ227" s="3" t="str">
        <f>IF($A227="","",IF((AND($A227="ADD",OR(AI227="",AI227="Queenstown-Lakes District Council"))),"70",(_xlfn.XLOOKUP(AI227,ud_organisation_owner[lookupValue],ud_organisation_owner[lookupKey],""))))</f>
        <v/>
      </c>
      <c r="AK227" s="3" t="str">
        <f t="shared" si="31"/>
        <v/>
      </c>
      <c r="AL227" s="3" t="str">
        <f>IF($A227="","",IF((AND($A227="ADD",OR(AK227="",AK227="Local Authority"))),"17",(_xlfn.XLOOKUP(AK227,ud_sub_organisation[lookupValue],ud_sub_organisation[lookupKey],""))))</f>
        <v/>
      </c>
      <c r="AM227" s="3" t="str">
        <f t="shared" si="32"/>
        <v/>
      </c>
      <c r="AN227" s="3" t="str">
        <f>IF($A227="","",IF((AND($A227="ADD",OR(AM227="",AM227="Vested Assets"))),"12",(_xlfn.XLOOKUP(AM227,ud_work_category[lookupValue],ud_work_category[lookupKey],""))))</f>
        <v/>
      </c>
      <c r="AO227" s="6"/>
      <c r="AP227" s="2" t="str">
        <f t="shared" si="33"/>
        <v/>
      </c>
      <c r="AQ227" s="3" t="str">
        <f t="shared" si="34"/>
        <v/>
      </c>
      <c r="AR227" s="3" t="str">
        <f>IF($A227="","",IF((AND($A227="ADD",OR(AQ227="",AQ227="Excellent"))),"1",(_xlfn.XLOOKUP(AQ227,condition[lookupValue],condition[lookupKey],""))))</f>
        <v/>
      </c>
      <c r="AS227" s="7" t="str">
        <f t="shared" si="35"/>
        <v/>
      </c>
      <c r="AT227" s="8"/>
    </row>
    <row r="228" spans="2:46"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22"/>
      <c r="M228" s="3" t="str">
        <f>IF($A228="ADD",IF(NOT(ISBLANK(L228)),_xlfn.XLOOKUP(L228,side[lookupValue],side[lookupKey],"ERROR"),""), "")</f>
        <v/>
      </c>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c r="Z228" s="3" t="str">
        <f t="shared" si="27"/>
        <v/>
      </c>
      <c r="AA228" s="3" t="str">
        <f>IF($A228="","",IF((AND($A228="ADD",OR(Z228="",Z228="Neither"))),"3",(_xlfn.XLOOKUP(Z228,ud_replacement_status[lookupValue],ud_replacement_status[lookupKey],""))))</f>
        <v/>
      </c>
      <c r="AB228" s="3" t="str">
        <f t="shared" si="28"/>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29"/>
        <v/>
      </c>
      <c r="AH228" s="3" t="str">
        <f>IF($A228="","",IF((AND($A228="ADD",OR(AG228="",AG228="Queenstown-Lakes District Council"))),"70",(_xlfn.XLOOKUP(AG228,ud_organisation_owner[lookupValue],ud_organisation_owner[lookupKey],""))))</f>
        <v/>
      </c>
      <c r="AI228" s="3" t="str">
        <f t="shared" si="30"/>
        <v/>
      </c>
      <c r="AJ228" s="3" t="str">
        <f>IF($A228="","",IF((AND($A228="ADD",OR(AI228="",AI228="Queenstown-Lakes District Council"))),"70",(_xlfn.XLOOKUP(AI228,ud_organisation_owner[lookupValue],ud_organisation_owner[lookupKey],""))))</f>
        <v/>
      </c>
      <c r="AK228" s="3" t="str">
        <f t="shared" si="31"/>
        <v/>
      </c>
      <c r="AL228" s="3" t="str">
        <f>IF($A228="","",IF((AND($A228="ADD",OR(AK228="",AK228="Local Authority"))),"17",(_xlfn.XLOOKUP(AK228,ud_sub_organisation[lookupValue],ud_sub_organisation[lookupKey],""))))</f>
        <v/>
      </c>
      <c r="AM228" s="3" t="str">
        <f t="shared" si="32"/>
        <v/>
      </c>
      <c r="AN228" s="3" t="str">
        <f>IF($A228="","",IF((AND($A228="ADD",OR(AM228="",AM228="Vested Assets"))),"12",(_xlfn.XLOOKUP(AM228,ud_work_category[lookupValue],ud_work_category[lookupKey],""))))</f>
        <v/>
      </c>
      <c r="AO228" s="6"/>
      <c r="AP228" s="2" t="str">
        <f t="shared" si="33"/>
        <v/>
      </c>
      <c r="AQ228" s="3" t="str">
        <f t="shared" si="34"/>
        <v/>
      </c>
      <c r="AR228" s="3" t="str">
        <f>IF($A228="","",IF((AND($A228="ADD",OR(AQ228="",AQ228="Excellent"))),"1",(_xlfn.XLOOKUP(AQ228,condition[lookupValue],condition[lookupKey],""))))</f>
        <v/>
      </c>
      <c r="AS228" s="7" t="str">
        <f t="shared" si="35"/>
        <v/>
      </c>
      <c r="AT228" s="8"/>
    </row>
    <row r="229" spans="2:46"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22"/>
      <c r="M229" s="3" t="str">
        <f>IF($A229="ADD",IF(NOT(ISBLANK(L229)),_xlfn.XLOOKUP(L229,side[lookupValue],side[lookupKey],"ERROR"),""), "")</f>
        <v/>
      </c>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c r="Z229" s="3" t="str">
        <f t="shared" si="27"/>
        <v/>
      </c>
      <c r="AA229" s="3" t="str">
        <f>IF($A229="","",IF((AND($A229="ADD",OR(Z229="",Z229="Neither"))),"3",(_xlfn.XLOOKUP(Z229,ud_replacement_status[lookupValue],ud_replacement_status[lookupKey],""))))</f>
        <v/>
      </c>
      <c r="AB229" s="3" t="str">
        <f t="shared" si="28"/>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29"/>
        <v/>
      </c>
      <c r="AH229" s="3" t="str">
        <f>IF($A229="","",IF((AND($A229="ADD",OR(AG229="",AG229="Queenstown-Lakes District Council"))),"70",(_xlfn.XLOOKUP(AG229,ud_organisation_owner[lookupValue],ud_organisation_owner[lookupKey],""))))</f>
        <v/>
      </c>
      <c r="AI229" s="3" t="str">
        <f t="shared" si="30"/>
        <v/>
      </c>
      <c r="AJ229" s="3" t="str">
        <f>IF($A229="","",IF((AND($A229="ADD",OR(AI229="",AI229="Queenstown-Lakes District Council"))),"70",(_xlfn.XLOOKUP(AI229,ud_organisation_owner[lookupValue],ud_organisation_owner[lookupKey],""))))</f>
        <v/>
      </c>
      <c r="AK229" s="3" t="str">
        <f t="shared" si="31"/>
        <v/>
      </c>
      <c r="AL229" s="3" t="str">
        <f>IF($A229="","",IF((AND($A229="ADD",OR(AK229="",AK229="Local Authority"))),"17",(_xlfn.XLOOKUP(AK229,ud_sub_organisation[lookupValue],ud_sub_organisation[lookupKey],""))))</f>
        <v/>
      </c>
      <c r="AM229" s="3" t="str">
        <f t="shared" si="32"/>
        <v/>
      </c>
      <c r="AN229" s="3" t="str">
        <f>IF($A229="","",IF((AND($A229="ADD",OR(AM229="",AM229="Vested Assets"))),"12",(_xlfn.XLOOKUP(AM229,ud_work_category[lookupValue],ud_work_category[lookupKey],""))))</f>
        <v/>
      </c>
      <c r="AO229" s="6"/>
      <c r="AP229" s="2" t="str">
        <f t="shared" si="33"/>
        <v/>
      </c>
      <c r="AQ229" s="3" t="str">
        <f t="shared" si="34"/>
        <v/>
      </c>
      <c r="AR229" s="3" t="str">
        <f>IF($A229="","",IF((AND($A229="ADD",OR(AQ229="",AQ229="Excellent"))),"1",(_xlfn.XLOOKUP(AQ229,condition[lookupValue],condition[lookupKey],""))))</f>
        <v/>
      </c>
      <c r="AS229" s="7" t="str">
        <f t="shared" si="35"/>
        <v/>
      </c>
      <c r="AT229" s="8"/>
    </row>
    <row r="230" spans="2:46"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22"/>
      <c r="M230" s="3" t="str">
        <f>IF($A230="ADD",IF(NOT(ISBLANK(L230)),_xlfn.XLOOKUP(L230,side[lookupValue],side[lookupKey],"ERROR"),""), "")</f>
        <v/>
      </c>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c r="Z230" s="3" t="str">
        <f t="shared" si="27"/>
        <v/>
      </c>
      <c r="AA230" s="3" t="str">
        <f>IF($A230="","",IF((AND($A230="ADD",OR(Z230="",Z230="Neither"))),"3",(_xlfn.XLOOKUP(Z230,ud_replacement_status[lookupValue],ud_replacement_status[lookupKey],""))))</f>
        <v/>
      </c>
      <c r="AB230" s="3" t="str">
        <f t="shared" si="28"/>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29"/>
        <v/>
      </c>
      <c r="AH230" s="3" t="str">
        <f>IF($A230="","",IF((AND($A230="ADD",OR(AG230="",AG230="Queenstown-Lakes District Council"))),"70",(_xlfn.XLOOKUP(AG230,ud_organisation_owner[lookupValue],ud_organisation_owner[lookupKey],""))))</f>
        <v/>
      </c>
      <c r="AI230" s="3" t="str">
        <f t="shared" si="30"/>
        <v/>
      </c>
      <c r="AJ230" s="3" t="str">
        <f>IF($A230="","",IF((AND($A230="ADD",OR(AI230="",AI230="Queenstown-Lakes District Council"))),"70",(_xlfn.XLOOKUP(AI230,ud_organisation_owner[lookupValue],ud_organisation_owner[lookupKey],""))))</f>
        <v/>
      </c>
      <c r="AK230" s="3" t="str">
        <f t="shared" si="31"/>
        <v/>
      </c>
      <c r="AL230" s="3" t="str">
        <f>IF($A230="","",IF((AND($A230="ADD",OR(AK230="",AK230="Local Authority"))),"17",(_xlfn.XLOOKUP(AK230,ud_sub_organisation[lookupValue],ud_sub_organisation[lookupKey],""))))</f>
        <v/>
      </c>
      <c r="AM230" s="3" t="str">
        <f t="shared" si="32"/>
        <v/>
      </c>
      <c r="AN230" s="3" t="str">
        <f>IF($A230="","",IF((AND($A230="ADD",OR(AM230="",AM230="Vested Assets"))),"12",(_xlfn.XLOOKUP(AM230,ud_work_category[lookupValue],ud_work_category[lookupKey],""))))</f>
        <v/>
      </c>
      <c r="AO230" s="6"/>
      <c r="AP230" s="2" t="str">
        <f t="shared" si="33"/>
        <v/>
      </c>
      <c r="AQ230" s="3" t="str">
        <f t="shared" si="34"/>
        <v/>
      </c>
      <c r="AR230" s="3" t="str">
        <f>IF($A230="","",IF((AND($A230="ADD",OR(AQ230="",AQ230="Excellent"))),"1",(_xlfn.XLOOKUP(AQ230,condition[lookupValue],condition[lookupKey],""))))</f>
        <v/>
      </c>
      <c r="AS230" s="7" t="str">
        <f t="shared" si="35"/>
        <v/>
      </c>
      <c r="AT230" s="8"/>
    </row>
    <row r="231" spans="2:46"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22"/>
      <c r="M231" s="3" t="str">
        <f>IF($A231="ADD",IF(NOT(ISBLANK(L231)),_xlfn.XLOOKUP(L231,side[lookupValue],side[lookupKey],"ERROR"),""), "")</f>
        <v/>
      </c>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c r="Z231" s="3" t="str">
        <f t="shared" si="27"/>
        <v/>
      </c>
      <c r="AA231" s="3" t="str">
        <f>IF($A231="","",IF((AND($A231="ADD",OR(Z231="",Z231="Neither"))),"3",(_xlfn.XLOOKUP(Z231,ud_replacement_status[lookupValue],ud_replacement_status[lookupKey],""))))</f>
        <v/>
      </c>
      <c r="AB231" s="3" t="str">
        <f t="shared" si="28"/>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29"/>
        <v/>
      </c>
      <c r="AH231" s="3" t="str">
        <f>IF($A231="","",IF((AND($A231="ADD",OR(AG231="",AG231="Queenstown-Lakes District Council"))),"70",(_xlfn.XLOOKUP(AG231,ud_organisation_owner[lookupValue],ud_organisation_owner[lookupKey],""))))</f>
        <v/>
      </c>
      <c r="AI231" s="3" t="str">
        <f t="shared" si="30"/>
        <v/>
      </c>
      <c r="AJ231" s="3" t="str">
        <f>IF($A231="","",IF((AND($A231="ADD",OR(AI231="",AI231="Queenstown-Lakes District Council"))),"70",(_xlfn.XLOOKUP(AI231,ud_organisation_owner[lookupValue],ud_organisation_owner[lookupKey],""))))</f>
        <v/>
      </c>
      <c r="AK231" s="3" t="str">
        <f t="shared" si="31"/>
        <v/>
      </c>
      <c r="AL231" s="3" t="str">
        <f>IF($A231="","",IF((AND($A231="ADD",OR(AK231="",AK231="Local Authority"))),"17",(_xlfn.XLOOKUP(AK231,ud_sub_organisation[lookupValue],ud_sub_organisation[lookupKey],""))))</f>
        <v/>
      </c>
      <c r="AM231" s="3" t="str">
        <f t="shared" si="32"/>
        <v/>
      </c>
      <c r="AN231" s="3" t="str">
        <f>IF($A231="","",IF((AND($A231="ADD",OR(AM231="",AM231="Vested Assets"))),"12",(_xlfn.XLOOKUP(AM231,ud_work_category[lookupValue],ud_work_category[lookupKey],""))))</f>
        <v/>
      </c>
      <c r="AO231" s="6"/>
      <c r="AP231" s="2" t="str">
        <f t="shared" si="33"/>
        <v/>
      </c>
      <c r="AQ231" s="3" t="str">
        <f t="shared" si="34"/>
        <v/>
      </c>
      <c r="AR231" s="3" t="str">
        <f>IF($A231="","",IF((AND($A231="ADD",OR(AQ231="",AQ231="Excellent"))),"1",(_xlfn.XLOOKUP(AQ231,condition[lookupValue],condition[lookupKey],""))))</f>
        <v/>
      </c>
      <c r="AS231" s="7" t="str">
        <f t="shared" si="35"/>
        <v/>
      </c>
      <c r="AT231" s="8"/>
    </row>
    <row r="232" spans="2:46"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22"/>
      <c r="M232" s="3" t="str">
        <f>IF($A232="ADD",IF(NOT(ISBLANK(L232)),_xlfn.XLOOKUP(L232,side[lookupValue],side[lookupKey],"ERROR"),""), "")</f>
        <v/>
      </c>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c r="Z232" s="3" t="str">
        <f t="shared" si="27"/>
        <v/>
      </c>
      <c r="AA232" s="3" t="str">
        <f>IF($A232="","",IF((AND($A232="ADD",OR(Z232="",Z232="Neither"))),"3",(_xlfn.XLOOKUP(Z232,ud_replacement_status[lookupValue],ud_replacement_status[lookupKey],""))))</f>
        <v/>
      </c>
      <c r="AB232" s="3" t="str">
        <f t="shared" si="28"/>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29"/>
        <v/>
      </c>
      <c r="AH232" s="3" t="str">
        <f>IF($A232="","",IF((AND($A232="ADD",OR(AG232="",AG232="Queenstown-Lakes District Council"))),"70",(_xlfn.XLOOKUP(AG232,ud_organisation_owner[lookupValue],ud_organisation_owner[lookupKey],""))))</f>
        <v/>
      </c>
      <c r="AI232" s="3" t="str">
        <f t="shared" si="30"/>
        <v/>
      </c>
      <c r="AJ232" s="3" t="str">
        <f>IF($A232="","",IF((AND($A232="ADD",OR(AI232="",AI232="Queenstown-Lakes District Council"))),"70",(_xlfn.XLOOKUP(AI232,ud_organisation_owner[lookupValue],ud_organisation_owner[lookupKey],""))))</f>
        <v/>
      </c>
      <c r="AK232" s="3" t="str">
        <f t="shared" si="31"/>
        <v/>
      </c>
      <c r="AL232" s="3" t="str">
        <f>IF($A232="","",IF((AND($A232="ADD",OR(AK232="",AK232="Local Authority"))),"17",(_xlfn.XLOOKUP(AK232,ud_sub_organisation[lookupValue],ud_sub_organisation[lookupKey],""))))</f>
        <v/>
      </c>
      <c r="AM232" s="3" t="str">
        <f t="shared" si="32"/>
        <v/>
      </c>
      <c r="AN232" s="3" t="str">
        <f>IF($A232="","",IF((AND($A232="ADD",OR(AM232="",AM232="Vested Assets"))),"12",(_xlfn.XLOOKUP(AM232,ud_work_category[lookupValue],ud_work_category[lookupKey],""))))</f>
        <v/>
      </c>
      <c r="AO232" s="6"/>
      <c r="AP232" s="2" t="str">
        <f t="shared" si="33"/>
        <v/>
      </c>
      <c r="AQ232" s="3" t="str">
        <f t="shared" si="34"/>
        <v/>
      </c>
      <c r="AR232" s="3" t="str">
        <f>IF($A232="","",IF((AND($A232="ADD",OR(AQ232="",AQ232="Excellent"))),"1",(_xlfn.XLOOKUP(AQ232,condition[lookupValue],condition[lookupKey],""))))</f>
        <v/>
      </c>
      <c r="AS232" s="7" t="str">
        <f t="shared" si="35"/>
        <v/>
      </c>
      <c r="AT232" s="8"/>
    </row>
    <row r="233" spans="2:46"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22"/>
      <c r="M233" s="3" t="str">
        <f>IF($A233="ADD",IF(NOT(ISBLANK(L233)),_xlfn.XLOOKUP(L233,side[lookupValue],side[lookupKey],"ERROR"),""), "")</f>
        <v/>
      </c>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c r="Z233" s="3" t="str">
        <f t="shared" si="27"/>
        <v/>
      </c>
      <c r="AA233" s="3" t="str">
        <f>IF($A233="","",IF((AND($A233="ADD",OR(Z233="",Z233="Neither"))),"3",(_xlfn.XLOOKUP(Z233,ud_replacement_status[lookupValue],ud_replacement_status[lookupKey],""))))</f>
        <v/>
      </c>
      <c r="AB233" s="3" t="str">
        <f t="shared" si="28"/>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29"/>
        <v/>
      </c>
      <c r="AH233" s="3" t="str">
        <f>IF($A233="","",IF((AND($A233="ADD",OR(AG233="",AG233="Queenstown-Lakes District Council"))),"70",(_xlfn.XLOOKUP(AG233,ud_organisation_owner[lookupValue],ud_organisation_owner[lookupKey],""))))</f>
        <v/>
      </c>
      <c r="AI233" s="3" t="str">
        <f t="shared" si="30"/>
        <v/>
      </c>
      <c r="AJ233" s="3" t="str">
        <f>IF($A233="","",IF((AND($A233="ADD",OR(AI233="",AI233="Queenstown-Lakes District Council"))),"70",(_xlfn.XLOOKUP(AI233,ud_organisation_owner[lookupValue],ud_organisation_owner[lookupKey],""))))</f>
        <v/>
      </c>
      <c r="AK233" s="3" t="str">
        <f t="shared" si="31"/>
        <v/>
      </c>
      <c r="AL233" s="3" t="str">
        <f>IF($A233="","",IF((AND($A233="ADD",OR(AK233="",AK233="Local Authority"))),"17",(_xlfn.XLOOKUP(AK233,ud_sub_organisation[lookupValue],ud_sub_organisation[lookupKey],""))))</f>
        <v/>
      </c>
      <c r="AM233" s="3" t="str">
        <f t="shared" si="32"/>
        <v/>
      </c>
      <c r="AN233" s="3" t="str">
        <f>IF($A233="","",IF((AND($A233="ADD",OR(AM233="",AM233="Vested Assets"))),"12",(_xlfn.XLOOKUP(AM233,ud_work_category[lookupValue],ud_work_category[lookupKey],""))))</f>
        <v/>
      </c>
      <c r="AO233" s="6"/>
      <c r="AP233" s="2" t="str">
        <f t="shared" si="33"/>
        <v/>
      </c>
      <c r="AQ233" s="3" t="str">
        <f t="shared" si="34"/>
        <v/>
      </c>
      <c r="AR233" s="3" t="str">
        <f>IF($A233="","",IF((AND($A233="ADD",OR(AQ233="",AQ233="Excellent"))),"1",(_xlfn.XLOOKUP(AQ233,condition[lookupValue],condition[lookupKey],""))))</f>
        <v/>
      </c>
      <c r="AS233" s="7" t="str">
        <f t="shared" si="35"/>
        <v/>
      </c>
      <c r="AT233" s="8"/>
    </row>
    <row r="234" spans="2:46"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22"/>
      <c r="M234" s="3" t="str">
        <f>IF($A234="ADD",IF(NOT(ISBLANK(L234)),_xlfn.XLOOKUP(L234,side[lookupValue],side[lookupKey],"ERROR"),""), "")</f>
        <v/>
      </c>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c r="Z234" s="3" t="str">
        <f t="shared" si="27"/>
        <v/>
      </c>
      <c r="AA234" s="3" t="str">
        <f>IF($A234="","",IF((AND($A234="ADD",OR(Z234="",Z234="Neither"))),"3",(_xlfn.XLOOKUP(Z234,ud_replacement_status[lookupValue],ud_replacement_status[lookupKey],""))))</f>
        <v/>
      </c>
      <c r="AB234" s="3" t="str">
        <f t="shared" si="28"/>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29"/>
        <v/>
      </c>
      <c r="AH234" s="3" t="str">
        <f>IF($A234="","",IF((AND($A234="ADD",OR(AG234="",AG234="Queenstown-Lakes District Council"))),"70",(_xlfn.XLOOKUP(AG234,ud_organisation_owner[lookupValue],ud_organisation_owner[lookupKey],""))))</f>
        <v/>
      </c>
      <c r="AI234" s="3" t="str">
        <f t="shared" si="30"/>
        <v/>
      </c>
      <c r="AJ234" s="3" t="str">
        <f>IF($A234="","",IF((AND($A234="ADD",OR(AI234="",AI234="Queenstown-Lakes District Council"))),"70",(_xlfn.XLOOKUP(AI234,ud_organisation_owner[lookupValue],ud_organisation_owner[lookupKey],""))))</f>
        <v/>
      </c>
      <c r="AK234" s="3" t="str">
        <f t="shared" si="31"/>
        <v/>
      </c>
      <c r="AL234" s="3" t="str">
        <f>IF($A234="","",IF((AND($A234="ADD",OR(AK234="",AK234="Local Authority"))),"17",(_xlfn.XLOOKUP(AK234,ud_sub_organisation[lookupValue],ud_sub_organisation[lookupKey],""))))</f>
        <v/>
      </c>
      <c r="AM234" s="3" t="str">
        <f t="shared" si="32"/>
        <v/>
      </c>
      <c r="AN234" s="3" t="str">
        <f>IF($A234="","",IF((AND($A234="ADD",OR(AM234="",AM234="Vested Assets"))),"12",(_xlfn.XLOOKUP(AM234,ud_work_category[lookupValue],ud_work_category[lookupKey],""))))</f>
        <v/>
      </c>
      <c r="AO234" s="6"/>
      <c r="AP234" s="2" t="str">
        <f t="shared" si="33"/>
        <v/>
      </c>
      <c r="AQ234" s="3" t="str">
        <f t="shared" si="34"/>
        <v/>
      </c>
      <c r="AR234" s="3" t="str">
        <f>IF($A234="","",IF((AND($A234="ADD",OR(AQ234="",AQ234="Excellent"))),"1",(_xlfn.XLOOKUP(AQ234,condition[lookupValue],condition[lookupKey],""))))</f>
        <v/>
      </c>
      <c r="AS234" s="7" t="str">
        <f t="shared" si="35"/>
        <v/>
      </c>
      <c r="AT234" s="8"/>
    </row>
    <row r="235" spans="2:46"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22"/>
      <c r="M235" s="3" t="str">
        <f>IF($A235="ADD",IF(NOT(ISBLANK(L235)),_xlfn.XLOOKUP(L235,side[lookupValue],side[lookupKey],"ERROR"),""), "")</f>
        <v/>
      </c>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c r="Z235" s="3" t="str">
        <f t="shared" si="27"/>
        <v/>
      </c>
      <c r="AA235" s="3" t="str">
        <f>IF($A235="","",IF((AND($A235="ADD",OR(Z235="",Z235="Neither"))),"3",(_xlfn.XLOOKUP(Z235,ud_replacement_status[lookupValue],ud_replacement_status[lookupKey],""))))</f>
        <v/>
      </c>
      <c r="AB235" s="3" t="str">
        <f t="shared" si="28"/>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29"/>
        <v/>
      </c>
      <c r="AH235" s="3" t="str">
        <f>IF($A235="","",IF((AND($A235="ADD",OR(AG235="",AG235="Queenstown-Lakes District Council"))),"70",(_xlfn.XLOOKUP(AG235,ud_organisation_owner[lookupValue],ud_organisation_owner[lookupKey],""))))</f>
        <v/>
      </c>
      <c r="AI235" s="3" t="str">
        <f t="shared" si="30"/>
        <v/>
      </c>
      <c r="AJ235" s="3" t="str">
        <f>IF($A235="","",IF((AND($A235="ADD",OR(AI235="",AI235="Queenstown-Lakes District Council"))),"70",(_xlfn.XLOOKUP(AI235,ud_organisation_owner[lookupValue],ud_organisation_owner[lookupKey],""))))</f>
        <v/>
      </c>
      <c r="AK235" s="3" t="str">
        <f t="shared" si="31"/>
        <v/>
      </c>
      <c r="AL235" s="3" t="str">
        <f>IF($A235="","",IF((AND($A235="ADD",OR(AK235="",AK235="Local Authority"))),"17",(_xlfn.XLOOKUP(AK235,ud_sub_organisation[lookupValue],ud_sub_organisation[lookupKey],""))))</f>
        <v/>
      </c>
      <c r="AM235" s="3" t="str">
        <f t="shared" si="32"/>
        <v/>
      </c>
      <c r="AN235" s="3" t="str">
        <f>IF($A235="","",IF((AND($A235="ADD",OR(AM235="",AM235="Vested Assets"))),"12",(_xlfn.XLOOKUP(AM235,ud_work_category[lookupValue],ud_work_category[lookupKey],""))))</f>
        <v/>
      </c>
      <c r="AO235" s="6"/>
      <c r="AP235" s="2" t="str">
        <f t="shared" si="33"/>
        <v/>
      </c>
      <c r="AQ235" s="3" t="str">
        <f t="shared" si="34"/>
        <v/>
      </c>
      <c r="AR235" s="3" t="str">
        <f>IF($A235="","",IF((AND($A235="ADD",OR(AQ235="",AQ235="Excellent"))),"1",(_xlfn.XLOOKUP(AQ235,condition[lookupValue],condition[lookupKey],""))))</f>
        <v/>
      </c>
      <c r="AS235" s="7" t="str">
        <f t="shared" si="35"/>
        <v/>
      </c>
      <c r="AT235" s="8"/>
    </row>
    <row r="236" spans="2:46"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22"/>
      <c r="M236" s="3" t="str">
        <f>IF($A236="ADD",IF(NOT(ISBLANK(L236)),_xlfn.XLOOKUP(L236,side[lookupValue],side[lookupKey],"ERROR"),""), "")</f>
        <v/>
      </c>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c r="Z236" s="3" t="str">
        <f t="shared" si="27"/>
        <v/>
      </c>
      <c r="AA236" s="3" t="str">
        <f>IF($A236="","",IF((AND($A236="ADD",OR(Z236="",Z236="Neither"))),"3",(_xlfn.XLOOKUP(Z236,ud_replacement_status[lookupValue],ud_replacement_status[lookupKey],""))))</f>
        <v/>
      </c>
      <c r="AB236" s="3" t="str">
        <f t="shared" si="28"/>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29"/>
        <v/>
      </c>
      <c r="AH236" s="3" t="str">
        <f>IF($A236="","",IF((AND($A236="ADD",OR(AG236="",AG236="Queenstown-Lakes District Council"))),"70",(_xlfn.XLOOKUP(AG236,ud_organisation_owner[lookupValue],ud_organisation_owner[lookupKey],""))))</f>
        <v/>
      </c>
      <c r="AI236" s="3" t="str">
        <f t="shared" si="30"/>
        <v/>
      </c>
      <c r="AJ236" s="3" t="str">
        <f>IF($A236="","",IF((AND($A236="ADD",OR(AI236="",AI236="Queenstown-Lakes District Council"))),"70",(_xlfn.XLOOKUP(AI236,ud_organisation_owner[lookupValue],ud_organisation_owner[lookupKey],""))))</f>
        <v/>
      </c>
      <c r="AK236" s="3" t="str">
        <f t="shared" si="31"/>
        <v/>
      </c>
      <c r="AL236" s="3" t="str">
        <f>IF($A236="","",IF((AND($A236="ADD",OR(AK236="",AK236="Local Authority"))),"17",(_xlfn.XLOOKUP(AK236,ud_sub_organisation[lookupValue],ud_sub_organisation[lookupKey],""))))</f>
        <v/>
      </c>
      <c r="AM236" s="3" t="str">
        <f t="shared" si="32"/>
        <v/>
      </c>
      <c r="AN236" s="3" t="str">
        <f>IF($A236="","",IF((AND($A236="ADD",OR(AM236="",AM236="Vested Assets"))),"12",(_xlfn.XLOOKUP(AM236,ud_work_category[lookupValue],ud_work_category[lookupKey],""))))</f>
        <v/>
      </c>
      <c r="AO236" s="6"/>
      <c r="AP236" s="2" t="str">
        <f t="shared" si="33"/>
        <v/>
      </c>
      <c r="AQ236" s="3" t="str">
        <f t="shared" si="34"/>
        <v/>
      </c>
      <c r="AR236" s="3" t="str">
        <f>IF($A236="","",IF((AND($A236="ADD",OR(AQ236="",AQ236="Excellent"))),"1",(_xlfn.XLOOKUP(AQ236,condition[lookupValue],condition[lookupKey],""))))</f>
        <v/>
      </c>
      <c r="AS236" s="7" t="str">
        <f t="shared" si="35"/>
        <v/>
      </c>
      <c r="AT236" s="8"/>
    </row>
    <row r="237" spans="2:46"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22"/>
      <c r="M237" s="3" t="str">
        <f>IF($A237="ADD",IF(NOT(ISBLANK(L237)),_xlfn.XLOOKUP(L237,side[lookupValue],side[lookupKey],"ERROR"),""), "")</f>
        <v/>
      </c>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c r="Z237" s="3" t="str">
        <f t="shared" si="27"/>
        <v/>
      </c>
      <c r="AA237" s="3" t="str">
        <f>IF($A237="","",IF((AND($A237="ADD",OR(Z237="",Z237="Neither"))),"3",(_xlfn.XLOOKUP(Z237,ud_replacement_status[lookupValue],ud_replacement_status[lookupKey],""))))</f>
        <v/>
      </c>
      <c r="AB237" s="3" t="str">
        <f t="shared" si="28"/>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29"/>
        <v/>
      </c>
      <c r="AH237" s="3" t="str">
        <f>IF($A237="","",IF((AND($A237="ADD",OR(AG237="",AG237="Queenstown-Lakes District Council"))),"70",(_xlfn.XLOOKUP(AG237,ud_organisation_owner[lookupValue],ud_organisation_owner[lookupKey],""))))</f>
        <v/>
      </c>
      <c r="AI237" s="3" t="str">
        <f t="shared" si="30"/>
        <v/>
      </c>
      <c r="AJ237" s="3" t="str">
        <f>IF($A237="","",IF((AND($A237="ADD",OR(AI237="",AI237="Queenstown-Lakes District Council"))),"70",(_xlfn.XLOOKUP(AI237,ud_organisation_owner[lookupValue],ud_organisation_owner[lookupKey],""))))</f>
        <v/>
      </c>
      <c r="AK237" s="3" t="str">
        <f t="shared" si="31"/>
        <v/>
      </c>
      <c r="AL237" s="3" t="str">
        <f>IF($A237="","",IF((AND($A237="ADD",OR(AK237="",AK237="Local Authority"))),"17",(_xlfn.XLOOKUP(AK237,ud_sub_organisation[lookupValue],ud_sub_organisation[lookupKey],""))))</f>
        <v/>
      </c>
      <c r="AM237" s="3" t="str">
        <f t="shared" si="32"/>
        <v/>
      </c>
      <c r="AN237" s="3" t="str">
        <f>IF($A237="","",IF((AND($A237="ADD",OR(AM237="",AM237="Vested Assets"))),"12",(_xlfn.XLOOKUP(AM237,ud_work_category[lookupValue],ud_work_category[lookupKey],""))))</f>
        <v/>
      </c>
      <c r="AO237" s="6"/>
      <c r="AP237" s="2" t="str">
        <f t="shared" si="33"/>
        <v/>
      </c>
      <c r="AQ237" s="3" t="str">
        <f t="shared" si="34"/>
        <v/>
      </c>
      <c r="AR237" s="3" t="str">
        <f>IF($A237="","",IF((AND($A237="ADD",OR(AQ237="",AQ237="Excellent"))),"1",(_xlfn.XLOOKUP(AQ237,condition[lookupValue],condition[lookupKey],""))))</f>
        <v/>
      </c>
      <c r="AS237" s="7" t="str">
        <f t="shared" si="35"/>
        <v/>
      </c>
      <c r="AT237" s="8"/>
    </row>
    <row r="238" spans="2:46"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22"/>
      <c r="M238" s="3" t="str">
        <f>IF($A238="ADD",IF(NOT(ISBLANK(L238)),_xlfn.XLOOKUP(L238,side[lookupValue],side[lookupKey],"ERROR"),""), "")</f>
        <v/>
      </c>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c r="Z238" s="3" t="str">
        <f t="shared" si="27"/>
        <v/>
      </c>
      <c r="AA238" s="3" t="str">
        <f>IF($A238="","",IF((AND($A238="ADD",OR(Z238="",Z238="Neither"))),"3",(_xlfn.XLOOKUP(Z238,ud_replacement_status[lookupValue],ud_replacement_status[lookupKey],""))))</f>
        <v/>
      </c>
      <c r="AB238" s="3" t="str">
        <f t="shared" si="28"/>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29"/>
        <v/>
      </c>
      <c r="AH238" s="3" t="str">
        <f>IF($A238="","",IF((AND($A238="ADD",OR(AG238="",AG238="Queenstown-Lakes District Council"))),"70",(_xlfn.XLOOKUP(AG238,ud_organisation_owner[lookupValue],ud_organisation_owner[lookupKey],""))))</f>
        <v/>
      </c>
      <c r="AI238" s="3" t="str">
        <f t="shared" si="30"/>
        <v/>
      </c>
      <c r="AJ238" s="3" t="str">
        <f>IF($A238="","",IF((AND($A238="ADD",OR(AI238="",AI238="Queenstown-Lakes District Council"))),"70",(_xlfn.XLOOKUP(AI238,ud_organisation_owner[lookupValue],ud_organisation_owner[lookupKey],""))))</f>
        <v/>
      </c>
      <c r="AK238" s="3" t="str">
        <f t="shared" si="31"/>
        <v/>
      </c>
      <c r="AL238" s="3" t="str">
        <f>IF($A238="","",IF((AND($A238="ADD",OR(AK238="",AK238="Local Authority"))),"17",(_xlfn.XLOOKUP(AK238,ud_sub_organisation[lookupValue],ud_sub_organisation[lookupKey],""))))</f>
        <v/>
      </c>
      <c r="AM238" s="3" t="str">
        <f t="shared" si="32"/>
        <v/>
      </c>
      <c r="AN238" s="3" t="str">
        <f>IF($A238="","",IF((AND($A238="ADD",OR(AM238="",AM238="Vested Assets"))),"12",(_xlfn.XLOOKUP(AM238,ud_work_category[lookupValue],ud_work_category[lookupKey],""))))</f>
        <v/>
      </c>
      <c r="AO238" s="6"/>
      <c r="AP238" s="2" t="str">
        <f t="shared" si="33"/>
        <v/>
      </c>
      <c r="AQ238" s="3" t="str">
        <f t="shared" si="34"/>
        <v/>
      </c>
      <c r="AR238" s="3" t="str">
        <f>IF($A238="","",IF((AND($A238="ADD",OR(AQ238="",AQ238="Excellent"))),"1",(_xlfn.XLOOKUP(AQ238,condition[lookupValue],condition[lookupKey],""))))</f>
        <v/>
      </c>
      <c r="AS238" s="7" t="str">
        <f t="shared" si="35"/>
        <v/>
      </c>
      <c r="AT238" s="8"/>
    </row>
    <row r="239" spans="2:46"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22"/>
      <c r="M239" s="3" t="str">
        <f>IF($A239="ADD",IF(NOT(ISBLANK(L239)),_xlfn.XLOOKUP(L239,side[lookupValue],side[lookupKey],"ERROR"),""), "")</f>
        <v/>
      </c>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c r="Z239" s="3" t="str">
        <f t="shared" si="27"/>
        <v/>
      </c>
      <c r="AA239" s="3" t="str">
        <f>IF($A239="","",IF((AND($A239="ADD",OR(Z239="",Z239="Neither"))),"3",(_xlfn.XLOOKUP(Z239,ud_replacement_status[lookupValue],ud_replacement_status[lookupKey],""))))</f>
        <v/>
      </c>
      <c r="AB239" s="3" t="str">
        <f t="shared" si="28"/>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29"/>
        <v/>
      </c>
      <c r="AH239" s="3" t="str">
        <f>IF($A239="","",IF((AND($A239="ADD",OR(AG239="",AG239="Queenstown-Lakes District Council"))),"70",(_xlfn.XLOOKUP(AG239,ud_organisation_owner[lookupValue],ud_organisation_owner[lookupKey],""))))</f>
        <v/>
      </c>
      <c r="AI239" s="3" t="str">
        <f t="shared" si="30"/>
        <v/>
      </c>
      <c r="AJ239" s="3" t="str">
        <f>IF($A239="","",IF((AND($A239="ADD",OR(AI239="",AI239="Queenstown-Lakes District Council"))),"70",(_xlfn.XLOOKUP(AI239,ud_organisation_owner[lookupValue],ud_organisation_owner[lookupKey],""))))</f>
        <v/>
      </c>
      <c r="AK239" s="3" t="str">
        <f t="shared" si="31"/>
        <v/>
      </c>
      <c r="AL239" s="3" t="str">
        <f>IF($A239="","",IF((AND($A239="ADD",OR(AK239="",AK239="Local Authority"))),"17",(_xlfn.XLOOKUP(AK239,ud_sub_organisation[lookupValue],ud_sub_organisation[lookupKey],""))))</f>
        <v/>
      </c>
      <c r="AM239" s="3" t="str">
        <f t="shared" si="32"/>
        <v/>
      </c>
      <c r="AN239" s="3" t="str">
        <f>IF($A239="","",IF((AND($A239="ADD",OR(AM239="",AM239="Vested Assets"))),"12",(_xlfn.XLOOKUP(AM239,ud_work_category[lookupValue],ud_work_category[lookupKey],""))))</f>
        <v/>
      </c>
      <c r="AO239" s="6"/>
      <c r="AP239" s="2" t="str">
        <f t="shared" si="33"/>
        <v/>
      </c>
      <c r="AQ239" s="3" t="str">
        <f t="shared" si="34"/>
        <v/>
      </c>
      <c r="AR239" s="3" t="str">
        <f>IF($A239="","",IF((AND($A239="ADD",OR(AQ239="",AQ239="Excellent"))),"1",(_xlfn.XLOOKUP(AQ239,condition[lookupValue],condition[lookupKey],""))))</f>
        <v/>
      </c>
      <c r="AS239" s="7" t="str">
        <f t="shared" si="35"/>
        <v/>
      </c>
      <c r="AT239" s="8"/>
    </row>
    <row r="240" spans="2:46"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22"/>
      <c r="M240" s="3" t="str">
        <f>IF($A240="ADD",IF(NOT(ISBLANK(L240)),_xlfn.XLOOKUP(L240,side[lookupValue],side[lookupKey],"ERROR"),""), "")</f>
        <v/>
      </c>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c r="Z240" s="3" t="str">
        <f t="shared" si="27"/>
        <v/>
      </c>
      <c r="AA240" s="3" t="str">
        <f>IF($A240="","",IF((AND($A240="ADD",OR(Z240="",Z240="Neither"))),"3",(_xlfn.XLOOKUP(Z240,ud_replacement_status[lookupValue],ud_replacement_status[lookupKey],""))))</f>
        <v/>
      </c>
      <c r="AB240" s="3" t="str">
        <f t="shared" si="28"/>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29"/>
        <v/>
      </c>
      <c r="AH240" s="3" t="str">
        <f>IF($A240="","",IF((AND($A240="ADD",OR(AG240="",AG240="Queenstown-Lakes District Council"))),"70",(_xlfn.XLOOKUP(AG240,ud_organisation_owner[lookupValue],ud_organisation_owner[lookupKey],""))))</f>
        <v/>
      </c>
      <c r="AI240" s="3" t="str">
        <f t="shared" si="30"/>
        <v/>
      </c>
      <c r="AJ240" s="3" t="str">
        <f>IF($A240="","",IF((AND($A240="ADD",OR(AI240="",AI240="Queenstown-Lakes District Council"))),"70",(_xlfn.XLOOKUP(AI240,ud_organisation_owner[lookupValue],ud_organisation_owner[lookupKey],""))))</f>
        <v/>
      </c>
      <c r="AK240" s="3" t="str">
        <f t="shared" si="31"/>
        <v/>
      </c>
      <c r="AL240" s="3" t="str">
        <f>IF($A240="","",IF((AND($A240="ADD",OR(AK240="",AK240="Local Authority"))),"17",(_xlfn.XLOOKUP(AK240,ud_sub_organisation[lookupValue],ud_sub_organisation[lookupKey],""))))</f>
        <v/>
      </c>
      <c r="AM240" s="3" t="str">
        <f t="shared" si="32"/>
        <v/>
      </c>
      <c r="AN240" s="3" t="str">
        <f>IF($A240="","",IF((AND($A240="ADD",OR(AM240="",AM240="Vested Assets"))),"12",(_xlfn.XLOOKUP(AM240,ud_work_category[lookupValue],ud_work_category[lookupKey],""))))</f>
        <v/>
      </c>
      <c r="AO240" s="6"/>
      <c r="AP240" s="2" t="str">
        <f t="shared" si="33"/>
        <v/>
      </c>
      <c r="AQ240" s="3" t="str">
        <f t="shared" si="34"/>
        <v/>
      </c>
      <c r="AR240" s="3" t="str">
        <f>IF($A240="","",IF((AND($A240="ADD",OR(AQ240="",AQ240="Excellent"))),"1",(_xlfn.XLOOKUP(AQ240,condition[lookupValue],condition[lookupKey],""))))</f>
        <v/>
      </c>
      <c r="AS240" s="7" t="str">
        <f t="shared" si="35"/>
        <v/>
      </c>
      <c r="AT240" s="8"/>
    </row>
    <row r="241" spans="2:46"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22"/>
      <c r="M241" s="3" t="str">
        <f>IF($A241="ADD",IF(NOT(ISBLANK(L241)),_xlfn.XLOOKUP(L241,side[lookupValue],side[lookupKey],"ERROR"),""), "")</f>
        <v/>
      </c>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c r="Z241" s="3" t="str">
        <f t="shared" si="27"/>
        <v/>
      </c>
      <c r="AA241" s="3" t="str">
        <f>IF($A241="","",IF((AND($A241="ADD",OR(Z241="",Z241="Neither"))),"3",(_xlfn.XLOOKUP(Z241,ud_replacement_status[lookupValue],ud_replacement_status[lookupKey],""))))</f>
        <v/>
      </c>
      <c r="AB241" s="3" t="str">
        <f t="shared" si="28"/>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29"/>
        <v/>
      </c>
      <c r="AH241" s="3" t="str">
        <f>IF($A241="","",IF((AND($A241="ADD",OR(AG241="",AG241="Queenstown-Lakes District Council"))),"70",(_xlfn.XLOOKUP(AG241,ud_organisation_owner[lookupValue],ud_organisation_owner[lookupKey],""))))</f>
        <v/>
      </c>
      <c r="AI241" s="3" t="str">
        <f t="shared" si="30"/>
        <v/>
      </c>
      <c r="AJ241" s="3" t="str">
        <f>IF($A241="","",IF((AND($A241="ADD",OR(AI241="",AI241="Queenstown-Lakes District Council"))),"70",(_xlfn.XLOOKUP(AI241,ud_organisation_owner[lookupValue],ud_organisation_owner[lookupKey],""))))</f>
        <v/>
      </c>
      <c r="AK241" s="3" t="str">
        <f t="shared" si="31"/>
        <v/>
      </c>
      <c r="AL241" s="3" t="str">
        <f>IF($A241="","",IF((AND($A241="ADD",OR(AK241="",AK241="Local Authority"))),"17",(_xlfn.XLOOKUP(AK241,ud_sub_organisation[lookupValue],ud_sub_organisation[lookupKey],""))))</f>
        <v/>
      </c>
      <c r="AM241" s="3" t="str">
        <f t="shared" si="32"/>
        <v/>
      </c>
      <c r="AN241" s="3" t="str">
        <f>IF($A241="","",IF((AND($A241="ADD",OR(AM241="",AM241="Vested Assets"))),"12",(_xlfn.XLOOKUP(AM241,ud_work_category[lookupValue],ud_work_category[lookupKey],""))))</f>
        <v/>
      </c>
      <c r="AO241" s="6"/>
      <c r="AP241" s="2" t="str">
        <f t="shared" si="33"/>
        <v/>
      </c>
      <c r="AQ241" s="3" t="str">
        <f t="shared" si="34"/>
        <v/>
      </c>
      <c r="AR241" s="3" t="str">
        <f>IF($A241="","",IF((AND($A241="ADD",OR(AQ241="",AQ241="Excellent"))),"1",(_xlfn.XLOOKUP(AQ241,condition[lookupValue],condition[lookupKey],""))))</f>
        <v/>
      </c>
      <c r="AS241" s="7" t="str">
        <f t="shared" si="35"/>
        <v/>
      </c>
      <c r="AT241" s="8"/>
    </row>
    <row r="242" spans="2:46"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22"/>
      <c r="M242" s="3" t="str">
        <f>IF($A242="ADD",IF(NOT(ISBLANK(L242)),_xlfn.XLOOKUP(L242,side[lookupValue],side[lookupKey],"ERROR"),""), "")</f>
        <v/>
      </c>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c r="Z242" s="3" t="str">
        <f t="shared" si="27"/>
        <v/>
      </c>
      <c r="AA242" s="3" t="str">
        <f>IF($A242="","",IF((AND($A242="ADD",OR(Z242="",Z242="Neither"))),"3",(_xlfn.XLOOKUP(Z242,ud_replacement_status[lookupValue],ud_replacement_status[lookupKey],""))))</f>
        <v/>
      </c>
      <c r="AB242" s="3" t="str">
        <f t="shared" si="28"/>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29"/>
        <v/>
      </c>
      <c r="AH242" s="3" t="str">
        <f>IF($A242="","",IF((AND($A242="ADD",OR(AG242="",AG242="Queenstown-Lakes District Council"))),"70",(_xlfn.XLOOKUP(AG242,ud_organisation_owner[lookupValue],ud_organisation_owner[lookupKey],""))))</f>
        <v/>
      </c>
      <c r="AI242" s="3" t="str">
        <f t="shared" si="30"/>
        <v/>
      </c>
      <c r="AJ242" s="3" t="str">
        <f>IF($A242="","",IF((AND($A242="ADD",OR(AI242="",AI242="Queenstown-Lakes District Council"))),"70",(_xlfn.XLOOKUP(AI242,ud_organisation_owner[lookupValue],ud_organisation_owner[lookupKey],""))))</f>
        <v/>
      </c>
      <c r="AK242" s="3" t="str">
        <f t="shared" si="31"/>
        <v/>
      </c>
      <c r="AL242" s="3" t="str">
        <f>IF($A242="","",IF((AND($A242="ADD",OR(AK242="",AK242="Local Authority"))),"17",(_xlfn.XLOOKUP(AK242,ud_sub_organisation[lookupValue],ud_sub_organisation[lookupKey],""))))</f>
        <v/>
      </c>
      <c r="AM242" s="3" t="str">
        <f t="shared" si="32"/>
        <v/>
      </c>
      <c r="AN242" s="3" t="str">
        <f>IF($A242="","",IF((AND($A242="ADD",OR(AM242="",AM242="Vested Assets"))),"12",(_xlfn.XLOOKUP(AM242,ud_work_category[lookupValue],ud_work_category[lookupKey],""))))</f>
        <v/>
      </c>
      <c r="AO242" s="6"/>
      <c r="AP242" s="2" t="str">
        <f t="shared" si="33"/>
        <v/>
      </c>
      <c r="AQ242" s="3" t="str">
        <f t="shared" si="34"/>
        <v/>
      </c>
      <c r="AR242" s="3" t="str">
        <f>IF($A242="","",IF((AND($A242="ADD",OR(AQ242="",AQ242="Excellent"))),"1",(_xlfn.XLOOKUP(AQ242,condition[lookupValue],condition[lookupKey],""))))</f>
        <v/>
      </c>
      <c r="AS242" s="7" t="str">
        <f t="shared" si="35"/>
        <v/>
      </c>
      <c r="AT242" s="8"/>
    </row>
    <row r="243" spans="2:46"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22"/>
      <c r="M243" s="3" t="str">
        <f>IF($A243="ADD",IF(NOT(ISBLANK(L243)),_xlfn.XLOOKUP(L243,side[lookupValue],side[lookupKey],"ERROR"),""), "")</f>
        <v/>
      </c>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c r="Z243" s="3" t="str">
        <f t="shared" si="27"/>
        <v/>
      </c>
      <c r="AA243" s="3" t="str">
        <f>IF($A243="","",IF((AND($A243="ADD",OR(Z243="",Z243="Neither"))),"3",(_xlfn.XLOOKUP(Z243,ud_replacement_status[lookupValue],ud_replacement_status[lookupKey],""))))</f>
        <v/>
      </c>
      <c r="AB243" s="3" t="str">
        <f t="shared" si="28"/>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29"/>
        <v/>
      </c>
      <c r="AH243" s="3" t="str">
        <f>IF($A243="","",IF((AND($A243="ADD",OR(AG243="",AG243="Queenstown-Lakes District Council"))),"70",(_xlfn.XLOOKUP(AG243,ud_organisation_owner[lookupValue],ud_organisation_owner[lookupKey],""))))</f>
        <v/>
      </c>
      <c r="AI243" s="3" t="str">
        <f t="shared" si="30"/>
        <v/>
      </c>
      <c r="AJ243" s="3" t="str">
        <f>IF($A243="","",IF((AND($A243="ADD",OR(AI243="",AI243="Queenstown-Lakes District Council"))),"70",(_xlfn.XLOOKUP(AI243,ud_organisation_owner[lookupValue],ud_organisation_owner[lookupKey],""))))</f>
        <v/>
      </c>
      <c r="AK243" s="3" t="str">
        <f t="shared" si="31"/>
        <v/>
      </c>
      <c r="AL243" s="3" t="str">
        <f>IF($A243="","",IF((AND($A243="ADD",OR(AK243="",AK243="Local Authority"))),"17",(_xlfn.XLOOKUP(AK243,ud_sub_organisation[lookupValue],ud_sub_organisation[lookupKey],""))))</f>
        <v/>
      </c>
      <c r="AM243" s="3" t="str">
        <f t="shared" si="32"/>
        <v/>
      </c>
      <c r="AN243" s="3" t="str">
        <f>IF($A243="","",IF((AND($A243="ADD",OR(AM243="",AM243="Vested Assets"))),"12",(_xlfn.XLOOKUP(AM243,ud_work_category[lookupValue],ud_work_category[lookupKey],""))))</f>
        <v/>
      </c>
      <c r="AO243" s="6"/>
      <c r="AP243" s="2" t="str">
        <f t="shared" si="33"/>
        <v/>
      </c>
      <c r="AQ243" s="3" t="str">
        <f t="shared" si="34"/>
        <v/>
      </c>
      <c r="AR243" s="3" t="str">
        <f>IF($A243="","",IF((AND($A243="ADD",OR(AQ243="",AQ243="Excellent"))),"1",(_xlfn.XLOOKUP(AQ243,condition[lookupValue],condition[lookupKey],""))))</f>
        <v/>
      </c>
      <c r="AS243" s="7" t="str">
        <f t="shared" si="35"/>
        <v/>
      </c>
      <c r="AT243" s="8"/>
    </row>
    <row r="244" spans="2:46"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22"/>
      <c r="M244" s="3" t="str">
        <f>IF($A244="ADD",IF(NOT(ISBLANK(L244)),_xlfn.XLOOKUP(L244,side[lookupValue],side[lookupKey],"ERROR"),""), "")</f>
        <v/>
      </c>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c r="Z244" s="3" t="str">
        <f t="shared" si="27"/>
        <v/>
      </c>
      <c r="AA244" s="3" t="str">
        <f>IF($A244="","",IF((AND($A244="ADD",OR(Z244="",Z244="Neither"))),"3",(_xlfn.XLOOKUP(Z244,ud_replacement_status[lookupValue],ud_replacement_status[lookupKey],""))))</f>
        <v/>
      </c>
      <c r="AB244" s="3" t="str">
        <f t="shared" si="28"/>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29"/>
        <v/>
      </c>
      <c r="AH244" s="3" t="str">
        <f>IF($A244="","",IF((AND($A244="ADD",OR(AG244="",AG244="Queenstown-Lakes District Council"))),"70",(_xlfn.XLOOKUP(AG244,ud_organisation_owner[lookupValue],ud_organisation_owner[lookupKey],""))))</f>
        <v/>
      </c>
      <c r="AI244" s="3" t="str">
        <f t="shared" si="30"/>
        <v/>
      </c>
      <c r="AJ244" s="3" t="str">
        <f>IF($A244="","",IF((AND($A244="ADD",OR(AI244="",AI244="Queenstown-Lakes District Council"))),"70",(_xlfn.XLOOKUP(AI244,ud_organisation_owner[lookupValue],ud_organisation_owner[lookupKey],""))))</f>
        <v/>
      </c>
      <c r="AK244" s="3" t="str">
        <f t="shared" si="31"/>
        <v/>
      </c>
      <c r="AL244" s="3" t="str">
        <f>IF($A244="","",IF((AND($A244="ADD",OR(AK244="",AK244="Local Authority"))),"17",(_xlfn.XLOOKUP(AK244,ud_sub_organisation[lookupValue],ud_sub_organisation[lookupKey],""))))</f>
        <v/>
      </c>
      <c r="AM244" s="3" t="str">
        <f t="shared" si="32"/>
        <v/>
      </c>
      <c r="AN244" s="3" t="str">
        <f>IF($A244="","",IF((AND($A244="ADD",OR(AM244="",AM244="Vested Assets"))),"12",(_xlfn.XLOOKUP(AM244,ud_work_category[lookupValue],ud_work_category[lookupKey],""))))</f>
        <v/>
      </c>
      <c r="AO244" s="6"/>
      <c r="AP244" s="2" t="str">
        <f t="shared" si="33"/>
        <v/>
      </c>
      <c r="AQ244" s="3" t="str">
        <f t="shared" si="34"/>
        <v/>
      </c>
      <c r="AR244" s="3" t="str">
        <f>IF($A244="","",IF((AND($A244="ADD",OR(AQ244="",AQ244="Excellent"))),"1",(_xlfn.XLOOKUP(AQ244,condition[lookupValue],condition[lookupKey],""))))</f>
        <v/>
      </c>
      <c r="AS244" s="7" t="str">
        <f t="shared" si="35"/>
        <v/>
      </c>
      <c r="AT244" s="8"/>
    </row>
    <row r="245" spans="2:46"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22"/>
      <c r="M245" s="3" t="str">
        <f>IF($A245="ADD",IF(NOT(ISBLANK(L245)),_xlfn.XLOOKUP(L245,side[lookupValue],side[lookupKey],"ERROR"),""), "")</f>
        <v/>
      </c>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c r="Z245" s="3" t="str">
        <f t="shared" si="27"/>
        <v/>
      </c>
      <c r="AA245" s="3" t="str">
        <f>IF($A245="","",IF((AND($A245="ADD",OR(Z245="",Z245="Neither"))),"3",(_xlfn.XLOOKUP(Z245,ud_replacement_status[lookupValue],ud_replacement_status[lookupKey],""))))</f>
        <v/>
      </c>
      <c r="AB245" s="3" t="str">
        <f t="shared" si="28"/>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29"/>
        <v/>
      </c>
      <c r="AH245" s="3" t="str">
        <f>IF($A245="","",IF((AND($A245="ADD",OR(AG245="",AG245="Queenstown-Lakes District Council"))),"70",(_xlfn.XLOOKUP(AG245,ud_organisation_owner[lookupValue],ud_organisation_owner[lookupKey],""))))</f>
        <v/>
      </c>
      <c r="AI245" s="3" t="str">
        <f t="shared" si="30"/>
        <v/>
      </c>
      <c r="AJ245" s="3" t="str">
        <f>IF($A245="","",IF((AND($A245="ADD",OR(AI245="",AI245="Queenstown-Lakes District Council"))),"70",(_xlfn.XLOOKUP(AI245,ud_organisation_owner[lookupValue],ud_organisation_owner[lookupKey],""))))</f>
        <v/>
      </c>
      <c r="AK245" s="3" t="str">
        <f t="shared" si="31"/>
        <v/>
      </c>
      <c r="AL245" s="3" t="str">
        <f>IF($A245="","",IF((AND($A245="ADD",OR(AK245="",AK245="Local Authority"))),"17",(_xlfn.XLOOKUP(AK245,ud_sub_organisation[lookupValue],ud_sub_organisation[lookupKey],""))))</f>
        <v/>
      </c>
      <c r="AM245" s="3" t="str">
        <f t="shared" si="32"/>
        <v/>
      </c>
      <c r="AN245" s="3" t="str">
        <f>IF($A245="","",IF((AND($A245="ADD",OR(AM245="",AM245="Vested Assets"))),"12",(_xlfn.XLOOKUP(AM245,ud_work_category[lookupValue],ud_work_category[lookupKey],""))))</f>
        <v/>
      </c>
      <c r="AO245" s="6"/>
      <c r="AP245" s="2" t="str">
        <f t="shared" si="33"/>
        <v/>
      </c>
      <c r="AQ245" s="3" t="str">
        <f t="shared" si="34"/>
        <v/>
      </c>
      <c r="AR245" s="3" t="str">
        <f>IF($A245="","",IF((AND($A245="ADD",OR(AQ245="",AQ245="Excellent"))),"1",(_xlfn.XLOOKUP(AQ245,condition[lookupValue],condition[lookupKey],""))))</f>
        <v/>
      </c>
      <c r="AS245" s="7" t="str">
        <f t="shared" si="35"/>
        <v/>
      </c>
      <c r="AT245" s="8"/>
    </row>
    <row r="246" spans="2:46"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22"/>
      <c r="M246" s="3" t="str">
        <f>IF($A246="ADD",IF(NOT(ISBLANK(L246)),_xlfn.XLOOKUP(L246,side[lookupValue],side[lookupKey],"ERROR"),""), "")</f>
        <v/>
      </c>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c r="Z246" s="3" t="str">
        <f t="shared" si="27"/>
        <v/>
      </c>
      <c r="AA246" s="3" t="str">
        <f>IF($A246="","",IF((AND($A246="ADD",OR(Z246="",Z246="Neither"))),"3",(_xlfn.XLOOKUP(Z246,ud_replacement_status[lookupValue],ud_replacement_status[lookupKey],""))))</f>
        <v/>
      </c>
      <c r="AB246" s="3" t="str">
        <f t="shared" si="28"/>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29"/>
        <v/>
      </c>
      <c r="AH246" s="3" t="str">
        <f>IF($A246="","",IF((AND($A246="ADD",OR(AG246="",AG246="Queenstown-Lakes District Council"))),"70",(_xlfn.XLOOKUP(AG246,ud_organisation_owner[lookupValue],ud_organisation_owner[lookupKey],""))))</f>
        <v/>
      </c>
      <c r="AI246" s="3" t="str">
        <f t="shared" si="30"/>
        <v/>
      </c>
      <c r="AJ246" s="3" t="str">
        <f>IF($A246="","",IF((AND($A246="ADD",OR(AI246="",AI246="Queenstown-Lakes District Council"))),"70",(_xlfn.XLOOKUP(AI246,ud_organisation_owner[lookupValue],ud_organisation_owner[lookupKey],""))))</f>
        <v/>
      </c>
      <c r="AK246" s="3" t="str">
        <f t="shared" si="31"/>
        <v/>
      </c>
      <c r="AL246" s="3" t="str">
        <f>IF($A246="","",IF((AND($A246="ADD",OR(AK246="",AK246="Local Authority"))),"17",(_xlfn.XLOOKUP(AK246,ud_sub_organisation[lookupValue],ud_sub_organisation[lookupKey],""))))</f>
        <v/>
      </c>
      <c r="AM246" s="3" t="str">
        <f t="shared" si="32"/>
        <v/>
      </c>
      <c r="AN246" s="3" t="str">
        <f>IF($A246="","",IF((AND($A246="ADD",OR(AM246="",AM246="Vested Assets"))),"12",(_xlfn.XLOOKUP(AM246,ud_work_category[lookupValue],ud_work_category[lookupKey],""))))</f>
        <v/>
      </c>
      <c r="AO246" s="6"/>
      <c r="AP246" s="2" t="str">
        <f t="shared" si="33"/>
        <v/>
      </c>
      <c r="AQ246" s="3" t="str">
        <f t="shared" si="34"/>
        <v/>
      </c>
      <c r="AR246" s="3" t="str">
        <f>IF($A246="","",IF((AND($A246="ADD",OR(AQ246="",AQ246="Excellent"))),"1",(_xlfn.XLOOKUP(AQ246,condition[lookupValue],condition[lookupKey],""))))</f>
        <v/>
      </c>
      <c r="AS246" s="7" t="str">
        <f t="shared" si="35"/>
        <v/>
      </c>
      <c r="AT246" s="8"/>
    </row>
    <row r="247" spans="2:46"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22"/>
      <c r="M247" s="3" t="str">
        <f>IF($A247="ADD",IF(NOT(ISBLANK(L247)),_xlfn.XLOOKUP(L247,side[lookupValue],side[lookupKey],"ERROR"),""), "")</f>
        <v/>
      </c>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c r="Z247" s="3" t="str">
        <f t="shared" si="27"/>
        <v/>
      </c>
      <c r="AA247" s="3" t="str">
        <f>IF($A247="","",IF((AND($A247="ADD",OR(Z247="",Z247="Neither"))),"3",(_xlfn.XLOOKUP(Z247,ud_replacement_status[lookupValue],ud_replacement_status[lookupKey],""))))</f>
        <v/>
      </c>
      <c r="AB247" s="3" t="str">
        <f t="shared" si="28"/>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29"/>
        <v/>
      </c>
      <c r="AH247" s="3" t="str">
        <f>IF($A247="","",IF((AND($A247="ADD",OR(AG247="",AG247="Queenstown-Lakes District Council"))),"70",(_xlfn.XLOOKUP(AG247,ud_organisation_owner[lookupValue],ud_organisation_owner[lookupKey],""))))</f>
        <v/>
      </c>
      <c r="AI247" s="3" t="str">
        <f t="shared" si="30"/>
        <v/>
      </c>
      <c r="AJ247" s="3" t="str">
        <f>IF($A247="","",IF((AND($A247="ADD",OR(AI247="",AI247="Queenstown-Lakes District Council"))),"70",(_xlfn.XLOOKUP(AI247,ud_organisation_owner[lookupValue],ud_organisation_owner[lookupKey],""))))</f>
        <v/>
      </c>
      <c r="AK247" s="3" t="str">
        <f t="shared" si="31"/>
        <v/>
      </c>
      <c r="AL247" s="3" t="str">
        <f>IF($A247="","",IF((AND($A247="ADD",OR(AK247="",AK247="Local Authority"))),"17",(_xlfn.XLOOKUP(AK247,ud_sub_organisation[lookupValue],ud_sub_organisation[lookupKey],""))))</f>
        <v/>
      </c>
      <c r="AM247" s="3" t="str">
        <f t="shared" si="32"/>
        <v/>
      </c>
      <c r="AN247" s="3" t="str">
        <f>IF($A247="","",IF((AND($A247="ADD",OR(AM247="",AM247="Vested Assets"))),"12",(_xlfn.XLOOKUP(AM247,ud_work_category[lookupValue],ud_work_category[lookupKey],""))))</f>
        <v/>
      </c>
      <c r="AO247" s="6"/>
      <c r="AP247" s="2" t="str">
        <f t="shared" si="33"/>
        <v/>
      </c>
      <c r="AQ247" s="3" t="str">
        <f t="shared" si="34"/>
        <v/>
      </c>
      <c r="AR247" s="3" t="str">
        <f>IF($A247="","",IF((AND($A247="ADD",OR(AQ247="",AQ247="Excellent"))),"1",(_xlfn.XLOOKUP(AQ247,condition[lookupValue],condition[lookupKey],""))))</f>
        <v/>
      </c>
      <c r="AS247" s="7" t="str">
        <f t="shared" si="35"/>
        <v/>
      </c>
      <c r="AT247" s="8"/>
    </row>
    <row r="248" spans="2:46"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22"/>
      <c r="M248" s="3" t="str">
        <f>IF($A248="ADD",IF(NOT(ISBLANK(L248)),_xlfn.XLOOKUP(L248,side[lookupValue],side[lookupKey],"ERROR"),""), "")</f>
        <v/>
      </c>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c r="Z248" s="3" t="str">
        <f t="shared" si="27"/>
        <v/>
      </c>
      <c r="AA248" s="3" t="str">
        <f>IF($A248="","",IF((AND($A248="ADD",OR(Z248="",Z248="Neither"))),"3",(_xlfn.XLOOKUP(Z248,ud_replacement_status[lookupValue],ud_replacement_status[lookupKey],""))))</f>
        <v/>
      </c>
      <c r="AB248" s="3" t="str">
        <f t="shared" si="28"/>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29"/>
        <v/>
      </c>
      <c r="AH248" s="3" t="str">
        <f>IF($A248="","",IF((AND($A248="ADD",OR(AG248="",AG248="Queenstown-Lakes District Council"))),"70",(_xlfn.XLOOKUP(AG248,ud_organisation_owner[lookupValue],ud_organisation_owner[lookupKey],""))))</f>
        <v/>
      </c>
      <c r="AI248" s="3" t="str">
        <f t="shared" si="30"/>
        <v/>
      </c>
      <c r="AJ248" s="3" t="str">
        <f>IF($A248="","",IF((AND($A248="ADD",OR(AI248="",AI248="Queenstown-Lakes District Council"))),"70",(_xlfn.XLOOKUP(AI248,ud_organisation_owner[lookupValue],ud_organisation_owner[lookupKey],""))))</f>
        <v/>
      </c>
      <c r="AK248" s="3" t="str">
        <f t="shared" si="31"/>
        <v/>
      </c>
      <c r="AL248" s="3" t="str">
        <f>IF($A248="","",IF((AND($A248="ADD",OR(AK248="",AK248="Local Authority"))),"17",(_xlfn.XLOOKUP(AK248,ud_sub_organisation[lookupValue],ud_sub_organisation[lookupKey],""))))</f>
        <v/>
      </c>
      <c r="AM248" s="3" t="str">
        <f t="shared" si="32"/>
        <v/>
      </c>
      <c r="AN248" s="3" t="str">
        <f>IF($A248="","",IF((AND($A248="ADD",OR(AM248="",AM248="Vested Assets"))),"12",(_xlfn.XLOOKUP(AM248,ud_work_category[lookupValue],ud_work_category[lookupKey],""))))</f>
        <v/>
      </c>
      <c r="AO248" s="6"/>
      <c r="AP248" s="2" t="str">
        <f t="shared" si="33"/>
        <v/>
      </c>
      <c r="AQ248" s="3" t="str">
        <f t="shared" si="34"/>
        <v/>
      </c>
      <c r="AR248" s="3" t="str">
        <f>IF($A248="","",IF((AND($A248="ADD",OR(AQ248="",AQ248="Excellent"))),"1",(_xlfn.XLOOKUP(AQ248,condition[lookupValue],condition[lookupKey],""))))</f>
        <v/>
      </c>
      <c r="AS248" s="7" t="str">
        <f t="shared" si="35"/>
        <v/>
      </c>
      <c r="AT248" s="8"/>
    </row>
    <row r="249" spans="2:46"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22"/>
      <c r="M249" s="3" t="str">
        <f>IF($A249="ADD",IF(NOT(ISBLANK(L249)),_xlfn.XLOOKUP(L249,side[lookupValue],side[lookupKey],"ERROR"),""), "")</f>
        <v/>
      </c>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c r="Z249" s="3" t="str">
        <f t="shared" si="27"/>
        <v/>
      </c>
      <c r="AA249" s="3" t="str">
        <f>IF($A249="","",IF((AND($A249="ADD",OR(Z249="",Z249="Neither"))),"3",(_xlfn.XLOOKUP(Z249,ud_replacement_status[lookupValue],ud_replacement_status[lookupKey],""))))</f>
        <v/>
      </c>
      <c r="AB249" s="3" t="str">
        <f t="shared" si="28"/>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29"/>
        <v/>
      </c>
      <c r="AH249" s="3" t="str">
        <f>IF($A249="","",IF((AND($A249="ADD",OR(AG249="",AG249="Queenstown-Lakes District Council"))),"70",(_xlfn.XLOOKUP(AG249,ud_organisation_owner[lookupValue],ud_organisation_owner[lookupKey],""))))</f>
        <v/>
      </c>
      <c r="AI249" s="3" t="str">
        <f t="shared" si="30"/>
        <v/>
      </c>
      <c r="AJ249" s="3" t="str">
        <f>IF($A249="","",IF((AND($A249="ADD",OR(AI249="",AI249="Queenstown-Lakes District Council"))),"70",(_xlfn.XLOOKUP(AI249,ud_organisation_owner[lookupValue],ud_organisation_owner[lookupKey],""))))</f>
        <v/>
      </c>
      <c r="AK249" s="3" t="str">
        <f t="shared" si="31"/>
        <v/>
      </c>
      <c r="AL249" s="3" t="str">
        <f>IF($A249="","",IF((AND($A249="ADD",OR(AK249="",AK249="Local Authority"))),"17",(_xlfn.XLOOKUP(AK249,ud_sub_organisation[lookupValue],ud_sub_organisation[lookupKey],""))))</f>
        <v/>
      </c>
      <c r="AM249" s="3" t="str">
        <f t="shared" si="32"/>
        <v/>
      </c>
      <c r="AN249" s="3" t="str">
        <f>IF($A249="","",IF((AND($A249="ADD",OR(AM249="",AM249="Vested Assets"))),"12",(_xlfn.XLOOKUP(AM249,ud_work_category[lookupValue],ud_work_category[lookupKey],""))))</f>
        <v/>
      </c>
      <c r="AO249" s="6"/>
      <c r="AP249" s="2" t="str">
        <f t="shared" si="33"/>
        <v/>
      </c>
      <c r="AQ249" s="3" t="str">
        <f t="shared" si="34"/>
        <v/>
      </c>
      <c r="AR249" s="3" t="str">
        <f>IF($A249="","",IF((AND($A249="ADD",OR(AQ249="",AQ249="Excellent"))),"1",(_xlfn.XLOOKUP(AQ249,condition[lookupValue],condition[lookupKey],""))))</f>
        <v/>
      </c>
      <c r="AS249" s="7" t="str">
        <f t="shared" si="35"/>
        <v/>
      </c>
      <c r="AT249" s="8"/>
    </row>
    <row r="250" spans="2:46"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22"/>
      <c r="M250" s="3" t="str">
        <f>IF($A250="ADD",IF(NOT(ISBLANK(L250)),_xlfn.XLOOKUP(L250,side[lookupValue],side[lookupKey],"ERROR"),""), "")</f>
        <v/>
      </c>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c r="Z250" s="3" t="str">
        <f t="shared" si="27"/>
        <v/>
      </c>
      <c r="AA250" s="3" t="str">
        <f>IF($A250="","",IF((AND($A250="ADD",OR(Z250="",Z250="Neither"))),"3",(_xlfn.XLOOKUP(Z250,ud_replacement_status[lookupValue],ud_replacement_status[lookupKey],""))))</f>
        <v/>
      </c>
      <c r="AB250" s="3" t="str">
        <f t="shared" si="28"/>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29"/>
        <v/>
      </c>
      <c r="AH250" s="3" t="str">
        <f>IF($A250="","",IF((AND($A250="ADD",OR(AG250="",AG250="Queenstown-Lakes District Council"))),"70",(_xlfn.XLOOKUP(AG250,ud_organisation_owner[lookupValue],ud_organisation_owner[lookupKey],""))))</f>
        <v/>
      </c>
      <c r="AI250" s="3" t="str">
        <f t="shared" si="30"/>
        <v/>
      </c>
      <c r="AJ250" s="3" t="str">
        <f>IF($A250="","",IF((AND($A250="ADD",OR(AI250="",AI250="Queenstown-Lakes District Council"))),"70",(_xlfn.XLOOKUP(AI250,ud_organisation_owner[lookupValue],ud_organisation_owner[lookupKey],""))))</f>
        <v/>
      </c>
      <c r="AK250" s="3" t="str">
        <f t="shared" si="31"/>
        <v/>
      </c>
      <c r="AL250" s="3" t="str">
        <f>IF($A250="","",IF((AND($A250="ADD",OR(AK250="",AK250="Local Authority"))),"17",(_xlfn.XLOOKUP(AK250,ud_sub_organisation[lookupValue],ud_sub_organisation[lookupKey],""))))</f>
        <v/>
      </c>
      <c r="AM250" s="3" t="str">
        <f t="shared" si="32"/>
        <v/>
      </c>
      <c r="AN250" s="3" t="str">
        <f>IF($A250="","",IF((AND($A250="ADD",OR(AM250="",AM250="Vested Assets"))),"12",(_xlfn.XLOOKUP(AM250,ud_work_category[lookupValue],ud_work_category[lookupKey],""))))</f>
        <v/>
      </c>
      <c r="AO250" s="6"/>
      <c r="AP250" s="2" t="str">
        <f t="shared" si="33"/>
        <v/>
      </c>
      <c r="AQ250" s="3" t="str">
        <f t="shared" si="34"/>
        <v/>
      </c>
      <c r="AR250" s="3" t="str">
        <f>IF($A250="","",IF((AND($A250="ADD",OR(AQ250="",AQ250="Excellent"))),"1",(_xlfn.XLOOKUP(AQ250,condition[lookupValue],condition[lookupKey],""))))</f>
        <v/>
      </c>
      <c r="AS250" s="7" t="str">
        <f t="shared" si="35"/>
        <v/>
      </c>
      <c r="AT250" s="8"/>
    </row>
    <row r="251" spans="2:46"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22"/>
      <c r="M251" s="3" t="str">
        <f>IF($A251="ADD",IF(NOT(ISBLANK(L251)),_xlfn.XLOOKUP(L251,side[lookupValue],side[lookupKey],"ERROR"),""), "")</f>
        <v/>
      </c>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c r="Z251" s="3" t="str">
        <f t="shared" si="27"/>
        <v/>
      </c>
      <c r="AA251" s="3" t="str">
        <f>IF($A251="","",IF((AND($A251="ADD",OR(Z251="",Z251="Neither"))),"3",(_xlfn.XLOOKUP(Z251,ud_replacement_status[lookupValue],ud_replacement_status[lookupKey],""))))</f>
        <v/>
      </c>
      <c r="AB251" s="3" t="str">
        <f t="shared" si="28"/>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29"/>
        <v/>
      </c>
      <c r="AH251" s="3" t="str">
        <f>IF($A251="","",IF((AND($A251="ADD",OR(AG251="",AG251="Queenstown-Lakes District Council"))),"70",(_xlfn.XLOOKUP(AG251,ud_organisation_owner[lookupValue],ud_organisation_owner[lookupKey],""))))</f>
        <v/>
      </c>
      <c r="AI251" s="3" t="str">
        <f t="shared" si="30"/>
        <v/>
      </c>
      <c r="AJ251" s="3" t="str">
        <f>IF($A251="","",IF((AND($A251="ADD",OR(AI251="",AI251="Queenstown-Lakes District Council"))),"70",(_xlfn.XLOOKUP(AI251,ud_organisation_owner[lookupValue],ud_organisation_owner[lookupKey],""))))</f>
        <v/>
      </c>
      <c r="AK251" s="3" t="str">
        <f t="shared" si="31"/>
        <v/>
      </c>
      <c r="AL251" s="3" t="str">
        <f>IF($A251="","",IF((AND($A251="ADD",OR(AK251="",AK251="Local Authority"))),"17",(_xlfn.XLOOKUP(AK251,ud_sub_organisation[lookupValue],ud_sub_organisation[lookupKey],""))))</f>
        <v/>
      </c>
      <c r="AM251" s="3" t="str">
        <f t="shared" si="32"/>
        <v/>
      </c>
      <c r="AN251" s="3" t="str">
        <f>IF($A251="","",IF((AND($A251="ADD",OR(AM251="",AM251="Vested Assets"))),"12",(_xlfn.XLOOKUP(AM251,ud_work_category[lookupValue],ud_work_category[lookupKey],""))))</f>
        <v/>
      </c>
      <c r="AO251" s="6"/>
      <c r="AP251" s="2" t="str">
        <f t="shared" si="33"/>
        <v/>
      </c>
      <c r="AQ251" s="3" t="str">
        <f t="shared" si="34"/>
        <v/>
      </c>
      <c r="AR251" s="3" t="str">
        <f>IF($A251="","",IF((AND($A251="ADD",OR(AQ251="",AQ251="Excellent"))),"1",(_xlfn.XLOOKUP(AQ251,condition[lookupValue],condition[lookupKey],""))))</f>
        <v/>
      </c>
      <c r="AS251" s="7" t="str">
        <f t="shared" si="35"/>
        <v/>
      </c>
      <c r="AT251" s="8"/>
    </row>
    <row r="252" spans="2:46"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22"/>
      <c r="M252" s="3" t="str">
        <f>IF($A252="ADD",IF(NOT(ISBLANK(L252)),_xlfn.XLOOKUP(L252,side[lookupValue],side[lookupKey],"ERROR"),""), "")</f>
        <v/>
      </c>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c r="Z252" s="3" t="str">
        <f t="shared" si="27"/>
        <v/>
      </c>
      <c r="AA252" s="3" t="str">
        <f>IF($A252="","",IF((AND($A252="ADD",OR(Z252="",Z252="Neither"))),"3",(_xlfn.XLOOKUP(Z252,ud_replacement_status[lookupValue],ud_replacement_status[lookupKey],""))))</f>
        <v/>
      </c>
      <c r="AB252" s="3" t="str">
        <f t="shared" si="28"/>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29"/>
        <v/>
      </c>
      <c r="AH252" s="3" t="str">
        <f>IF($A252="","",IF((AND($A252="ADD",OR(AG252="",AG252="Queenstown-Lakes District Council"))),"70",(_xlfn.XLOOKUP(AG252,ud_organisation_owner[lookupValue],ud_organisation_owner[lookupKey],""))))</f>
        <v/>
      </c>
      <c r="AI252" s="3" t="str">
        <f t="shared" si="30"/>
        <v/>
      </c>
      <c r="AJ252" s="3" t="str">
        <f>IF($A252="","",IF((AND($A252="ADD",OR(AI252="",AI252="Queenstown-Lakes District Council"))),"70",(_xlfn.XLOOKUP(AI252,ud_organisation_owner[lookupValue],ud_organisation_owner[lookupKey],""))))</f>
        <v/>
      </c>
      <c r="AK252" s="3" t="str">
        <f t="shared" si="31"/>
        <v/>
      </c>
      <c r="AL252" s="3" t="str">
        <f>IF($A252="","",IF((AND($A252="ADD",OR(AK252="",AK252="Local Authority"))),"17",(_xlfn.XLOOKUP(AK252,ud_sub_organisation[lookupValue],ud_sub_organisation[lookupKey],""))))</f>
        <v/>
      </c>
      <c r="AM252" s="3" t="str">
        <f t="shared" si="32"/>
        <v/>
      </c>
      <c r="AN252" s="3" t="str">
        <f>IF($A252="","",IF((AND($A252="ADD",OR(AM252="",AM252="Vested Assets"))),"12",(_xlfn.XLOOKUP(AM252,ud_work_category[lookupValue],ud_work_category[lookupKey],""))))</f>
        <v/>
      </c>
      <c r="AO252" s="6"/>
      <c r="AP252" s="2" t="str">
        <f t="shared" si="33"/>
        <v/>
      </c>
      <c r="AQ252" s="3" t="str">
        <f t="shared" si="34"/>
        <v/>
      </c>
      <c r="AR252" s="3" t="str">
        <f>IF($A252="","",IF((AND($A252="ADD",OR(AQ252="",AQ252="Excellent"))),"1",(_xlfn.XLOOKUP(AQ252,condition[lookupValue],condition[lookupKey],""))))</f>
        <v/>
      </c>
      <c r="AS252" s="7" t="str">
        <f t="shared" si="35"/>
        <v/>
      </c>
      <c r="AT252" s="8"/>
    </row>
    <row r="253" spans="2:46"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22"/>
      <c r="M253" s="3" t="str">
        <f>IF($A253="ADD",IF(NOT(ISBLANK(L253)),_xlfn.XLOOKUP(L253,side[lookupValue],side[lookupKey],"ERROR"),""), "")</f>
        <v/>
      </c>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c r="Z253" s="3" t="str">
        <f t="shared" si="27"/>
        <v/>
      </c>
      <c r="AA253" s="3" t="str">
        <f>IF($A253="","",IF((AND($A253="ADD",OR(Z253="",Z253="Neither"))),"3",(_xlfn.XLOOKUP(Z253,ud_replacement_status[lookupValue],ud_replacement_status[lookupKey],""))))</f>
        <v/>
      </c>
      <c r="AB253" s="3" t="str">
        <f t="shared" si="28"/>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29"/>
        <v/>
      </c>
      <c r="AH253" s="3" t="str">
        <f>IF($A253="","",IF((AND($A253="ADD",OR(AG253="",AG253="Queenstown-Lakes District Council"))),"70",(_xlfn.XLOOKUP(AG253,ud_organisation_owner[lookupValue],ud_organisation_owner[lookupKey],""))))</f>
        <v/>
      </c>
      <c r="AI253" s="3" t="str">
        <f t="shared" si="30"/>
        <v/>
      </c>
      <c r="AJ253" s="3" t="str">
        <f>IF($A253="","",IF((AND($A253="ADD",OR(AI253="",AI253="Queenstown-Lakes District Council"))),"70",(_xlfn.XLOOKUP(AI253,ud_organisation_owner[lookupValue],ud_organisation_owner[lookupKey],""))))</f>
        <v/>
      </c>
      <c r="AK253" s="3" t="str">
        <f t="shared" si="31"/>
        <v/>
      </c>
      <c r="AL253" s="3" t="str">
        <f>IF($A253="","",IF((AND($A253="ADD",OR(AK253="",AK253="Local Authority"))),"17",(_xlfn.XLOOKUP(AK253,ud_sub_organisation[lookupValue],ud_sub_organisation[lookupKey],""))))</f>
        <v/>
      </c>
      <c r="AM253" s="3" t="str">
        <f t="shared" si="32"/>
        <v/>
      </c>
      <c r="AN253" s="3" t="str">
        <f>IF($A253="","",IF((AND($A253="ADD",OR(AM253="",AM253="Vested Assets"))),"12",(_xlfn.XLOOKUP(AM253,ud_work_category[lookupValue],ud_work_category[lookupKey],""))))</f>
        <v/>
      </c>
      <c r="AO253" s="6"/>
      <c r="AP253" s="2" t="str">
        <f t="shared" si="33"/>
        <v/>
      </c>
      <c r="AQ253" s="3" t="str">
        <f t="shared" si="34"/>
        <v/>
      </c>
      <c r="AR253" s="3" t="str">
        <f>IF($A253="","",IF((AND($A253="ADD",OR(AQ253="",AQ253="Excellent"))),"1",(_xlfn.XLOOKUP(AQ253,condition[lookupValue],condition[lookupKey],""))))</f>
        <v/>
      </c>
      <c r="AS253" s="7" t="str">
        <f t="shared" si="35"/>
        <v/>
      </c>
      <c r="AT253" s="8"/>
    </row>
    <row r="254" spans="2:46"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22"/>
      <c r="M254" s="3" t="str">
        <f>IF($A254="ADD",IF(NOT(ISBLANK(L254)),_xlfn.XLOOKUP(L254,side[lookupValue],side[lookupKey],"ERROR"),""), "")</f>
        <v/>
      </c>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c r="Z254" s="3" t="str">
        <f t="shared" si="27"/>
        <v/>
      </c>
      <c r="AA254" s="3" t="str">
        <f>IF($A254="","",IF((AND($A254="ADD",OR(Z254="",Z254="Neither"))),"3",(_xlfn.XLOOKUP(Z254,ud_replacement_status[lookupValue],ud_replacement_status[lookupKey],""))))</f>
        <v/>
      </c>
      <c r="AB254" s="3" t="str">
        <f t="shared" si="28"/>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29"/>
        <v/>
      </c>
      <c r="AH254" s="3" t="str">
        <f>IF($A254="","",IF((AND($A254="ADD",OR(AG254="",AG254="Queenstown-Lakes District Council"))),"70",(_xlfn.XLOOKUP(AG254,ud_organisation_owner[lookupValue],ud_organisation_owner[lookupKey],""))))</f>
        <v/>
      </c>
      <c r="AI254" s="3" t="str">
        <f t="shared" si="30"/>
        <v/>
      </c>
      <c r="AJ254" s="3" t="str">
        <f>IF($A254="","",IF((AND($A254="ADD",OR(AI254="",AI254="Queenstown-Lakes District Council"))),"70",(_xlfn.XLOOKUP(AI254,ud_organisation_owner[lookupValue],ud_organisation_owner[lookupKey],""))))</f>
        <v/>
      </c>
      <c r="AK254" s="3" t="str">
        <f t="shared" si="31"/>
        <v/>
      </c>
      <c r="AL254" s="3" t="str">
        <f>IF($A254="","",IF((AND($A254="ADD",OR(AK254="",AK254="Local Authority"))),"17",(_xlfn.XLOOKUP(AK254,ud_sub_organisation[lookupValue],ud_sub_organisation[lookupKey],""))))</f>
        <v/>
      </c>
      <c r="AM254" s="3" t="str">
        <f t="shared" si="32"/>
        <v/>
      </c>
      <c r="AN254" s="3" t="str">
        <f>IF($A254="","",IF((AND($A254="ADD",OR(AM254="",AM254="Vested Assets"))),"12",(_xlfn.XLOOKUP(AM254,ud_work_category[lookupValue],ud_work_category[lookupKey],""))))</f>
        <v/>
      </c>
      <c r="AO254" s="6"/>
      <c r="AP254" s="2" t="str">
        <f t="shared" si="33"/>
        <v/>
      </c>
      <c r="AQ254" s="3" t="str">
        <f t="shared" si="34"/>
        <v/>
      </c>
      <c r="AR254" s="3" t="str">
        <f>IF($A254="","",IF((AND($A254="ADD",OR(AQ254="",AQ254="Excellent"))),"1",(_xlfn.XLOOKUP(AQ254,condition[lookupValue],condition[lookupKey],""))))</f>
        <v/>
      </c>
      <c r="AS254" s="7" t="str">
        <f t="shared" si="35"/>
        <v/>
      </c>
      <c r="AT254" s="8"/>
    </row>
    <row r="255" spans="2:46"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22"/>
      <c r="M255" s="3" t="str">
        <f>IF($A255="ADD",IF(NOT(ISBLANK(L255)),_xlfn.XLOOKUP(L255,side[lookupValue],side[lookupKey],"ERROR"),""), "")</f>
        <v/>
      </c>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c r="Z255" s="3" t="str">
        <f t="shared" si="27"/>
        <v/>
      </c>
      <c r="AA255" s="3" t="str">
        <f>IF($A255="","",IF((AND($A255="ADD",OR(Z255="",Z255="Neither"))),"3",(_xlfn.XLOOKUP(Z255,ud_replacement_status[lookupValue],ud_replacement_status[lookupKey],""))))</f>
        <v/>
      </c>
      <c r="AB255" s="3" t="str">
        <f t="shared" si="28"/>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29"/>
        <v/>
      </c>
      <c r="AH255" s="3" t="str">
        <f>IF($A255="","",IF((AND($A255="ADD",OR(AG255="",AG255="Queenstown-Lakes District Council"))),"70",(_xlfn.XLOOKUP(AG255,ud_organisation_owner[lookupValue],ud_organisation_owner[lookupKey],""))))</f>
        <v/>
      </c>
      <c r="AI255" s="3" t="str">
        <f t="shared" si="30"/>
        <v/>
      </c>
      <c r="AJ255" s="3" t="str">
        <f>IF($A255="","",IF((AND($A255="ADD",OR(AI255="",AI255="Queenstown-Lakes District Council"))),"70",(_xlfn.XLOOKUP(AI255,ud_organisation_owner[lookupValue],ud_organisation_owner[lookupKey],""))))</f>
        <v/>
      </c>
      <c r="AK255" s="3" t="str">
        <f t="shared" si="31"/>
        <v/>
      </c>
      <c r="AL255" s="3" t="str">
        <f>IF($A255="","",IF((AND($A255="ADD",OR(AK255="",AK255="Local Authority"))),"17",(_xlfn.XLOOKUP(AK255,ud_sub_organisation[lookupValue],ud_sub_organisation[lookupKey],""))))</f>
        <v/>
      </c>
      <c r="AM255" s="3" t="str">
        <f t="shared" si="32"/>
        <v/>
      </c>
      <c r="AN255" s="3" t="str">
        <f>IF($A255="","",IF((AND($A255="ADD",OR(AM255="",AM255="Vested Assets"))),"12",(_xlfn.XLOOKUP(AM255,ud_work_category[lookupValue],ud_work_category[lookupKey],""))))</f>
        <v/>
      </c>
      <c r="AO255" s="6"/>
      <c r="AP255" s="2" t="str">
        <f t="shared" si="33"/>
        <v/>
      </c>
      <c r="AQ255" s="3" t="str">
        <f t="shared" si="34"/>
        <v/>
      </c>
      <c r="AR255" s="3" t="str">
        <f>IF($A255="","",IF((AND($A255="ADD",OR(AQ255="",AQ255="Excellent"))),"1",(_xlfn.XLOOKUP(AQ255,condition[lookupValue],condition[lookupKey],""))))</f>
        <v/>
      </c>
      <c r="AS255" s="7" t="str">
        <f t="shared" si="35"/>
        <v/>
      </c>
      <c r="AT255" s="8"/>
    </row>
    <row r="256" spans="2:46"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22"/>
      <c r="M256" s="3" t="str">
        <f>IF($A256="ADD",IF(NOT(ISBLANK(L256)),_xlfn.XLOOKUP(L256,side[lookupValue],side[lookupKey],"ERROR"),""), "")</f>
        <v/>
      </c>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c r="Z256" s="3" t="str">
        <f t="shared" si="27"/>
        <v/>
      </c>
      <c r="AA256" s="3" t="str">
        <f>IF($A256="","",IF((AND($A256="ADD",OR(Z256="",Z256="Neither"))),"3",(_xlfn.XLOOKUP(Z256,ud_replacement_status[lookupValue],ud_replacement_status[lookupKey],""))))</f>
        <v/>
      </c>
      <c r="AB256" s="3" t="str">
        <f t="shared" si="28"/>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29"/>
        <v/>
      </c>
      <c r="AH256" s="3" t="str">
        <f>IF($A256="","",IF((AND($A256="ADD",OR(AG256="",AG256="Queenstown-Lakes District Council"))),"70",(_xlfn.XLOOKUP(AG256,ud_organisation_owner[lookupValue],ud_organisation_owner[lookupKey],""))))</f>
        <v/>
      </c>
      <c r="AI256" s="3" t="str">
        <f t="shared" si="30"/>
        <v/>
      </c>
      <c r="AJ256" s="3" t="str">
        <f>IF($A256="","",IF((AND($A256="ADD",OR(AI256="",AI256="Queenstown-Lakes District Council"))),"70",(_xlfn.XLOOKUP(AI256,ud_organisation_owner[lookupValue],ud_organisation_owner[lookupKey],""))))</f>
        <v/>
      </c>
      <c r="AK256" s="3" t="str">
        <f t="shared" si="31"/>
        <v/>
      </c>
      <c r="AL256" s="3" t="str">
        <f>IF($A256="","",IF((AND($A256="ADD",OR(AK256="",AK256="Local Authority"))),"17",(_xlfn.XLOOKUP(AK256,ud_sub_organisation[lookupValue],ud_sub_organisation[lookupKey],""))))</f>
        <v/>
      </c>
      <c r="AM256" s="3" t="str">
        <f t="shared" si="32"/>
        <v/>
      </c>
      <c r="AN256" s="3" t="str">
        <f>IF($A256="","",IF((AND($A256="ADD",OR(AM256="",AM256="Vested Assets"))),"12",(_xlfn.XLOOKUP(AM256,ud_work_category[lookupValue],ud_work_category[lookupKey],""))))</f>
        <v/>
      </c>
      <c r="AO256" s="6"/>
      <c r="AP256" s="2" t="str">
        <f t="shared" si="33"/>
        <v/>
      </c>
      <c r="AQ256" s="3" t="str">
        <f t="shared" si="34"/>
        <v/>
      </c>
      <c r="AR256" s="3" t="str">
        <f>IF($A256="","",IF((AND($A256="ADD",OR(AQ256="",AQ256="Excellent"))),"1",(_xlfn.XLOOKUP(AQ256,condition[lookupValue],condition[lookupKey],""))))</f>
        <v/>
      </c>
      <c r="AS256" s="7" t="str">
        <f t="shared" si="35"/>
        <v/>
      </c>
      <c r="AT256" s="8"/>
    </row>
    <row r="257" spans="2:46"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22"/>
      <c r="M257" s="3" t="str">
        <f>IF($A257="ADD",IF(NOT(ISBLANK(L257)),_xlfn.XLOOKUP(L257,side[lookupValue],side[lookupKey],"ERROR"),""), "")</f>
        <v/>
      </c>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c r="Z257" s="3" t="str">
        <f t="shared" si="27"/>
        <v/>
      </c>
      <c r="AA257" s="3" t="str">
        <f>IF($A257="","",IF((AND($A257="ADD",OR(Z257="",Z257="Neither"))),"3",(_xlfn.XLOOKUP(Z257,ud_replacement_status[lookupValue],ud_replacement_status[lookupKey],""))))</f>
        <v/>
      </c>
      <c r="AB257" s="3" t="str">
        <f t="shared" si="28"/>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29"/>
        <v/>
      </c>
      <c r="AH257" s="3" t="str">
        <f>IF($A257="","",IF((AND($A257="ADD",OR(AG257="",AG257="Queenstown-Lakes District Council"))),"70",(_xlfn.XLOOKUP(AG257,ud_organisation_owner[lookupValue],ud_organisation_owner[lookupKey],""))))</f>
        <v/>
      </c>
      <c r="AI257" s="3" t="str">
        <f t="shared" si="30"/>
        <v/>
      </c>
      <c r="AJ257" s="3" t="str">
        <f>IF($A257="","",IF((AND($A257="ADD",OR(AI257="",AI257="Queenstown-Lakes District Council"))),"70",(_xlfn.XLOOKUP(AI257,ud_organisation_owner[lookupValue],ud_organisation_owner[lookupKey],""))))</f>
        <v/>
      </c>
      <c r="AK257" s="3" t="str">
        <f t="shared" si="31"/>
        <v/>
      </c>
      <c r="AL257" s="3" t="str">
        <f>IF($A257="","",IF((AND($A257="ADD",OR(AK257="",AK257="Local Authority"))),"17",(_xlfn.XLOOKUP(AK257,ud_sub_organisation[lookupValue],ud_sub_organisation[lookupKey],""))))</f>
        <v/>
      </c>
      <c r="AM257" s="3" t="str">
        <f t="shared" si="32"/>
        <v/>
      </c>
      <c r="AN257" s="3" t="str">
        <f>IF($A257="","",IF((AND($A257="ADD",OR(AM257="",AM257="Vested Assets"))),"12",(_xlfn.XLOOKUP(AM257,ud_work_category[lookupValue],ud_work_category[lookupKey],""))))</f>
        <v/>
      </c>
      <c r="AO257" s="6"/>
      <c r="AP257" s="2" t="str">
        <f t="shared" si="33"/>
        <v/>
      </c>
      <c r="AQ257" s="3" t="str">
        <f t="shared" si="34"/>
        <v/>
      </c>
      <c r="AR257" s="3" t="str">
        <f>IF($A257="","",IF((AND($A257="ADD",OR(AQ257="",AQ257="Excellent"))),"1",(_xlfn.XLOOKUP(AQ257,condition[lookupValue],condition[lookupKey],""))))</f>
        <v/>
      </c>
      <c r="AS257" s="7" t="str">
        <f t="shared" si="35"/>
        <v/>
      </c>
      <c r="AT257" s="8"/>
    </row>
    <row r="258" spans="2:46"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22"/>
      <c r="M258" s="3" t="str">
        <f>IF($A258="ADD",IF(NOT(ISBLANK(L258)),_xlfn.XLOOKUP(L258,side[lookupValue],side[lookupKey],"ERROR"),""), "")</f>
        <v/>
      </c>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c r="Z258" s="3" t="str">
        <f t="shared" si="27"/>
        <v/>
      </c>
      <c r="AA258" s="3" t="str">
        <f>IF($A258="","",IF((AND($A258="ADD",OR(Z258="",Z258="Neither"))),"3",(_xlfn.XLOOKUP(Z258,ud_replacement_status[lookupValue],ud_replacement_status[lookupKey],""))))</f>
        <v/>
      </c>
      <c r="AB258" s="3" t="str">
        <f t="shared" si="28"/>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29"/>
        <v/>
      </c>
      <c r="AH258" s="3" t="str">
        <f>IF($A258="","",IF((AND($A258="ADD",OR(AG258="",AG258="Queenstown-Lakes District Council"))),"70",(_xlfn.XLOOKUP(AG258,ud_organisation_owner[lookupValue],ud_organisation_owner[lookupKey],""))))</f>
        <v/>
      </c>
      <c r="AI258" s="3" t="str">
        <f t="shared" si="30"/>
        <v/>
      </c>
      <c r="AJ258" s="3" t="str">
        <f>IF($A258="","",IF((AND($A258="ADD",OR(AI258="",AI258="Queenstown-Lakes District Council"))),"70",(_xlfn.XLOOKUP(AI258,ud_organisation_owner[lookupValue],ud_organisation_owner[lookupKey],""))))</f>
        <v/>
      </c>
      <c r="AK258" s="3" t="str">
        <f t="shared" si="31"/>
        <v/>
      </c>
      <c r="AL258" s="3" t="str">
        <f>IF($A258="","",IF((AND($A258="ADD",OR(AK258="",AK258="Local Authority"))),"17",(_xlfn.XLOOKUP(AK258,ud_sub_organisation[lookupValue],ud_sub_organisation[lookupKey],""))))</f>
        <v/>
      </c>
      <c r="AM258" s="3" t="str">
        <f t="shared" si="32"/>
        <v/>
      </c>
      <c r="AN258" s="3" t="str">
        <f>IF($A258="","",IF((AND($A258="ADD",OR(AM258="",AM258="Vested Assets"))),"12",(_xlfn.XLOOKUP(AM258,ud_work_category[lookupValue],ud_work_category[lookupKey],""))))</f>
        <v/>
      </c>
      <c r="AO258" s="6"/>
      <c r="AP258" s="2" t="str">
        <f t="shared" si="33"/>
        <v/>
      </c>
      <c r="AQ258" s="3" t="str">
        <f t="shared" si="34"/>
        <v/>
      </c>
      <c r="AR258" s="3" t="str">
        <f>IF($A258="","",IF((AND($A258="ADD",OR(AQ258="",AQ258="Excellent"))),"1",(_xlfn.XLOOKUP(AQ258,condition[lookupValue],condition[lookupKey],""))))</f>
        <v/>
      </c>
      <c r="AS258" s="7" t="str">
        <f t="shared" si="35"/>
        <v/>
      </c>
      <c r="AT258" s="8"/>
    </row>
    <row r="259" spans="2:46"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22"/>
      <c r="M259" s="3" t="str">
        <f>IF($A259="ADD",IF(NOT(ISBLANK(L259)),_xlfn.XLOOKUP(L259,side[lookupValue],side[lookupKey],"ERROR"),""), "")</f>
        <v/>
      </c>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c r="Z259" s="3" t="str">
        <f t="shared" si="27"/>
        <v/>
      </c>
      <c r="AA259" s="3" t="str">
        <f>IF($A259="","",IF((AND($A259="ADD",OR(Z259="",Z259="Neither"))),"3",(_xlfn.XLOOKUP(Z259,ud_replacement_status[lookupValue],ud_replacement_status[lookupKey],""))))</f>
        <v/>
      </c>
      <c r="AB259" s="3" t="str">
        <f t="shared" si="28"/>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29"/>
        <v/>
      </c>
      <c r="AH259" s="3" t="str">
        <f>IF($A259="","",IF((AND($A259="ADD",OR(AG259="",AG259="Queenstown-Lakes District Council"))),"70",(_xlfn.XLOOKUP(AG259,ud_organisation_owner[lookupValue],ud_organisation_owner[lookupKey],""))))</f>
        <v/>
      </c>
      <c r="AI259" s="3" t="str">
        <f t="shared" si="30"/>
        <v/>
      </c>
      <c r="AJ259" s="3" t="str">
        <f>IF($A259="","",IF((AND($A259="ADD",OR(AI259="",AI259="Queenstown-Lakes District Council"))),"70",(_xlfn.XLOOKUP(AI259,ud_organisation_owner[lookupValue],ud_organisation_owner[lookupKey],""))))</f>
        <v/>
      </c>
      <c r="AK259" s="3" t="str">
        <f t="shared" si="31"/>
        <v/>
      </c>
      <c r="AL259" s="3" t="str">
        <f>IF($A259="","",IF((AND($A259="ADD",OR(AK259="",AK259="Local Authority"))),"17",(_xlfn.XLOOKUP(AK259,ud_sub_organisation[lookupValue],ud_sub_organisation[lookupKey],""))))</f>
        <v/>
      </c>
      <c r="AM259" s="3" t="str">
        <f t="shared" si="32"/>
        <v/>
      </c>
      <c r="AN259" s="3" t="str">
        <f>IF($A259="","",IF((AND($A259="ADD",OR(AM259="",AM259="Vested Assets"))),"12",(_xlfn.XLOOKUP(AM259,ud_work_category[lookupValue],ud_work_category[lookupKey],""))))</f>
        <v/>
      </c>
      <c r="AO259" s="6"/>
      <c r="AP259" s="2" t="str">
        <f t="shared" si="33"/>
        <v/>
      </c>
      <c r="AQ259" s="3" t="str">
        <f t="shared" si="34"/>
        <v/>
      </c>
      <c r="AR259" s="3" t="str">
        <f>IF($A259="","",IF((AND($A259="ADD",OR(AQ259="",AQ259="Excellent"))),"1",(_xlfn.XLOOKUP(AQ259,condition[lookupValue],condition[lookupKey],""))))</f>
        <v/>
      </c>
      <c r="AS259" s="7" t="str">
        <f t="shared" si="35"/>
        <v/>
      </c>
      <c r="AT259" s="8"/>
    </row>
    <row r="260" spans="2:46"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22"/>
      <c r="M260" s="3" t="str">
        <f>IF($A260="ADD",IF(NOT(ISBLANK(L260)),_xlfn.XLOOKUP(L260,side[lookupValue],side[lookupKey],"ERROR"),""), "")</f>
        <v/>
      </c>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c r="Z260" s="3" t="str">
        <f t="shared" si="27"/>
        <v/>
      </c>
      <c r="AA260" s="3" t="str">
        <f>IF($A260="","",IF((AND($A260="ADD",OR(Z260="",Z260="Neither"))),"3",(_xlfn.XLOOKUP(Z260,ud_replacement_status[lookupValue],ud_replacement_status[lookupKey],""))))</f>
        <v/>
      </c>
      <c r="AB260" s="3" t="str">
        <f t="shared" si="28"/>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29"/>
        <v/>
      </c>
      <c r="AH260" s="3" t="str">
        <f>IF($A260="","",IF((AND($A260="ADD",OR(AG260="",AG260="Queenstown-Lakes District Council"))),"70",(_xlfn.XLOOKUP(AG260,ud_organisation_owner[lookupValue],ud_organisation_owner[lookupKey],""))))</f>
        <v/>
      </c>
      <c r="AI260" s="3" t="str">
        <f t="shared" si="30"/>
        <v/>
      </c>
      <c r="AJ260" s="3" t="str">
        <f>IF($A260="","",IF((AND($A260="ADD",OR(AI260="",AI260="Queenstown-Lakes District Council"))),"70",(_xlfn.XLOOKUP(AI260,ud_organisation_owner[lookupValue],ud_organisation_owner[lookupKey],""))))</f>
        <v/>
      </c>
      <c r="AK260" s="3" t="str">
        <f t="shared" si="31"/>
        <v/>
      </c>
      <c r="AL260" s="3" t="str">
        <f>IF($A260="","",IF((AND($A260="ADD",OR(AK260="",AK260="Local Authority"))),"17",(_xlfn.XLOOKUP(AK260,ud_sub_organisation[lookupValue],ud_sub_organisation[lookupKey],""))))</f>
        <v/>
      </c>
      <c r="AM260" s="3" t="str">
        <f t="shared" si="32"/>
        <v/>
      </c>
      <c r="AN260" s="3" t="str">
        <f>IF($A260="","",IF((AND($A260="ADD",OR(AM260="",AM260="Vested Assets"))),"12",(_xlfn.XLOOKUP(AM260,ud_work_category[lookupValue],ud_work_category[lookupKey],""))))</f>
        <v/>
      </c>
      <c r="AO260" s="6"/>
      <c r="AP260" s="2" t="str">
        <f t="shared" si="33"/>
        <v/>
      </c>
      <c r="AQ260" s="3" t="str">
        <f t="shared" si="34"/>
        <v/>
      </c>
      <c r="AR260" s="3" t="str">
        <f>IF($A260="","",IF((AND($A260="ADD",OR(AQ260="",AQ260="Excellent"))),"1",(_xlfn.XLOOKUP(AQ260,condition[lookupValue],condition[lookupKey],""))))</f>
        <v/>
      </c>
      <c r="AS260" s="7" t="str">
        <f t="shared" si="35"/>
        <v/>
      </c>
      <c r="AT260" s="8"/>
    </row>
    <row r="261" spans="2:46"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22"/>
      <c r="M261" s="3" t="str">
        <f>IF($A261="ADD",IF(NOT(ISBLANK(L261)),_xlfn.XLOOKUP(L261,side[lookupValue],side[lookupKey],"ERROR"),""), "")</f>
        <v/>
      </c>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c r="Z261" s="3" t="str">
        <f t="shared" si="27"/>
        <v/>
      </c>
      <c r="AA261" s="3" t="str">
        <f>IF($A261="","",IF((AND($A261="ADD",OR(Z261="",Z261="Neither"))),"3",(_xlfn.XLOOKUP(Z261,ud_replacement_status[lookupValue],ud_replacement_status[lookupKey],""))))</f>
        <v/>
      </c>
      <c r="AB261" s="3" t="str">
        <f t="shared" si="28"/>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29"/>
        <v/>
      </c>
      <c r="AH261" s="3" t="str">
        <f>IF($A261="","",IF((AND($A261="ADD",OR(AG261="",AG261="Queenstown-Lakes District Council"))),"70",(_xlfn.XLOOKUP(AG261,ud_organisation_owner[lookupValue],ud_organisation_owner[lookupKey],""))))</f>
        <v/>
      </c>
      <c r="AI261" s="3" t="str">
        <f t="shared" si="30"/>
        <v/>
      </c>
      <c r="AJ261" s="3" t="str">
        <f>IF($A261="","",IF((AND($A261="ADD",OR(AI261="",AI261="Queenstown-Lakes District Council"))),"70",(_xlfn.XLOOKUP(AI261,ud_organisation_owner[lookupValue],ud_organisation_owner[lookupKey],""))))</f>
        <v/>
      </c>
      <c r="AK261" s="3" t="str">
        <f t="shared" si="31"/>
        <v/>
      </c>
      <c r="AL261" s="3" t="str">
        <f>IF($A261="","",IF((AND($A261="ADD",OR(AK261="",AK261="Local Authority"))),"17",(_xlfn.XLOOKUP(AK261,ud_sub_organisation[lookupValue],ud_sub_organisation[lookupKey],""))))</f>
        <v/>
      </c>
      <c r="AM261" s="3" t="str">
        <f t="shared" si="32"/>
        <v/>
      </c>
      <c r="AN261" s="3" t="str">
        <f>IF($A261="","",IF((AND($A261="ADD",OR(AM261="",AM261="Vested Assets"))),"12",(_xlfn.XLOOKUP(AM261,ud_work_category[lookupValue],ud_work_category[lookupKey],""))))</f>
        <v/>
      </c>
      <c r="AO261" s="6"/>
      <c r="AP261" s="2" t="str">
        <f t="shared" si="33"/>
        <v/>
      </c>
      <c r="AQ261" s="3" t="str">
        <f t="shared" si="34"/>
        <v/>
      </c>
      <c r="AR261" s="3" t="str">
        <f>IF($A261="","",IF((AND($A261="ADD",OR(AQ261="",AQ261="Excellent"))),"1",(_xlfn.XLOOKUP(AQ261,condition[lookupValue],condition[lookupKey],""))))</f>
        <v/>
      </c>
      <c r="AS261" s="7" t="str">
        <f t="shared" si="35"/>
        <v/>
      </c>
      <c r="AT261" s="8"/>
    </row>
    <row r="262" spans="2:46"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22"/>
      <c r="M262" s="3" t="str">
        <f>IF($A262="ADD",IF(NOT(ISBLANK(L262)),_xlfn.XLOOKUP(L262,side[lookupValue],side[lookupKey],"ERROR"),""), "")</f>
        <v/>
      </c>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c r="Z262" s="3" t="str">
        <f t="shared" si="27"/>
        <v/>
      </c>
      <c r="AA262" s="3" t="str">
        <f>IF($A262="","",IF((AND($A262="ADD",OR(Z262="",Z262="Neither"))),"3",(_xlfn.XLOOKUP(Z262,ud_replacement_status[lookupValue],ud_replacement_status[lookupKey],""))))</f>
        <v/>
      </c>
      <c r="AB262" s="3" t="str">
        <f t="shared" si="28"/>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29"/>
        <v/>
      </c>
      <c r="AH262" s="3" t="str">
        <f>IF($A262="","",IF((AND($A262="ADD",OR(AG262="",AG262="Queenstown-Lakes District Council"))),"70",(_xlfn.XLOOKUP(AG262,ud_organisation_owner[lookupValue],ud_organisation_owner[lookupKey],""))))</f>
        <v/>
      </c>
      <c r="AI262" s="3" t="str">
        <f t="shared" si="30"/>
        <v/>
      </c>
      <c r="AJ262" s="3" t="str">
        <f>IF($A262="","",IF((AND($A262="ADD",OR(AI262="",AI262="Queenstown-Lakes District Council"))),"70",(_xlfn.XLOOKUP(AI262,ud_organisation_owner[lookupValue],ud_organisation_owner[lookupKey],""))))</f>
        <v/>
      </c>
      <c r="AK262" s="3" t="str">
        <f t="shared" si="31"/>
        <v/>
      </c>
      <c r="AL262" s="3" t="str">
        <f>IF($A262="","",IF((AND($A262="ADD",OR(AK262="",AK262="Local Authority"))),"17",(_xlfn.XLOOKUP(AK262,ud_sub_organisation[lookupValue],ud_sub_organisation[lookupKey],""))))</f>
        <v/>
      </c>
      <c r="AM262" s="3" t="str">
        <f t="shared" si="32"/>
        <v/>
      </c>
      <c r="AN262" s="3" t="str">
        <f>IF($A262="","",IF((AND($A262="ADD",OR(AM262="",AM262="Vested Assets"))),"12",(_xlfn.XLOOKUP(AM262,ud_work_category[lookupValue],ud_work_category[lookupKey],""))))</f>
        <v/>
      </c>
      <c r="AO262" s="6"/>
      <c r="AP262" s="2" t="str">
        <f t="shared" si="33"/>
        <v/>
      </c>
      <c r="AQ262" s="3" t="str">
        <f t="shared" si="34"/>
        <v/>
      </c>
      <c r="AR262" s="3" t="str">
        <f>IF($A262="","",IF((AND($A262="ADD",OR(AQ262="",AQ262="Excellent"))),"1",(_xlfn.XLOOKUP(AQ262,condition[lookupValue],condition[lookupKey],""))))</f>
        <v/>
      </c>
      <c r="AS262" s="7" t="str">
        <f t="shared" si="35"/>
        <v/>
      </c>
      <c r="AT262" s="8"/>
    </row>
    <row r="263" spans="2:46"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22"/>
      <c r="M263" s="3" t="str">
        <f>IF($A263="ADD",IF(NOT(ISBLANK(L263)),_xlfn.XLOOKUP(L263,side[lookupValue],side[lookupKey],"ERROR"),""), "")</f>
        <v/>
      </c>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c r="Z263" s="3" t="str">
        <f t="shared" si="27"/>
        <v/>
      </c>
      <c r="AA263" s="3" t="str">
        <f>IF($A263="","",IF((AND($A263="ADD",OR(Z263="",Z263="Neither"))),"3",(_xlfn.XLOOKUP(Z263,ud_replacement_status[lookupValue],ud_replacement_status[lookupKey],""))))</f>
        <v/>
      </c>
      <c r="AB263" s="3" t="str">
        <f t="shared" si="28"/>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29"/>
        <v/>
      </c>
      <c r="AH263" s="3" t="str">
        <f>IF($A263="","",IF((AND($A263="ADD",OR(AG263="",AG263="Queenstown-Lakes District Council"))),"70",(_xlfn.XLOOKUP(AG263,ud_organisation_owner[lookupValue],ud_organisation_owner[lookupKey],""))))</f>
        <v/>
      </c>
      <c r="AI263" s="3" t="str">
        <f t="shared" si="30"/>
        <v/>
      </c>
      <c r="AJ263" s="3" t="str">
        <f>IF($A263="","",IF((AND($A263="ADD",OR(AI263="",AI263="Queenstown-Lakes District Council"))),"70",(_xlfn.XLOOKUP(AI263,ud_organisation_owner[lookupValue],ud_organisation_owner[lookupKey],""))))</f>
        <v/>
      </c>
      <c r="AK263" s="3" t="str">
        <f t="shared" si="31"/>
        <v/>
      </c>
      <c r="AL263" s="3" t="str">
        <f>IF($A263="","",IF((AND($A263="ADD",OR(AK263="",AK263="Local Authority"))),"17",(_xlfn.XLOOKUP(AK263,ud_sub_organisation[lookupValue],ud_sub_organisation[lookupKey],""))))</f>
        <v/>
      </c>
      <c r="AM263" s="3" t="str">
        <f t="shared" si="32"/>
        <v/>
      </c>
      <c r="AN263" s="3" t="str">
        <f>IF($A263="","",IF((AND($A263="ADD",OR(AM263="",AM263="Vested Assets"))),"12",(_xlfn.XLOOKUP(AM263,ud_work_category[lookupValue],ud_work_category[lookupKey],""))))</f>
        <v/>
      </c>
      <c r="AO263" s="6"/>
      <c r="AP263" s="2" t="str">
        <f t="shared" si="33"/>
        <v/>
      </c>
      <c r="AQ263" s="3" t="str">
        <f t="shared" si="34"/>
        <v/>
      </c>
      <c r="AR263" s="3" t="str">
        <f>IF($A263="","",IF((AND($A263="ADD",OR(AQ263="",AQ263="Excellent"))),"1",(_xlfn.XLOOKUP(AQ263,condition[lookupValue],condition[lookupKey],""))))</f>
        <v/>
      </c>
      <c r="AS263" s="7" t="str">
        <f t="shared" si="35"/>
        <v/>
      </c>
      <c r="AT263" s="8"/>
    </row>
    <row r="264" spans="2:46"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22"/>
      <c r="M264" s="3" t="str">
        <f>IF($A264="ADD",IF(NOT(ISBLANK(L264)),_xlfn.XLOOKUP(L264,side[lookupValue],side[lookupKey],"ERROR"),""), "")</f>
        <v/>
      </c>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c r="Z264" s="3" t="str">
        <f t="shared" si="27"/>
        <v/>
      </c>
      <c r="AA264" s="3" t="str">
        <f>IF($A264="","",IF((AND($A264="ADD",OR(Z264="",Z264="Neither"))),"3",(_xlfn.XLOOKUP(Z264,ud_replacement_status[lookupValue],ud_replacement_status[lookupKey],""))))</f>
        <v/>
      </c>
      <c r="AB264" s="3" t="str">
        <f t="shared" si="28"/>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29"/>
        <v/>
      </c>
      <c r="AH264" s="3" t="str">
        <f>IF($A264="","",IF((AND($A264="ADD",OR(AG264="",AG264="Queenstown-Lakes District Council"))),"70",(_xlfn.XLOOKUP(AG264,ud_organisation_owner[lookupValue],ud_organisation_owner[lookupKey],""))))</f>
        <v/>
      </c>
      <c r="AI264" s="3" t="str">
        <f t="shared" si="30"/>
        <v/>
      </c>
      <c r="AJ264" s="3" t="str">
        <f>IF($A264="","",IF((AND($A264="ADD",OR(AI264="",AI264="Queenstown-Lakes District Council"))),"70",(_xlfn.XLOOKUP(AI264,ud_organisation_owner[lookupValue],ud_organisation_owner[lookupKey],""))))</f>
        <v/>
      </c>
      <c r="AK264" s="3" t="str">
        <f t="shared" si="31"/>
        <v/>
      </c>
      <c r="AL264" s="3" t="str">
        <f>IF($A264="","",IF((AND($A264="ADD",OR(AK264="",AK264="Local Authority"))),"17",(_xlfn.XLOOKUP(AK264,ud_sub_organisation[lookupValue],ud_sub_organisation[lookupKey],""))))</f>
        <v/>
      </c>
      <c r="AM264" s="3" t="str">
        <f t="shared" si="32"/>
        <v/>
      </c>
      <c r="AN264" s="3" t="str">
        <f>IF($A264="","",IF((AND($A264="ADD",OR(AM264="",AM264="Vested Assets"))),"12",(_xlfn.XLOOKUP(AM264,ud_work_category[lookupValue],ud_work_category[lookupKey],""))))</f>
        <v/>
      </c>
      <c r="AO264" s="6"/>
      <c r="AP264" s="2" t="str">
        <f t="shared" si="33"/>
        <v/>
      </c>
      <c r="AQ264" s="3" t="str">
        <f t="shared" si="34"/>
        <v/>
      </c>
      <c r="AR264" s="3" t="str">
        <f>IF($A264="","",IF((AND($A264="ADD",OR(AQ264="",AQ264="Excellent"))),"1",(_xlfn.XLOOKUP(AQ264,condition[lookupValue],condition[lookupKey],""))))</f>
        <v/>
      </c>
      <c r="AS264" s="7" t="str">
        <f t="shared" si="35"/>
        <v/>
      </c>
      <c r="AT264" s="8"/>
    </row>
    <row r="265" spans="2:46"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22"/>
      <c r="M265" s="3" t="str">
        <f>IF($A265="ADD",IF(NOT(ISBLANK(L265)),_xlfn.XLOOKUP(L265,side[lookupValue],side[lookupKey],"ERROR"),""), "")</f>
        <v/>
      </c>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c r="Z265" s="3" t="str">
        <f t="shared" si="27"/>
        <v/>
      </c>
      <c r="AA265" s="3" t="str">
        <f>IF($A265="","",IF((AND($A265="ADD",OR(Z265="",Z265="Neither"))),"3",(_xlfn.XLOOKUP(Z265,ud_replacement_status[lookupValue],ud_replacement_status[lookupKey],""))))</f>
        <v/>
      </c>
      <c r="AB265" s="3" t="str">
        <f t="shared" si="28"/>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29"/>
        <v/>
      </c>
      <c r="AH265" s="3" t="str">
        <f>IF($A265="","",IF((AND($A265="ADD",OR(AG265="",AG265="Queenstown-Lakes District Council"))),"70",(_xlfn.XLOOKUP(AG265,ud_organisation_owner[lookupValue],ud_organisation_owner[lookupKey],""))))</f>
        <v/>
      </c>
      <c r="AI265" s="3" t="str">
        <f t="shared" si="30"/>
        <v/>
      </c>
      <c r="AJ265" s="3" t="str">
        <f>IF($A265="","",IF((AND($A265="ADD",OR(AI265="",AI265="Queenstown-Lakes District Council"))),"70",(_xlfn.XLOOKUP(AI265,ud_organisation_owner[lookupValue],ud_organisation_owner[lookupKey],""))))</f>
        <v/>
      </c>
      <c r="AK265" s="3" t="str">
        <f t="shared" si="31"/>
        <v/>
      </c>
      <c r="AL265" s="3" t="str">
        <f>IF($A265="","",IF((AND($A265="ADD",OR(AK265="",AK265="Local Authority"))),"17",(_xlfn.XLOOKUP(AK265,ud_sub_organisation[lookupValue],ud_sub_organisation[lookupKey],""))))</f>
        <v/>
      </c>
      <c r="AM265" s="3" t="str">
        <f t="shared" si="32"/>
        <v/>
      </c>
      <c r="AN265" s="3" t="str">
        <f>IF($A265="","",IF((AND($A265="ADD",OR(AM265="",AM265="Vested Assets"))),"12",(_xlfn.XLOOKUP(AM265,ud_work_category[lookupValue],ud_work_category[lookupKey],""))))</f>
        <v/>
      </c>
      <c r="AO265" s="6"/>
      <c r="AP265" s="2" t="str">
        <f t="shared" si="33"/>
        <v/>
      </c>
      <c r="AQ265" s="3" t="str">
        <f t="shared" si="34"/>
        <v/>
      </c>
      <c r="AR265" s="3" t="str">
        <f>IF($A265="","",IF((AND($A265="ADD",OR(AQ265="",AQ265="Excellent"))),"1",(_xlfn.XLOOKUP(AQ265,condition[lookupValue],condition[lookupKey],""))))</f>
        <v/>
      </c>
      <c r="AS265" s="7" t="str">
        <f t="shared" si="35"/>
        <v/>
      </c>
      <c r="AT265" s="8"/>
    </row>
    <row r="266" spans="2:46"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22"/>
      <c r="M266" s="3" t="str">
        <f>IF($A266="ADD",IF(NOT(ISBLANK(L266)),_xlfn.XLOOKUP(L266,side[lookupValue],side[lookupKey],"ERROR"),""), "")</f>
        <v/>
      </c>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c r="Z266" s="3" t="str">
        <f t="shared" si="27"/>
        <v/>
      </c>
      <c r="AA266" s="3" t="str">
        <f>IF($A266="","",IF((AND($A266="ADD",OR(Z266="",Z266="Neither"))),"3",(_xlfn.XLOOKUP(Z266,ud_replacement_status[lookupValue],ud_replacement_status[lookupKey],""))))</f>
        <v/>
      </c>
      <c r="AB266" s="3" t="str">
        <f t="shared" si="28"/>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29"/>
        <v/>
      </c>
      <c r="AH266" s="3" t="str">
        <f>IF($A266="","",IF((AND($A266="ADD",OR(AG266="",AG266="Queenstown-Lakes District Council"))),"70",(_xlfn.XLOOKUP(AG266,ud_organisation_owner[lookupValue],ud_organisation_owner[lookupKey],""))))</f>
        <v/>
      </c>
      <c r="AI266" s="3" t="str">
        <f t="shared" si="30"/>
        <v/>
      </c>
      <c r="AJ266" s="3" t="str">
        <f>IF($A266="","",IF((AND($A266="ADD",OR(AI266="",AI266="Queenstown-Lakes District Council"))),"70",(_xlfn.XLOOKUP(AI266,ud_organisation_owner[lookupValue],ud_organisation_owner[lookupKey],""))))</f>
        <v/>
      </c>
      <c r="AK266" s="3" t="str">
        <f t="shared" si="31"/>
        <v/>
      </c>
      <c r="AL266" s="3" t="str">
        <f>IF($A266="","",IF((AND($A266="ADD",OR(AK266="",AK266="Local Authority"))),"17",(_xlfn.XLOOKUP(AK266,ud_sub_organisation[lookupValue],ud_sub_organisation[lookupKey],""))))</f>
        <v/>
      </c>
      <c r="AM266" s="3" t="str">
        <f t="shared" si="32"/>
        <v/>
      </c>
      <c r="AN266" s="3" t="str">
        <f>IF($A266="","",IF((AND($A266="ADD",OR(AM266="",AM266="Vested Assets"))),"12",(_xlfn.XLOOKUP(AM266,ud_work_category[lookupValue],ud_work_category[lookupKey],""))))</f>
        <v/>
      </c>
      <c r="AO266" s="6"/>
      <c r="AP266" s="2" t="str">
        <f t="shared" si="33"/>
        <v/>
      </c>
      <c r="AQ266" s="3" t="str">
        <f t="shared" si="34"/>
        <v/>
      </c>
      <c r="AR266" s="3" t="str">
        <f>IF($A266="","",IF((AND($A266="ADD",OR(AQ266="",AQ266="Excellent"))),"1",(_xlfn.XLOOKUP(AQ266,condition[lookupValue],condition[lookupKey],""))))</f>
        <v/>
      </c>
      <c r="AS266" s="7" t="str">
        <f t="shared" si="35"/>
        <v/>
      </c>
      <c r="AT266" s="8"/>
    </row>
    <row r="267" spans="2:46"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22"/>
      <c r="M267" s="3" t="str">
        <f>IF($A267="ADD",IF(NOT(ISBLANK(L267)),_xlfn.XLOOKUP(L267,side[lookupValue],side[lookupKey],"ERROR"),""), "")</f>
        <v/>
      </c>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c r="Z267" s="3" t="str">
        <f t="shared" ref="Z267:Z300" si="36">IF($A267="ADD","Neither","")</f>
        <v/>
      </c>
      <c r="AA267" s="3" t="str">
        <f>IF($A267="","",IF((AND($A267="ADD",OR(Z267="",Z267="Neither"))),"3",(_xlfn.XLOOKUP(Z267,ud_replacement_status[lookupValue],ud_replacement_status[lookupKey],""))))</f>
        <v/>
      </c>
      <c r="AB267" s="3" t="str">
        <f t="shared" ref="AB267:AB300" si="37">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38">IF($A267="ADD","Queenstown-Lakes District Council","")</f>
        <v/>
      </c>
      <c r="AH267" s="3" t="str">
        <f>IF($A267="","",IF((AND($A267="ADD",OR(AG267="",AG267="Queenstown-Lakes District Council"))),"70",(_xlfn.XLOOKUP(AG267,ud_organisation_owner[lookupValue],ud_organisation_owner[lookupKey],""))))</f>
        <v/>
      </c>
      <c r="AI267" s="3" t="str">
        <f t="shared" ref="AI267:AI300" si="39">IF($A267="ADD","Queenstown-Lakes District Council","")</f>
        <v/>
      </c>
      <c r="AJ267" s="3" t="str">
        <f>IF($A267="","",IF((AND($A267="ADD",OR(AI267="",AI267="Queenstown-Lakes District Council"))),"70",(_xlfn.XLOOKUP(AI267,ud_organisation_owner[lookupValue],ud_organisation_owner[lookupKey],""))))</f>
        <v/>
      </c>
      <c r="AK267" s="3" t="str">
        <f t="shared" ref="AK267:AK300" si="40">IF($A267="ADD","Local Authority","")</f>
        <v/>
      </c>
      <c r="AL267" s="3" t="str">
        <f>IF($A267="","",IF((AND($A267="ADD",OR(AK267="",AK267="Local Authority"))),"17",(_xlfn.XLOOKUP(AK267,ud_sub_organisation[lookupValue],ud_sub_organisation[lookupKey],""))))</f>
        <v/>
      </c>
      <c r="AM267" s="3" t="str">
        <f t="shared" ref="AM267:AM300" si="41">IF($A267="ADD","Vested Assets","")</f>
        <v/>
      </c>
      <c r="AN267" s="3" t="str">
        <f>IF($A267="","",IF((AND($A267="ADD",OR(AM267="",AM267="Vested Assets"))),"12",(_xlfn.XLOOKUP(AM267,ud_work_category[lookupValue],ud_work_category[lookupKey],""))))</f>
        <v/>
      </c>
      <c r="AO267" s="6"/>
      <c r="AP267" s="2" t="str">
        <f t="shared" ref="AP267:AP300" si="42">IF($A267="ADD","TRUE","")</f>
        <v/>
      </c>
      <c r="AQ267" s="3" t="str">
        <f t="shared" ref="AQ267:AQ300" si="43">IF($A267="ADD","Excellent","")</f>
        <v/>
      </c>
      <c r="AR267" s="3" t="str">
        <f>IF($A267="","",IF((AND($A267="ADD",OR(AQ267="",AQ267="Excellent"))),"1",(_xlfn.XLOOKUP(AQ267,condition[lookupValue],condition[lookupKey],""))))</f>
        <v/>
      </c>
      <c r="AS267" s="7" t="str">
        <f t="shared" ref="AS267:AS300" si="44">IF(X267&lt;&gt;"",X267,"")</f>
        <v/>
      </c>
      <c r="AT267" s="8"/>
    </row>
    <row r="268" spans="2:46"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22"/>
      <c r="M268" s="3" t="str">
        <f>IF($A268="ADD",IF(NOT(ISBLANK(L268)),_xlfn.XLOOKUP(L268,side[lookupValue],side[lookupKey],"ERROR"),""), "")</f>
        <v/>
      </c>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c r="Z268" s="3" t="str">
        <f t="shared" si="36"/>
        <v/>
      </c>
      <c r="AA268" s="3" t="str">
        <f>IF($A268="","",IF((AND($A268="ADD",OR(Z268="",Z268="Neither"))),"3",(_xlfn.XLOOKUP(Z268,ud_replacement_status[lookupValue],ud_replacement_status[lookupKey],""))))</f>
        <v/>
      </c>
      <c r="AB268" s="3" t="str">
        <f t="shared" si="37"/>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38"/>
        <v/>
      </c>
      <c r="AH268" s="3" t="str">
        <f>IF($A268="","",IF((AND($A268="ADD",OR(AG268="",AG268="Queenstown-Lakes District Council"))),"70",(_xlfn.XLOOKUP(AG268,ud_organisation_owner[lookupValue],ud_organisation_owner[lookupKey],""))))</f>
        <v/>
      </c>
      <c r="AI268" s="3" t="str">
        <f t="shared" si="39"/>
        <v/>
      </c>
      <c r="AJ268" s="3" t="str">
        <f>IF($A268="","",IF((AND($A268="ADD",OR(AI268="",AI268="Queenstown-Lakes District Council"))),"70",(_xlfn.XLOOKUP(AI268,ud_organisation_owner[lookupValue],ud_organisation_owner[lookupKey],""))))</f>
        <v/>
      </c>
      <c r="AK268" s="3" t="str">
        <f t="shared" si="40"/>
        <v/>
      </c>
      <c r="AL268" s="3" t="str">
        <f>IF($A268="","",IF((AND($A268="ADD",OR(AK268="",AK268="Local Authority"))),"17",(_xlfn.XLOOKUP(AK268,ud_sub_organisation[lookupValue],ud_sub_organisation[lookupKey],""))))</f>
        <v/>
      </c>
      <c r="AM268" s="3" t="str">
        <f t="shared" si="41"/>
        <v/>
      </c>
      <c r="AN268" s="3" t="str">
        <f>IF($A268="","",IF((AND($A268="ADD",OR(AM268="",AM268="Vested Assets"))),"12",(_xlfn.XLOOKUP(AM268,ud_work_category[lookupValue],ud_work_category[lookupKey],""))))</f>
        <v/>
      </c>
      <c r="AO268" s="6"/>
      <c r="AP268" s="2" t="str">
        <f t="shared" si="42"/>
        <v/>
      </c>
      <c r="AQ268" s="3" t="str">
        <f t="shared" si="43"/>
        <v/>
      </c>
      <c r="AR268" s="3" t="str">
        <f>IF($A268="","",IF((AND($A268="ADD",OR(AQ268="",AQ268="Excellent"))),"1",(_xlfn.XLOOKUP(AQ268,condition[lookupValue],condition[lookupKey],""))))</f>
        <v/>
      </c>
      <c r="AS268" s="7" t="str">
        <f t="shared" si="44"/>
        <v/>
      </c>
      <c r="AT268" s="8"/>
    </row>
    <row r="269" spans="2:46"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22"/>
      <c r="M269" s="3" t="str">
        <f>IF($A269="ADD",IF(NOT(ISBLANK(L269)),_xlfn.XLOOKUP(L269,side[lookupValue],side[lookupKey],"ERROR"),""), "")</f>
        <v/>
      </c>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c r="Z269" s="3" t="str">
        <f t="shared" si="36"/>
        <v/>
      </c>
      <c r="AA269" s="3" t="str">
        <f>IF($A269="","",IF((AND($A269="ADD",OR(Z269="",Z269="Neither"))),"3",(_xlfn.XLOOKUP(Z269,ud_replacement_status[lookupValue],ud_replacement_status[lookupKey],""))))</f>
        <v/>
      </c>
      <c r="AB269" s="3" t="str">
        <f t="shared" si="37"/>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38"/>
        <v/>
      </c>
      <c r="AH269" s="3" t="str">
        <f>IF($A269="","",IF((AND($A269="ADD",OR(AG269="",AG269="Queenstown-Lakes District Council"))),"70",(_xlfn.XLOOKUP(AG269,ud_organisation_owner[lookupValue],ud_organisation_owner[lookupKey],""))))</f>
        <v/>
      </c>
      <c r="AI269" s="3" t="str">
        <f t="shared" si="39"/>
        <v/>
      </c>
      <c r="AJ269" s="3" t="str">
        <f>IF($A269="","",IF((AND($A269="ADD",OR(AI269="",AI269="Queenstown-Lakes District Council"))),"70",(_xlfn.XLOOKUP(AI269,ud_organisation_owner[lookupValue],ud_organisation_owner[lookupKey],""))))</f>
        <v/>
      </c>
      <c r="AK269" s="3" t="str">
        <f t="shared" si="40"/>
        <v/>
      </c>
      <c r="AL269" s="3" t="str">
        <f>IF($A269="","",IF((AND($A269="ADD",OR(AK269="",AK269="Local Authority"))),"17",(_xlfn.XLOOKUP(AK269,ud_sub_organisation[lookupValue],ud_sub_organisation[lookupKey],""))))</f>
        <v/>
      </c>
      <c r="AM269" s="3" t="str">
        <f t="shared" si="41"/>
        <v/>
      </c>
      <c r="AN269" s="3" t="str">
        <f>IF($A269="","",IF((AND($A269="ADD",OR(AM269="",AM269="Vested Assets"))),"12",(_xlfn.XLOOKUP(AM269,ud_work_category[lookupValue],ud_work_category[lookupKey],""))))</f>
        <v/>
      </c>
      <c r="AO269" s="6"/>
      <c r="AP269" s="2" t="str">
        <f t="shared" si="42"/>
        <v/>
      </c>
      <c r="AQ269" s="3" t="str">
        <f t="shared" si="43"/>
        <v/>
      </c>
      <c r="AR269" s="3" t="str">
        <f>IF($A269="","",IF((AND($A269="ADD",OR(AQ269="",AQ269="Excellent"))),"1",(_xlfn.XLOOKUP(AQ269,condition[lookupValue],condition[lookupKey],""))))</f>
        <v/>
      </c>
      <c r="AS269" s="7" t="str">
        <f t="shared" si="44"/>
        <v/>
      </c>
      <c r="AT269" s="8"/>
    </row>
    <row r="270" spans="2:46"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22"/>
      <c r="M270" s="3" t="str">
        <f>IF($A270="ADD",IF(NOT(ISBLANK(L270)),_xlfn.XLOOKUP(L270,side[lookupValue],side[lookupKey],"ERROR"),""), "")</f>
        <v/>
      </c>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c r="Z270" s="3" t="str">
        <f t="shared" si="36"/>
        <v/>
      </c>
      <c r="AA270" s="3" t="str">
        <f>IF($A270="","",IF((AND($A270="ADD",OR(Z270="",Z270="Neither"))),"3",(_xlfn.XLOOKUP(Z270,ud_replacement_status[lookupValue],ud_replacement_status[lookupKey],""))))</f>
        <v/>
      </c>
      <c r="AB270" s="3" t="str">
        <f t="shared" si="37"/>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38"/>
        <v/>
      </c>
      <c r="AH270" s="3" t="str">
        <f>IF($A270="","",IF((AND($A270="ADD",OR(AG270="",AG270="Queenstown-Lakes District Council"))),"70",(_xlfn.XLOOKUP(AG270,ud_organisation_owner[lookupValue],ud_organisation_owner[lookupKey],""))))</f>
        <v/>
      </c>
      <c r="AI270" s="3" t="str">
        <f t="shared" si="39"/>
        <v/>
      </c>
      <c r="AJ270" s="3" t="str">
        <f>IF($A270="","",IF((AND($A270="ADD",OR(AI270="",AI270="Queenstown-Lakes District Council"))),"70",(_xlfn.XLOOKUP(AI270,ud_organisation_owner[lookupValue],ud_organisation_owner[lookupKey],""))))</f>
        <v/>
      </c>
      <c r="AK270" s="3" t="str">
        <f t="shared" si="40"/>
        <v/>
      </c>
      <c r="AL270" s="3" t="str">
        <f>IF($A270="","",IF((AND($A270="ADD",OR(AK270="",AK270="Local Authority"))),"17",(_xlfn.XLOOKUP(AK270,ud_sub_organisation[lookupValue],ud_sub_organisation[lookupKey],""))))</f>
        <v/>
      </c>
      <c r="AM270" s="3" t="str">
        <f t="shared" si="41"/>
        <v/>
      </c>
      <c r="AN270" s="3" t="str">
        <f>IF($A270="","",IF((AND($A270="ADD",OR(AM270="",AM270="Vested Assets"))),"12",(_xlfn.XLOOKUP(AM270,ud_work_category[lookupValue],ud_work_category[lookupKey],""))))</f>
        <v/>
      </c>
      <c r="AO270" s="6"/>
      <c r="AP270" s="2" t="str">
        <f t="shared" si="42"/>
        <v/>
      </c>
      <c r="AQ270" s="3" t="str">
        <f t="shared" si="43"/>
        <v/>
      </c>
      <c r="AR270" s="3" t="str">
        <f>IF($A270="","",IF((AND($A270="ADD",OR(AQ270="",AQ270="Excellent"))),"1",(_xlfn.XLOOKUP(AQ270,condition[lookupValue],condition[lookupKey],""))))</f>
        <v/>
      </c>
      <c r="AS270" s="7" t="str">
        <f t="shared" si="44"/>
        <v/>
      </c>
      <c r="AT270" s="8"/>
    </row>
    <row r="271" spans="2:46"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22"/>
      <c r="M271" s="3" t="str">
        <f>IF($A271="ADD",IF(NOT(ISBLANK(L271)),_xlfn.XLOOKUP(L271,side[lookupValue],side[lookupKey],"ERROR"),""), "")</f>
        <v/>
      </c>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c r="Z271" s="3" t="str">
        <f t="shared" si="36"/>
        <v/>
      </c>
      <c r="AA271" s="3" t="str">
        <f>IF($A271="","",IF((AND($A271="ADD",OR(Z271="",Z271="Neither"))),"3",(_xlfn.XLOOKUP(Z271,ud_replacement_status[lookupValue],ud_replacement_status[lookupKey],""))))</f>
        <v/>
      </c>
      <c r="AB271" s="3" t="str">
        <f t="shared" si="37"/>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38"/>
        <v/>
      </c>
      <c r="AH271" s="3" t="str">
        <f>IF($A271="","",IF((AND($A271="ADD",OR(AG271="",AG271="Queenstown-Lakes District Council"))),"70",(_xlfn.XLOOKUP(AG271,ud_organisation_owner[lookupValue],ud_organisation_owner[lookupKey],""))))</f>
        <v/>
      </c>
      <c r="AI271" s="3" t="str">
        <f t="shared" si="39"/>
        <v/>
      </c>
      <c r="AJ271" s="3" t="str">
        <f>IF($A271="","",IF((AND($A271="ADD",OR(AI271="",AI271="Queenstown-Lakes District Council"))),"70",(_xlfn.XLOOKUP(AI271,ud_organisation_owner[lookupValue],ud_organisation_owner[lookupKey],""))))</f>
        <v/>
      </c>
      <c r="AK271" s="3" t="str">
        <f t="shared" si="40"/>
        <v/>
      </c>
      <c r="AL271" s="3" t="str">
        <f>IF($A271="","",IF((AND($A271="ADD",OR(AK271="",AK271="Local Authority"))),"17",(_xlfn.XLOOKUP(AK271,ud_sub_organisation[lookupValue],ud_sub_organisation[lookupKey],""))))</f>
        <v/>
      </c>
      <c r="AM271" s="3" t="str">
        <f t="shared" si="41"/>
        <v/>
      </c>
      <c r="AN271" s="3" t="str">
        <f>IF($A271="","",IF((AND($A271="ADD",OR(AM271="",AM271="Vested Assets"))),"12",(_xlfn.XLOOKUP(AM271,ud_work_category[lookupValue],ud_work_category[lookupKey],""))))</f>
        <v/>
      </c>
      <c r="AO271" s="6"/>
      <c r="AP271" s="2" t="str">
        <f t="shared" si="42"/>
        <v/>
      </c>
      <c r="AQ271" s="3" t="str">
        <f t="shared" si="43"/>
        <v/>
      </c>
      <c r="AR271" s="3" t="str">
        <f>IF($A271="","",IF((AND($A271="ADD",OR(AQ271="",AQ271="Excellent"))),"1",(_xlfn.XLOOKUP(AQ271,condition[lookupValue],condition[lookupKey],""))))</f>
        <v/>
      </c>
      <c r="AS271" s="7" t="str">
        <f t="shared" si="44"/>
        <v/>
      </c>
      <c r="AT271" s="8"/>
    </row>
    <row r="272" spans="2:46"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22"/>
      <c r="M272" s="3" t="str">
        <f>IF($A272="ADD",IF(NOT(ISBLANK(L272)),_xlfn.XLOOKUP(L272,side[lookupValue],side[lookupKey],"ERROR"),""), "")</f>
        <v/>
      </c>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c r="Z272" s="3" t="str">
        <f t="shared" si="36"/>
        <v/>
      </c>
      <c r="AA272" s="3" t="str">
        <f>IF($A272="","",IF((AND($A272="ADD",OR(Z272="",Z272="Neither"))),"3",(_xlfn.XLOOKUP(Z272,ud_replacement_status[lookupValue],ud_replacement_status[lookupKey],""))))</f>
        <v/>
      </c>
      <c r="AB272" s="3" t="str">
        <f t="shared" si="37"/>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38"/>
        <v/>
      </c>
      <c r="AH272" s="3" t="str">
        <f>IF($A272="","",IF((AND($A272="ADD",OR(AG272="",AG272="Queenstown-Lakes District Council"))),"70",(_xlfn.XLOOKUP(AG272,ud_organisation_owner[lookupValue],ud_organisation_owner[lookupKey],""))))</f>
        <v/>
      </c>
      <c r="AI272" s="3" t="str">
        <f t="shared" si="39"/>
        <v/>
      </c>
      <c r="AJ272" s="3" t="str">
        <f>IF($A272="","",IF((AND($A272="ADD",OR(AI272="",AI272="Queenstown-Lakes District Council"))),"70",(_xlfn.XLOOKUP(AI272,ud_organisation_owner[lookupValue],ud_organisation_owner[lookupKey],""))))</f>
        <v/>
      </c>
      <c r="AK272" s="3" t="str">
        <f t="shared" si="40"/>
        <v/>
      </c>
      <c r="AL272" s="3" t="str">
        <f>IF($A272="","",IF((AND($A272="ADD",OR(AK272="",AK272="Local Authority"))),"17",(_xlfn.XLOOKUP(AK272,ud_sub_organisation[lookupValue],ud_sub_organisation[lookupKey],""))))</f>
        <v/>
      </c>
      <c r="AM272" s="3" t="str">
        <f t="shared" si="41"/>
        <v/>
      </c>
      <c r="AN272" s="3" t="str">
        <f>IF($A272="","",IF((AND($A272="ADD",OR(AM272="",AM272="Vested Assets"))),"12",(_xlfn.XLOOKUP(AM272,ud_work_category[lookupValue],ud_work_category[lookupKey],""))))</f>
        <v/>
      </c>
      <c r="AO272" s="6"/>
      <c r="AP272" s="2" t="str">
        <f t="shared" si="42"/>
        <v/>
      </c>
      <c r="AQ272" s="3" t="str">
        <f t="shared" si="43"/>
        <v/>
      </c>
      <c r="AR272" s="3" t="str">
        <f>IF($A272="","",IF((AND($A272="ADD",OR(AQ272="",AQ272="Excellent"))),"1",(_xlfn.XLOOKUP(AQ272,condition[lookupValue],condition[lookupKey],""))))</f>
        <v/>
      </c>
      <c r="AS272" s="7" t="str">
        <f t="shared" si="44"/>
        <v/>
      </c>
      <c r="AT272" s="8"/>
    </row>
    <row r="273" spans="2:46"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22"/>
      <c r="M273" s="3" t="str">
        <f>IF($A273="ADD",IF(NOT(ISBLANK(L273)),_xlfn.XLOOKUP(L273,side[lookupValue],side[lookupKey],"ERROR"),""), "")</f>
        <v/>
      </c>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c r="Z273" s="3" t="str">
        <f t="shared" si="36"/>
        <v/>
      </c>
      <c r="AA273" s="3" t="str">
        <f>IF($A273="","",IF((AND($A273="ADD",OR(Z273="",Z273="Neither"))),"3",(_xlfn.XLOOKUP(Z273,ud_replacement_status[lookupValue],ud_replacement_status[lookupKey],""))))</f>
        <v/>
      </c>
      <c r="AB273" s="3" t="str">
        <f t="shared" si="37"/>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38"/>
        <v/>
      </c>
      <c r="AH273" s="3" t="str">
        <f>IF($A273="","",IF((AND($A273="ADD",OR(AG273="",AG273="Queenstown-Lakes District Council"))),"70",(_xlfn.XLOOKUP(AG273,ud_organisation_owner[lookupValue],ud_organisation_owner[lookupKey],""))))</f>
        <v/>
      </c>
      <c r="AI273" s="3" t="str">
        <f t="shared" si="39"/>
        <v/>
      </c>
      <c r="AJ273" s="3" t="str">
        <f>IF($A273="","",IF((AND($A273="ADD",OR(AI273="",AI273="Queenstown-Lakes District Council"))),"70",(_xlfn.XLOOKUP(AI273,ud_organisation_owner[lookupValue],ud_organisation_owner[lookupKey],""))))</f>
        <v/>
      </c>
      <c r="AK273" s="3" t="str">
        <f t="shared" si="40"/>
        <v/>
      </c>
      <c r="AL273" s="3" t="str">
        <f>IF($A273="","",IF((AND($A273="ADD",OR(AK273="",AK273="Local Authority"))),"17",(_xlfn.XLOOKUP(AK273,ud_sub_organisation[lookupValue],ud_sub_organisation[lookupKey],""))))</f>
        <v/>
      </c>
      <c r="AM273" s="3" t="str">
        <f t="shared" si="41"/>
        <v/>
      </c>
      <c r="AN273" s="3" t="str">
        <f>IF($A273="","",IF((AND($A273="ADD",OR(AM273="",AM273="Vested Assets"))),"12",(_xlfn.XLOOKUP(AM273,ud_work_category[lookupValue],ud_work_category[lookupKey],""))))</f>
        <v/>
      </c>
      <c r="AO273" s="6"/>
      <c r="AP273" s="2" t="str">
        <f t="shared" si="42"/>
        <v/>
      </c>
      <c r="AQ273" s="3" t="str">
        <f t="shared" si="43"/>
        <v/>
      </c>
      <c r="AR273" s="3" t="str">
        <f>IF($A273="","",IF((AND($A273="ADD",OR(AQ273="",AQ273="Excellent"))),"1",(_xlfn.XLOOKUP(AQ273,condition[lookupValue],condition[lookupKey],""))))</f>
        <v/>
      </c>
      <c r="AS273" s="7" t="str">
        <f t="shared" si="44"/>
        <v/>
      </c>
      <c r="AT273" s="8"/>
    </row>
    <row r="274" spans="2:46"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22"/>
      <c r="M274" s="3" t="str">
        <f>IF($A274="ADD",IF(NOT(ISBLANK(L274)),_xlfn.XLOOKUP(L274,side[lookupValue],side[lookupKey],"ERROR"),""), "")</f>
        <v/>
      </c>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c r="Z274" s="3" t="str">
        <f t="shared" si="36"/>
        <v/>
      </c>
      <c r="AA274" s="3" t="str">
        <f>IF($A274="","",IF((AND($A274="ADD",OR(Z274="",Z274="Neither"))),"3",(_xlfn.XLOOKUP(Z274,ud_replacement_status[lookupValue],ud_replacement_status[lookupKey],""))))</f>
        <v/>
      </c>
      <c r="AB274" s="3" t="str">
        <f t="shared" si="37"/>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38"/>
        <v/>
      </c>
      <c r="AH274" s="3" t="str">
        <f>IF($A274="","",IF((AND($A274="ADD",OR(AG274="",AG274="Queenstown-Lakes District Council"))),"70",(_xlfn.XLOOKUP(AG274,ud_organisation_owner[lookupValue],ud_organisation_owner[lookupKey],""))))</f>
        <v/>
      </c>
      <c r="AI274" s="3" t="str">
        <f t="shared" si="39"/>
        <v/>
      </c>
      <c r="AJ274" s="3" t="str">
        <f>IF($A274="","",IF((AND($A274="ADD",OR(AI274="",AI274="Queenstown-Lakes District Council"))),"70",(_xlfn.XLOOKUP(AI274,ud_organisation_owner[lookupValue],ud_organisation_owner[lookupKey],""))))</f>
        <v/>
      </c>
      <c r="AK274" s="3" t="str">
        <f t="shared" si="40"/>
        <v/>
      </c>
      <c r="AL274" s="3" t="str">
        <f>IF($A274="","",IF((AND($A274="ADD",OR(AK274="",AK274="Local Authority"))),"17",(_xlfn.XLOOKUP(AK274,ud_sub_organisation[lookupValue],ud_sub_organisation[lookupKey],""))))</f>
        <v/>
      </c>
      <c r="AM274" s="3" t="str">
        <f t="shared" si="41"/>
        <v/>
      </c>
      <c r="AN274" s="3" t="str">
        <f>IF($A274="","",IF((AND($A274="ADD",OR(AM274="",AM274="Vested Assets"))),"12",(_xlfn.XLOOKUP(AM274,ud_work_category[lookupValue],ud_work_category[lookupKey],""))))</f>
        <v/>
      </c>
      <c r="AO274" s="6"/>
      <c r="AP274" s="2" t="str">
        <f t="shared" si="42"/>
        <v/>
      </c>
      <c r="AQ274" s="3" t="str">
        <f t="shared" si="43"/>
        <v/>
      </c>
      <c r="AR274" s="3" t="str">
        <f>IF($A274="","",IF((AND($A274="ADD",OR(AQ274="",AQ274="Excellent"))),"1",(_xlfn.XLOOKUP(AQ274,condition[lookupValue],condition[lookupKey],""))))</f>
        <v/>
      </c>
      <c r="AS274" s="7" t="str">
        <f t="shared" si="44"/>
        <v/>
      </c>
      <c r="AT274" s="8"/>
    </row>
    <row r="275" spans="2:46"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22"/>
      <c r="M275" s="3" t="str">
        <f>IF($A275="ADD",IF(NOT(ISBLANK(L275)),_xlfn.XLOOKUP(L275,side[lookupValue],side[lookupKey],"ERROR"),""), "")</f>
        <v/>
      </c>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c r="Z275" s="3" t="str">
        <f t="shared" si="36"/>
        <v/>
      </c>
      <c r="AA275" s="3" t="str">
        <f>IF($A275="","",IF((AND($A275="ADD",OR(Z275="",Z275="Neither"))),"3",(_xlfn.XLOOKUP(Z275,ud_replacement_status[lookupValue],ud_replacement_status[lookupKey],""))))</f>
        <v/>
      </c>
      <c r="AB275" s="3" t="str">
        <f t="shared" si="37"/>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38"/>
        <v/>
      </c>
      <c r="AH275" s="3" t="str">
        <f>IF($A275="","",IF((AND($A275="ADD",OR(AG275="",AG275="Queenstown-Lakes District Council"))),"70",(_xlfn.XLOOKUP(AG275,ud_organisation_owner[lookupValue],ud_organisation_owner[lookupKey],""))))</f>
        <v/>
      </c>
      <c r="AI275" s="3" t="str">
        <f t="shared" si="39"/>
        <v/>
      </c>
      <c r="AJ275" s="3" t="str">
        <f>IF($A275="","",IF((AND($A275="ADD",OR(AI275="",AI275="Queenstown-Lakes District Council"))),"70",(_xlfn.XLOOKUP(AI275,ud_organisation_owner[lookupValue],ud_organisation_owner[lookupKey],""))))</f>
        <v/>
      </c>
      <c r="AK275" s="3" t="str">
        <f t="shared" si="40"/>
        <v/>
      </c>
      <c r="AL275" s="3" t="str">
        <f>IF($A275="","",IF((AND($A275="ADD",OR(AK275="",AK275="Local Authority"))),"17",(_xlfn.XLOOKUP(AK275,ud_sub_organisation[lookupValue],ud_sub_organisation[lookupKey],""))))</f>
        <v/>
      </c>
      <c r="AM275" s="3" t="str">
        <f t="shared" si="41"/>
        <v/>
      </c>
      <c r="AN275" s="3" t="str">
        <f>IF($A275="","",IF((AND($A275="ADD",OR(AM275="",AM275="Vested Assets"))),"12",(_xlfn.XLOOKUP(AM275,ud_work_category[lookupValue],ud_work_category[lookupKey],""))))</f>
        <v/>
      </c>
      <c r="AO275" s="6"/>
      <c r="AP275" s="2" t="str">
        <f t="shared" si="42"/>
        <v/>
      </c>
      <c r="AQ275" s="3" t="str">
        <f t="shared" si="43"/>
        <v/>
      </c>
      <c r="AR275" s="3" t="str">
        <f>IF($A275="","",IF((AND($A275="ADD",OR(AQ275="",AQ275="Excellent"))),"1",(_xlfn.XLOOKUP(AQ275,condition[lookupValue],condition[lookupKey],""))))</f>
        <v/>
      </c>
      <c r="AS275" s="7" t="str">
        <f t="shared" si="44"/>
        <v/>
      </c>
      <c r="AT275" s="8"/>
    </row>
    <row r="276" spans="2:46"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22"/>
      <c r="M276" s="3" t="str">
        <f>IF($A276="ADD",IF(NOT(ISBLANK(L276)),_xlfn.XLOOKUP(L276,side[lookupValue],side[lookupKey],"ERROR"),""), "")</f>
        <v/>
      </c>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c r="Z276" s="3" t="str">
        <f t="shared" si="36"/>
        <v/>
      </c>
      <c r="AA276" s="3" t="str">
        <f>IF($A276="","",IF((AND($A276="ADD",OR(Z276="",Z276="Neither"))),"3",(_xlfn.XLOOKUP(Z276,ud_replacement_status[lookupValue],ud_replacement_status[lookupKey],""))))</f>
        <v/>
      </c>
      <c r="AB276" s="3" t="str">
        <f t="shared" si="37"/>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38"/>
        <v/>
      </c>
      <c r="AH276" s="3" t="str">
        <f>IF($A276="","",IF((AND($A276="ADD",OR(AG276="",AG276="Queenstown-Lakes District Council"))),"70",(_xlfn.XLOOKUP(AG276,ud_organisation_owner[lookupValue],ud_organisation_owner[lookupKey],""))))</f>
        <v/>
      </c>
      <c r="AI276" s="3" t="str">
        <f t="shared" si="39"/>
        <v/>
      </c>
      <c r="AJ276" s="3" t="str">
        <f>IF($A276="","",IF((AND($A276="ADD",OR(AI276="",AI276="Queenstown-Lakes District Council"))),"70",(_xlfn.XLOOKUP(AI276,ud_organisation_owner[lookupValue],ud_organisation_owner[lookupKey],""))))</f>
        <v/>
      </c>
      <c r="AK276" s="3" t="str">
        <f t="shared" si="40"/>
        <v/>
      </c>
      <c r="AL276" s="3" t="str">
        <f>IF($A276="","",IF((AND($A276="ADD",OR(AK276="",AK276="Local Authority"))),"17",(_xlfn.XLOOKUP(AK276,ud_sub_organisation[lookupValue],ud_sub_organisation[lookupKey],""))))</f>
        <v/>
      </c>
      <c r="AM276" s="3" t="str">
        <f t="shared" si="41"/>
        <v/>
      </c>
      <c r="AN276" s="3" t="str">
        <f>IF($A276="","",IF((AND($A276="ADD",OR(AM276="",AM276="Vested Assets"))),"12",(_xlfn.XLOOKUP(AM276,ud_work_category[lookupValue],ud_work_category[lookupKey],""))))</f>
        <v/>
      </c>
      <c r="AO276" s="6"/>
      <c r="AP276" s="2" t="str">
        <f t="shared" si="42"/>
        <v/>
      </c>
      <c r="AQ276" s="3" t="str">
        <f t="shared" si="43"/>
        <v/>
      </c>
      <c r="AR276" s="3" t="str">
        <f>IF($A276="","",IF((AND($A276="ADD",OR(AQ276="",AQ276="Excellent"))),"1",(_xlfn.XLOOKUP(AQ276,condition[lookupValue],condition[lookupKey],""))))</f>
        <v/>
      </c>
      <c r="AS276" s="7" t="str">
        <f t="shared" si="44"/>
        <v/>
      </c>
      <c r="AT276" s="8"/>
    </row>
    <row r="277" spans="2:46"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22"/>
      <c r="M277" s="3" t="str">
        <f>IF($A277="ADD",IF(NOT(ISBLANK(L277)),_xlfn.XLOOKUP(L277,side[lookupValue],side[lookupKey],"ERROR"),""), "")</f>
        <v/>
      </c>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c r="Z277" s="3" t="str">
        <f t="shared" si="36"/>
        <v/>
      </c>
      <c r="AA277" s="3" t="str">
        <f>IF($A277="","",IF((AND($A277="ADD",OR(Z277="",Z277="Neither"))),"3",(_xlfn.XLOOKUP(Z277,ud_replacement_status[lookupValue],ud_replacement_status[lookupKey],""))))</f>
        <v/>
      </c>
      <c r="AB277" s="3" t="str">
        <f t="shared" si="37"/>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38"/>
        <v/>
      </c>
      <c r="AH277" s="3" t="str">
        <f>IF($A277="","",IF((AND($A277="ADD",OR(AG277="",AG277="Queenstown-Lakes District Council"))),"70",(_xlfn.XLOOKUP(AG277,ud_organisation_owner[lookupValue],ud_organisation_owner[lookupKey],""))))</f>
        <v/>
      </c>
      <c r="AI277" s="3" t="str">
        <f t="shared" si="39"/>
        <v/>
      </c>
      <c r="AJ277" s="3" t="str">
        <f>IF($A277="","",IF((AND($A277="ADD",OR(AI277="",AI277="Queenstown-Lakes District Council"))),"70",(_xlfn.XLOOKUP(AI277,ud_organisation_owner[lookupValue],ud_organisation_owner[lookupKey],""))))</f>
        <v/>
      </c>
      <c r="AK277" s="3" t="str">
        <f t="shared" si="40"/>
        <v/>
      </c>
      <c r="AL277" s="3" t="str">
        <f>IF($A277="","",IF((AND($A277="ADD",OR(AK277="",AK277="Local Authority"))),"17",(_xlfn.XLOOKUP(AK277,ud_sub_organisation[lookupValue],ud_sub_organisation[lookupKey],""))))</f>
        <v/>
      </c>
      <c r="AM277" s="3" t="str">
        <f t="shared" si="41"/>
        <v/>
      </c>
      <c r="AN277" s="3" t="str">
        <f>IF($A277="","",IF((AND($A277="ADD",OR(AM277="",AM277="Vested Assets"))),"12",(_xlfn.XLOOKUP(AM277,ud_work_category[lookupValue],ud_work_category[lookupKey],""))))</f>
        <v/>
      </c>
      <c r="AO277" s="6"/>
      <c r="AP277" s="2" t="str">
        <f t="shared" si="42"/>
        <v/>
      </c>
      <c r="AQ277" s="3" t="str">
        <f t="shared" si="43"/>
        <v/>
      </c>
      <c r="AR277" s="3" t="str">
        <f>IF($A277="","",IF((AND($A277="ADD",OR(AQ277="",AQ277="Excellent"))),"1",(_xlfn.XLOOKUP(AQ277,condition[lookupValue],condition[lookupKey],""))))</f>
        <v/>
      </c>
      <c r="AS277" s="7" t="str">
        <f t="shared" si="44"/>
        <v/>
      </c>
      <c r="AT277" s="8"/>
    </row>
    <row r="278" spans="2:46"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22"/>
      <c r="M278" s="3" t="str">
        <f>IF($A278="ADD",IF(NOT(ISBLANK(L278)),_xlfn.XLOOKUP(L278,side[lookupValue],side[lookupKey],"ERROR"),""), "")</f>
        <v/>
      </c>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c r="Z278" s="3" t="str">
        <f t="shared" si="36"/>
        <v/>
      </c>
      <c r="AA278" s="3" t="str">
        <f>IF($A278="","",IF((AND($A278="ADD",OR(Z278="",Z278="Neither"))),"3",(_xlfn.XLOOKUP(Z278,ud_replacement_status[lookupValue],ud_replacement_status[lookupKey],""))))</f>
        <v/>
      </c>
      <c r="AB278" s="3" t="str">
        <f t="shared" si="37"/>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38"/>
        <v/>
      </c>
      <c r="AH278" s="3" t="str">
        <f>IF($A278="","",IF((AND($A278="ADD",OR(AG278="",AG278="Queenstown-Lakes District Council"))),"70",(_xlfn.XLOOKUP(AG278,ud_organisation_owner[lookupValue],ud_organisation_owner[lookupKey],""))))</f>
        <v/>
      </c>
      <c r="AI278" s="3" t="str">
        <f t="shared" si="39"/>
        <v/>
      </c>
      <c r="AJ278" s="3" t="str">
        <f>IF($A278="","",IF((AND($A278="ADD",OR(AI278="",AI278="Queenstown-Lakes District Council"))),"70",(_xlfn.XLOOKUP(AI278,ud_organisation_owner[lookupValue],ud_organisation_owner[lookupKey],""))))</f>
        <v/>
      </c>
      <c r="AK278" s="3" t="str">
        <f t="shared" si="40"/>
        <v/>
      </c>
      <c r="AL278" s="3" t="str">
        <f>IF($A278="","",IF((AND($A278="ADD",OR(AK278="",AK278="Local Authority"))),"17",(_xlfn.XLOOKUP(AK278,ud_sub_organisation[lookupValue],ud_sub_organisation[lookupKey],""))))</f>
        <v/>
      </c>
      <c r="AM278" s="3" t="str">
        <f t="shared" si="41"/>
        <v/>
      </c>
      <c r="AN278" s="3" t="str">
        <f>IF($A278="","",IF((AND($A278="ADD",OR(AM278="",AM278="Vested Assets"))),"12",(_xlfn.XLOOKUP(AM278,ud_work_category[lookupValue],ud_work_category[lookupKey],""))))</f>
        <v/>
      </c>
      <c r="AO278" s="6"/>
      <c r="AP278" s="2" t="str">
        <f t="shared" si="42"/>
        <v/>
      </c>
      <c r="AQ278" s="3" t="str">
        <f t="shared" si="43"/>
        <v/>
      </c>
      <c r="AR278" s="3" t="str">
        <f>IF($A278="","",IF((AND($A278="ADD",OR(AQ278="",AQ278="Excellent"))),"1",(_xlfn.XLOOKUP(AQ278,condition[lookupValue],condition[lookupKey],""))))</f>
        <v/>
      </c>
      <c r="AS278" s="7" t="str">
        <f t="shared" si="44"/>
        <v/>
      </c>
      <c r="AT278" s="8"/>
    </row>
    <row r="279" spans="2:46"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22"/>
      <c r="M279" s="3" t="str">
        <f>IF($A279="ADD",IF(NOT(ISBLANK(L279)),_xlfn.XLOOKUP(L279,side[lookupValue],side[lookupKey],"ERROR"),""), "")</f>
        <v/>
      </c>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c r="Z279" s="3" t="str">
        <f t="shared" si="36"/>
        <v/>
      </c>
      <c r="AA279" s="3" t="str">
        <f>IF($A279="","",IF((AND($A279="ADD",OR(Z279="",Z279="Neither"))),"3",(_xlfn.XLOOKUP(Z279,ud_replacement_status[lookupValue],ud_replacement_status[lookupKey],""))))</f>
        <v/>
      </c>
      <c r="AB279" s="3" t="str">
        <f t="shared" si="37"/>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38"/>
        <v/>
      </c>
      <c r="AH279" s="3" t="str">
        <f>IF($A279="","",IF((AND($A279="ADD",OR(AG279="",AG279="Queenstown-Lakes District Council"))),"70",(_xlfn.XLOOKUP(AG279,ud_organisation_owner[lookupValue],ud_organisation_owner[lookupKey],""))))</f>
        <v/>
      </c>
      <c r="AI279" s="3" t="str">
        <f t="shared" si="39"/>
        <v/>
      </c>
      <c r="AJ279" s="3" t="str">
        <f>IF($A279="","",IF((AND($A279="ADD",OR(AI279="",AI279="Queenstown-Lakes District Council"))),"70",(_xlfn.XLOOKUP(AI279,ud_organisation_owner[lookupValue],ud_organisation_owner[lookupKey],""))))</f>
        <v/>
      </c>
      <c r="AK279" s="3" t="str">
        <f t="shared" si="40"/>
        <v/>
      </c>
      <c r="AL279" s="3" t="str">
        <f>IF($A279="","",IF((AND($A279="ADD",OR(AK279="",AK279="Local Authority"))),"17",(_xlfn.XLOOKUP(AK279,ud_sub_organisation[lookupValue],ud_sub_organisation[lookupKey],""))))</f>
        <v/>
      </c>
      <c r="AM279" s="3" t="str">
        <f t="shared" si="41"/>
        <v/>
      </c>
      <c r="AN279" s="3" t="str">
        <f>IF($A279="","",IF((AND($A279="ADD",OR(AM279="",AM279="Vested Assets"))),"12",(_xlfn.XLOOKUP(AM279,ud_work_category[lookupValue],ud_work_category[lookupKey],""))))</f>
        <v/>
      </c>
      <c r="AO279" s="6"/>
      <c r="AP279" s="2" t="str">
        <f t="shared" si="42"/>
        <v/>
      </c>
      <c r="AQ279" s="3" t="str">
        <f t="shared" si="43"/>
        <v/>
      </c>
      <c r="AR279" s="3" t="str">
        <f>IF($A279="","",IF((AND($A279="ADD",OR(AQ279="",AQ279="Excellent"))),"1",(_xlfn.XLOOKUP(AQ279,condition[lookupValue],condition[lookupKey],""))))</f>
        <v/>
      </c>
      <c r="AS279" s="7" t="str">
        <f t="shared" si="44"/>
        <v/>
      </c>
      <c r="AT279" s="8"/>
    </row>
    <row r="280" spans="2:46"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22"/>
      <c r="M280" s="3" t="str">
        <f>IF($A280="ADD",IF(NOT(ISBLANK(L280)),_xlfn.XLOOKUP(L280,side[lookupValue],side[lookupKey],"ERROR"),""), "")</f>
        <v/>
      </c>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c r="Z280" s="3" t="str">
        <f t="shared" si="36"/>
        <v/>
      </c>
      <c r="AA280" s="3" t="str">
        <f>IF($A280="","",IF((AND($A280="ADD",OR(Z280="",Z280="Neither"))),"3",(_xlfn.XLOOKUP(Z280,ud_replacement_status[lookupValue],ud_replacement_status[lookupKey],""))))</f>
        <v/>
      </c>
      <c r="AB280" s="3" t="str">
        <f t="shared" si="37"/>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38"/>
        <v/>
      </c>
      <c r="AH280" s="3" t="str">
        <f>IF($A280="","",IF((AND($A280="ADD",OR(AG280="",AG280="Queenstown-Lakes District Council"))),"70",(_xlfn.XLOOKUP(AG280,ud_organisation_owner[lookupValue],ud_organisation_owner[lookupKey],""))))</f>
        <v/>
      </c>
      <c r="AI280" s="3" t="str">
        <f t="shared" si="39"/>
        <v/>
      </c>
      <c r="AJ280" s="3" t="str">
        <f>IF($A280="","",IF((AND($A280="ADD",OR(AI280="",AI280="Queenstown-Lakes District Council"))),"70",(_xlfn.XLOOKUP(AI280,ud_organisation_owner[lookupValue],ud_organisation_owner[lookupKey],""))))</f>
        <v/>
      </c>
      <c r="AK280" s="3" t="str">
        <f t="shared" si="40"/>
        <v/>
      </c>
      <c r="AL280" s="3" t="str">
        <f>IF($A280="","",IF((AND($A280="ADD",OR(AK280="",AK280="Local Authority"))),"17",(_xlfn.XLOOKUP(AK280,ud_sub_organisation[lookupValue],ud_sub_organisation[lookupKey],""))))</f>
        <v/>
      </c>
      <c r="AM280" s="3" t="str">
        <f t="shared" si="41"/>
        <v/>
      </c>
      <c r="AN280" s="3" t="str">
        <f>IF($A280="","",IF((AND($A280="ADD",OR(AM280="",AM280="Vested Assets"))),"12",(_xlfn.XLOOKUP(AM280,ud_work_category[lookupValue],ud_work_category[lookupKey],""))))</f>
        <v/>
      </c>
      <c r="AO280" s="6"/>
      <c r="AP280" s="2" t="str">
        <f t="shared" si="42"/>
        <v/>
      </c>
      <c r="AQ280" s="3" t="str">
        <f t="shared" si="43"/>
        <v/>
      </c>
      <c r="AR280" s="3" t="str">
        <f>IF($A280="","",IF((AND($A280="ADD",OR(AQ280="",AQ280="Excellent"))),"1",(_xlfn.XLOOKUP(AQ280,condition[lookupValue],condition[lookupKey],""))))</f>
        <v/>
      </c>
      <c r="AS280" s="7" t="str">
        <f t="shared" si="44"/>
        <v/>
      </c>
      <c r="AT280" s="8"/>
    </row>
    <row r="281" spans="2:46"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22"/>
      <c r="M281" s="3" t="str">
        <f>IF($A281="ADD",IF(NOT(ISBLANK(L281)),_xlfn.XLOOKUP(L281,side[lookupValue],side[lookupKey],"ERROR"),""), "")</f>
        <v/>
      </c>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c r="Z281" s="3" t="str">
        <f t="shared" si="36"/>
        <v/>
      </c>
      <c r="AA281" s="3" t="str">
        <f>IF($A281="","",IF((AND($A281="ADD",OR(Z281="",Z281="Neither"))),"3",(_xlfn.XLOOKUP(Z281,ud_replacement_status[lookupValue],ud_replacement_status[lookupKey],""))))</f>
        <v/>
      </c>
      <c r="AB281" s="3" t="str">
        <f t="shared" si="37"/>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38"/>
        <v/>
      </c>
      <c r="AH281" s="3" t="str">
        <f>IF($A281="","",IF((AND($A281="ADD",OR(AG281="",AG281="Queenstown-Lakes District Council"))),"70",(_xlfn.XLOOKUP(AG281,ud_organisation_owner[lookupValue],ud_organisation_owner[lookupKey],""))))</f>
        <v/>
      </c>
      <c r="AI281" s="3" t="str">
        <f t="shared" si="39"/>
        <v/>
      </c>
      <c r="AJ281" s="3" t="str">
        <f>IF($A281="","",IF((AND($A281="ADD",OR(AI281="",AI281="Queenstown-Lakes District Council"))),"70",(_xlfn.XLOOKUP(AI281,ud_organisation_owner[lookupValue],ud_organisation_owner[lookupKey],""))))</f>
        <v/>
      </c>
      <c r="AK281" s="3" t="str">
        <f t="shared" si="40"/>
        <v/>
      </c>
      <c r="AL281" s="3" t="str">
        <f>IF($A281="","",IF((AND($A281="ADD",OR(AK281="",AK281="Local Authority"))),"17",(_xlfn.XLOOKUP(AK281,ud_sub_organisation[lookupValue],ud_sub_organisation[lookupKey],""))))</f>
        <v/>
      </c>
      <c r="AM281" s="3" t="str">
        <f t="shared" si="41"/>
        <v/>
      </c>
      <c r="AN281" s="3" t="str">
        <f>IF($A281="","",IF((AND($A281="ADD",OR(AM281="",AM281="Vested Assets"))),"12",(_xlfn.XLOOKUP(AM281,ud_work_category[lookupValue],ud_work_category[lookupKey],""))))</f>
        <v/>
      </c>
      <c r="AO281" s="6"/>
      <c r="AP281" s="2" t="str">
        <f t="shared" si="42"/>
        <v/>
      </c>
      <c r="AQ281" s="3" t="str">
        <f t="shared" si="43"/>
        <v/>
      </c>
      <c r="AR281" s="3" t="str">
        <f>IF($A281="","",IF((AND($A281="ADD",OR(AQ281="",AQ281="Excellent"))),"1",(_xlfn.XLOOKUP(AQ281,condition[lookupValue],condition[lookupKey],""))))</f>
        <v/>
      </c>
      <c r="AS281" s="7" t="str">
        <f t="shared" si="44"/>
        <v/>
      </c>
      <c r="AT281" s="8"/>
    </row>
    <row r="282" spans="2:46"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22"/>
      <c r="M282" s="3" t="str">
        <f>IF($A282="ADD",IF(NOT(ISBLANK(L282)),_xlfn.XLOOKUP(L282,side[lookupValue],side[lookupKey],"ERROR"),""), "")</f>
        <v/>
      </c>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c r="Z282" s="3" t="str">
        <f t="shared" si="36"/>
        <v/>
      </c>
      <c r="AA282" s="3" t="str">
        <f>IF($A282="","",IF((AND($A282="ADD",OR(Z282="",Z282="Neither"))),"3",(_xlfn.XLOOKUP(Z282,ud_replacement_status[lookupValue],ud_replacement_status[lookupKey],""))))</f>
        <v/>
      </c>
      <c r="AB282" s="3" t="str">
        <f t="shared" si="37"/>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38"/>
        <v/>
      </c>
      <c r="AH282" s="3" t="str">
        <f>IF($A282="","",IF((AND($A282="ADD",OR(AG282="",AG282="Queenstown-Lakes District Council"))),"70",(_xlfn.XLOOKUP(AG282,ud_organisation_owner[lookupValue],ud_organisation_owner[lookupKey],""))))</f>
        <v/>
      </c>
      <c r="AI282" s="3" t="str">
        <f t="shared" si="39"/>
        <v/>
      </c>
      <c r="AJ282" s="3" t="str">
        <f>IF($A282="","",IF((AND($A282="ADD",OR(AI282="",AI282="Queenstown-Lakes District Council"))),"70",(_xlfn.XLOOKUP(AI282,ud_organisation_owner[lookupValue],ud_organisation_owner[lookupKey],""))))</f>
        <v/>
      </c>
      <c r="AK282" s="3" t="str">
        <f t="shared" si="40"/>
        <v/>
      </c>
      <c r="AL282" s="3" t="str">
        <f>IF($A282="","",IF((AND($A282="ADD",OR(AK282="",AK282="Local Authority"))),"17",(_xlfn.XLOOKUP(AK282,ud_sub_organisation[lookupValue],ud_sub_organisation[lookupKey],""))))</f>
        <v/>
      </c>
      <c r="AM282" s="3" t="str">
        <f t="shared" si="41"/>
        <v/>
      </c>
      <c r="AN282" s="3" t="str">
        <f>IF($A282="","",IF((AND($A282="ADD",OR(AM282="",AM282="Vested Assets"))),"12",(_xlfn.XLOOKUP(AM282,ud_work_category[lookupValue],ud_work_category[lookupKey],""))))</f>
        <v/>
      </c>
      <c r="AO282" s="6"/>
      <c r="AP282" s="2" t="str">
        <f t="shared" si="42"/>
        <v/>
      </c>
      <c r="AQ282" s="3" t="str">
        <f t="shared" si="43"/>
        <v/>
      </c>
      <c r="AR282" s="3" t="str">
        <f>IF($A282="","",IF((AND($A282="ADD",OR(AQ282="",AQ282="Excellent"))),"1",(_xlfn.XLOOKUP(AQ282,condition[lookupValue],condition[lookupKey],""))))</f>
        <v/>
      </c>
      <c r="AS282" s="7" t="str">
        <f t="shared" si="44"/>
        <v/>
      </c>
      <c r="AT282" s="8"/>
    </row>
    <row r="283" spans="2:46"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22"/>
      <c r="M283" s="3" t="str">
        <f>IF($A283="ADD",IF(NOT(ISBLANK(L283)),_xlfn.XLOOKUP(L283,side[lookupValue],side[lookupKey],"ERROR"),""), "")</f>
        <v/>
      </c>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c r="Z283" s="3" t="str">
        <f t="shared" si="36"/>
        <v/>
      </c>
      <c r="AA283" s="3" t="str">
        <f>IF($A283="","",IF((AND($A283="ADD",OR(Z283="",Z283="Neither"))),"3",(_xlfn.XLOOKUP(Z283,ud_replacement_status[lookupValue],ud_replacement_status[lookupKey],""))))</f>
        <v/>
      </c>
      <c r="AB283" s="3" t="str">
        <f t="shared" si="37"/>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38"/>
        <v/>
      </c>
      <c r="AH283" s="3" t="str">
        <f>IF($A283="","",IF((AND($A283="ADD",OR(AG283="",AG283="Queenstown-Lakes District Council"))),"70",(_xlfn.XLOOKUP(AG283,ud_organisation_owner[lookupValue],ud_organisation_owner[lookupKey],""))))</f>
        <v/>
      </c>
      <c r="AI283" s="3" t="str">
        <f t="shared" si="39"/>
        <v/>
      </c>
      <c r="AJ283" s="3" t="str">
        <f>IF($A283="","",IF((AND($A283="ADD",OR(AI283="",AI283="Queenstown-Lakes District Council"))),"70",(_xlfn.XLOOKUP(AI283,ud_organisation_owner[lookupValue],ud_organisation_owner[lookupKey],""))))</f>
        <v/>
      </c>
      <c r="AK283" s="3" t="str">
        <f t="shared" si="40"/>
        <v/>
      </c>
      <c r="AL283" s="3" t="str">
        <f>IF($A283="","",IF((AND($A283="ADD",OR(AK283="",AK283="Local Authority"))),"17",(_xlfn.XLOOKUP(AK283,ud_sub_organisation[lookupValue],ud_sub_organisation[lookupKey],""))))</f>
        <v/>
      </c>
      <c r="AM283" s="3" t="str">
        <f t="shared" si="41"/>
        <v/>
      </c>
      <c r="AN283" s="3" t="str">
        <f>IF($A283="","",IF((AND($A283="ADD",OR(AM283="",AM283="Vested Assets"))),"12",(_xlfn.XLOOKUP(AM283,ud_work_category[lookupValue],ud_work_category[lookupKey],""))))</f>
        <v/>
      </c>
      <c r="AO283" s="6"/>
      <c r="AP283" s="2" t="str">
        <f t="shared" si="42"/>
        <v/>
      </c>
      <c r="AQ283" s="3" t="str">
        <f t="shared" si="43"/>
        <v/>
      </c>
      <c r="AR283" s="3" t="str">
        <f>IF($A283="","",IF((AND($A283="ADD",OR(AQ283="",AQ283="Excellent"))),"1",(_xlfn.XLOOKUP(AQ283,condition[lookupValue],condition[lookupKey],""))))</f>
        <v/>
      </c>
      <c r="AS283" s="7" t="str">
        <f t="shared" si="44"/>
        <v/>
      </c>
      <c r="AT283" s="8"/>
    </row>
    <row r="284" spans="2:46"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22"/>
      <c r="M284" s="3" t="str">
        <f>IF($A284="ADD",IF(NOT(ISBLANK(L284)),_xlfn.XLOOKUP(L284,side[lookupValue],side[lookupKey],"ERROR"),""), "")</f>
        <v/>
      </c>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c r="Z284" s="3" t="str">
        <f t="shared" si="36"/>
        <v/>
      </c>
      <c r="AA284" s="3" t="str">
        <f>IF($A284="","",IF((AND($A284="ADD",OR(Z284="",Z284="Neither"))),"3",(_xlfn.XLOOKUP(Z284,ud_replacement_status[lookupValue],ud_replacement_status[lookupKey],""))))</f>
        <v/>
      </c>
      <c r="AB284" s="3" t="str">
        <f t="shared" si="37"/>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38"/>
        <v/>
      </c>
      <c r="AH284" s="3" t="str">
        <f>IF($A284="","",IF((AND($A284="ADD",OR(AG284="",AG284="Queenstown-Lakes District Council"))),"70",(_xlfn.XLOOKUP(AG284,ud_organisation_owner[lookupValue],ud_organisation_owner[lookupKey],""))))</f>
        <v/>
      </c>
      <c r="AI284" s="3" t="str">
        <f t="shared" si="39"/>
        <v/>
      </c>
      <c r="AJ284" s="3" t="str">
        <f>IF($A284="","",IF((AND($A284="ADD",OR(AI284="",AI284="Queenstown-Lakes District Council"))),"70",(_xlfn.XLOOKUP(AI284,ud_organisation_owner[lookupValue],ud_organisation_owner[lookupKey],""))))</f>
        <v/>
      </c>
      <c r="AK284" s="3" t="str">
        <f t="shared" si="40"/>
        <v/>
      </c>
      <c r="AL284" s="3" t="str">
        <f>IF($A284="","",IF((AND($A284="ADD",OR(AK284="",AK284="Local Authority"))),"17",(_xlfn.XLOOKUP(AK284,ud_sub_organisation[lookupValue],ud_sub_organisation[lookupKey],""))))</f>
        <v/>
      </c>
      <c r="AM284" s="3" t="str">
        <f t="shared" si="41"/>
        <v/>
      </c>
      <c r="AN284" s="3" t="str">
        <f>IF($A284="","",IF((AND($A284="ADD",OR(AM284="",AM284="Vested Assets"))),"12",(_xlfn.XLOOKUP(AM284,ud_work_category[lookupValue],ud_work_category[lookupKey],""))))</f>
        <v/>
      </c>
      <c r="AO284" s="6"/>
      <c r="AP284" s="2" t="str">
        <f t="shared" si="42"/>
        <v/>
      </c>
      <c r="AQ284" s="3" t="str">
        <f t="shared" si="43"/>
        <v/>
      </c>
      <c r="AR284" s="3" t="str">
        <f>IF($A284="","",IF((AND($A284="ADD",OR(AQ284="",AQ284="Excellent"))),"1",(_xlfn.XLOOKUP(AQ284,condition[lookupValue],condition[lookupKey],""))))</f>
        <v/>
      </c>
      <c r="AS284" s="7" t="str">
        <f t="shared" si="44"/>
        <v/>
      </c>
      <c r="AT284" s="8"/>
    </row>
    <row r="285" spans="2:46"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22"/>
      <c r="M285" s="3" t="str">
        <f>IF($A285="ADD",IF(NOT(ISBLANK(L285)),_xlfn.XLOOKUP(L285,side[lookupValue],side[lookupKey],"ERROR"),""), "")</f>
        <v/>
      </c>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c r="Z285" s="3" t="str">
        <f t="shared" si="36"/>
        <v/>
      </c>
      <c r="AA285" s="3" t="str">
        <f>IF($A285="","",IF((AND($A285="ADD",OR(Z285="",Z285="Neither"))),"3",(_xlfn.XLOOKUP(Z285,ud_replacement_status[lookupValue],ud_replacement_status[lookupKey],""))))</f>
        <v/>
      </c>
      <c r="AB285" s="3" t="str">
        <f t="shared" si="37"/>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38"/>
        <v/>
      </c>
      <c r="AH285" s="3" t="str">
        <f>IF($A285="","",IF((AND($A285="ADD",OR(AG285="",AG285="Queenstown-Lakes District Council"))),"70",(_xlfn.XLOOKUP(AG285,ud_organisation_owner[lookupValue],ud_organisation_owner[lookupKey],""))))</f>
        <v/>
      </c>
      <c r="AI285" s="3" t="str">
        <f t="shared" si="39"/>
        <v/>
      </c>
      <c r="AJ285" s="3" t="str">
        <f>IF($A285="","",IF((AND($A285="ADD",OR(AI285="",AI285="Queenstown-Lakes District Council"))),"70",(_xlfn.XLOOKUP(AI285,ud_organisation_owner[lookupValue],ud_organisation_owner[lookupKey],""))))</f>
        <v/>
      </c>
      <c r="AK285" s="3" t="str">
        <f t="shared" si="40"/>
        <v/>
      </c>
      <c r="AL285" s="3" t="str">
        <f>IF($A285="","",IF((AND($A285="ADD",OR(AK285="",AK285="Local Authority"))),"17",(_xlfn.XLOOKUP(AK285,ud_sub_organisation[lookupValue],ud_sub_organisation[lookupKey],""))))</f>
        <v/>
      </c>
      <c r="AM285" s="3" t="str">
        <f t="shared" si="41"/>
        <v/>
      </c>
      <c r="AN285" s="3" t="str">
        <f>IF($A285="","",IF((AND($A285="ADD",OR(AM285="",AM285="Vested Assets"))),"12",(_xlfn.XLOOKUP(AM285,ud_work_category[lookupValue],ud_work_category[lookupKey],""))))</f>
        <v/>
      </c>
      <c r="AO285" s="6"/>
      <c r="AP285" s="2" t="str">
        <f t="shared" si="42"/>
        <v/>
      </c>
      <c r="AQ285" s="3" t="str">
        <f t="shared" si="43"/>
        <v/>
      </c>
      <c r="AR285" s="3" t="str">
        <f>IF($A285="","",IF((AND($A285="ADD",OR(AQ285="",AQ285="Excellent"))),"1",(_xlfn.XLOOKUP(AQ285,condition[lookupValue],condition[lookupKey],""))))</f>
        <v/>
      </c>
      <c r="AS285" s="7" t="str">
        <f t="shared" si="44"/>
        <v/>
      </c>
      <c r="AT285" s="8"/>
    </row>
    <row r="286" spans="2:46"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22"/>
      <c r="M286" s="3" t="str">
        <f>IF($A286="ADD",IF(NOT(ISBLANK(L286)),_xlfn.XLOOKUP(L286,side[lookupValue],side[lookupKey],"ERROR"),""), "")</f>
        <v/>
      </c>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c r="Z286" s="3" t="str">
        <f t="shared" si="36"/>
        <v/>
      </c>
      <c r="AA286" s="3" t="str">
        <f>IF($A286="","",IF((AND($A286="ADD",OR(Z286="",Z286="Neither"))),"3",(_xlfn.XLOOKUP(Z286,ud_replacement_status[lookupValue],ud_replacement_status[lookupKey],""))))</f>
        <v/>
      </c>
      <c r="AB286" s="3" t="str">
        <f t="shared" si="37"/>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38"/>
        <v/>
      </c>
      <c r="AH286" s="3" t="str">
        <f>IF($A286="","",IF((AND($A286="ADD",OR(AG286="",AG286="Queenstown-Lakes District Council"))),"70",(_xlfn.XLOOKUP(AG286,ud_organisation_owner[lookupValue],ud_organisation_owner[lookupKey],""))))</f>
        <v/>
      </c>
      <c r="AI286" s="3" t="str">
        <f t="shared" si="39"/>
        <v/>
      </c>
      <c r="AJ286" s="3" t="str">
        <f>IF($A286="","",IF((AND($A286="ADD",OR(AI286="",AI286="Queenstown-Lakes District Council"))),"70",(_xlfn.XLOOKUP(AI286,ud_organisation_owner[lookupValue],ud_organisation_owner[lookupKey],""))))</f>
        <v/>
      </c>
      <c r="AK286" s="3" t="str">
        <f t="shared" si="40"/>
        <v/>
      </c>
      <c r="AL286" s="3" t="str">
        <f>IF($A286="","",IF((AND($A286="ADD",OR(AK286="",AK286="Local Authority"))),"17",(_xlfn.XLOOKUP(AK286,ud_sub_organisation[lookupValue],ud_sub_organisation[lookupKey],""))))</f>
        <v/>
      </c>
      <c r="AM286" s="3" t="str">
        <f t="shared" si="41"/>
        <v/>
      </c>
      <c r="AN286" s="3" t="str">
        <f>IF($A286="","",IF((AND($A286="ADD",OR(AM286="",AM286="Vested Assets"))),"12",(_xlfn.XLOOKUP(AM286,ud_work_category[lookupValue],ud_work_category[lookupKey],""))))</f>
        <v/>
      </c>
      <c r="AO286" s="6"/>
      <c r="AP286" s="2" t="str">
        <f t="shared" si="42"/>
        <v/>
      </c>
      <c r="AQ286" s="3" t="str">
        <f t="shared" si="43"/>
        <v/>
      </c>
      <c r="AR286" s="3" t="str">
        <f>IF($A286="","",IF((AND($A286="ADD",OR(AQ286="",AQ286="Excellent"))),"1",(_xlfn.XLOOKUP(AQ286,condition[lookupValue],condition[lookupKey],""))))</f>
        <v/>
      </c>
      <c r="AS286" s="7" t="str">
        <f t="shared" si="44"/>
        <v/>
      </c>
      <c r="AT286" s="8"/>
    </row>
    <row r="287" spans="2:46"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22"/>
      <c r="M287" s="3" t="str">
        <f>IF($A287="ADD",IF(NOT(ISBLANK(L287)),_xlfn.XLOOKUP(L287,side[lookupValue],side[lookupKey],"ERROR"),""), "")</f>
        <v/>
      </c>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c r="Z287" s="3" t="str">
        <f t="shared" si="36"/>
        <v/>
      </c>
      <c r="AA287" s="3" t="str">
        <f>IF($A287="","",IF((AND($A287="ADD",OR(Z287="",Z287="Neither"))),"3",(_xlfn.XLOOKUP(Z287,ud_replacement_status[lookupValue],ud_replacement_status[lookupKey],""))))</f>
        <v/>
      </c>
      <c r="AB287" s="3" t="str">
        <f t="shared" si="37"/>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38"/>
        <v/>
      </c>
      <c r="AH287" s="3" t="str">
        <f>IF($A287="","",IF((AND($A287="ADD",OR(AG287="",AG287="Queenstown-Lakes District Council"))),"70",(_xlfn.XLOOKUP(AG287,ud_organisation_owner[lookupValue],ud_organisation_owner[lookupKey],""))))</f>
        <v/>
      </c>
      <c r="AI287" s="3" t="str">
        <f t="shared" si="39"/>
        <v/>
      </c>
      <c r="AJ287" s="3" t="str">
        <f>IF($A287="","",IF((AND($A287="ADD",OR(AI287="",AI287="Queenstown-Lakes District Council"))),"70",(_xlfn.XLOOKUP(AI287,ud_organisation_owner[lookupValue],ud_organisation_owner[lookupKey],""))))</f>
        <v/>
      </c>
      <c r="AK287" s="3" t="str">
        <f t="shared" si="40"/>
        <v/>
      </c>
      <c r="AL287" s="3" t="str">
        <f>IF($A287="","",IF((AND($A287="ADD",OR(AK287="",AK287="Local Authority"))),"17",(_xlfn.XLOOKUP(AK287,ud_sub_organisation[lookupValue],ud_sub_organisation[lookupKey],""))))</f>
        <v/>
      </c>
      <c r="AM287" s="3" t="str">
        <f t="shared" si="41"/>
        <v/>
      </c>
      <c r="AN287" s="3" t="str">
        <f>IF($A287="","",IF((AND($A287="ADD",OR(AM287="",AM287="Vested Assets"))),"12",(_xlfn.XLOOKUP(AM287,ud_work_category[lookupValue],ud_work_category[lookupKey],""))))</f>
        <v/>
      </c>
      <c r="AO287" s="6"/>
      <c r="AP287" s="2" t="str">
        <f t="shared" si="42"/>
        <v/>
      </c>
      <c r="AQ287" s="3" t="str">
        <f t="shared" si="43"/>
        <v/>
      </c>
      <c r="AR287" s="3" t="str">
        <f>IF($A287="","",IF((AND($A287="ADD",OR(AQ287="",AQ287="Excellent"))),"1",(_xlfn.XLOOKUP(AQ287,condition[lookupValue],condition[lookupKey],""))))</f>
        <v/>
      </c>
      <c r="AS287" s="7" t="str">
        <f t="shared" si="44"/>
        <v/>
      </c>
      <c r="AT287" s="8"/>
    </row>
    <row r="288" spans="2:46"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22"/>
      <c r="M288" s="3" t="str">
        <f>IF($A288="ADD",IF(NOT(ISBLANK(L288)),_xlfn.XLOOKUP(L288,side[lookupValue],side[lookupKey],"ERROR"),""), "")</f>
        <v/>
      </c>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c r="Z288" s="3" t="str">
        <f t="shared" si="36"/>
        <v/>
      </c>
      <c r="AA288" s="3" t="str">
        <f>IF($A288="","",IF((AND($A288="ADD",OR(Z288="",Z288="Neither"))),"3",(_xlfn.XLOOKUP(Z288,ud_replacement_status[lookupValue],ud_replacement_status[lookupKey],""))))</f>
        <v/>
      </c>
      <c r="AB288" s="3" t="str">
        <f t="shared" si="37"/>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38"/>
        <v/>
      </c>
      <c r="AH288" s="3" t="str">
        <f>IF($A288="","",IF((AND($A288="ADD",OR(AG288="",AG288="Queenstown-Lakes District Council"))),"70",(_xlfn.XLOOKUP(AG288,ud_organisation_owner[lookupValue],ud_organisation_owner[lookupKey],""))))</f>
        <v/>
      </c>
      <c r="AI288" s="3" t="str">
        <f t="shared" si="39"/>
        <v/>
      </c>
      <c r="AJ288" s="3" t="str">
        <f>IF($A288="","",IF((AND($A288="ADD",OR(AI288="",AI288="Queenstown-Lakes District Council"))),"70",(_xlfn.XLOOKUP(AI288,ud_organisation_owner[lookupValue],ud_organisation_owner[lookupKey],""))))</f>
        <v/>
      </c>
      <c r="AK288" s="3" t="str">
        <f t="shared" si="40"/>
        <v/>
      </c>
      <c r="AL288" s="3" t="str">
        <f>IF($A288="","",IF((AND($A288="ADD",OR(AK288="",AK288="Local Authority"))),"17",(_xlfn.XLOOKUP(AK288,ud_sub_organisation[lookupValue],ud_sub_organisation[lookupKey],""))))</f>
        <v/>
      </c>
      <c r="AM288" s="3" t="str">
        <f t="shared" si="41"/>
        <v/>
      </c>
      <c r="AN288" s="3" t="str">
        <f>IF($A288="","",IF((AND($A288="ADD",OR(AM288="",AM288="Vested Assets"))),"12",(_xlfn.XLOOKUP(AM288,ud_work_category[lookupValue],ud_work_category[lookupKey],""))))</f>
        <v/>
      </c>
      <c r="AO288" s="6"/>
      <c r="AP288" s="2" t="str">
        <f t="shared" si="42"/>
        <v/>
      </c>
      <c r="AQ288" s="3" t="str">
        <f t="shared" si="43"/>
        <v/>
      </c>
      <c r="AR288" s="3" t="str">
        <f>IF($A288="","",IF((AND($A288="ADD",OR(AQ288="",AQ288="Excellent"))),"1",(_xlfn.XLOOKUP(AQ288,condition[lookupValue],condition[lookupKey],""))))</f>
        <v/>
      </c>
      <c r="AS288" s="7" t="str">
        <f t="shared" si="44"/>
        <v/>
      </c>
      <c r="AT288" s="8"/>
    </row>
    <row r="289" spans="2:46"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22"/>
      <c r="M289" s="3" t="str">
        <f>IF($A289="ADD",IF(NOT(ISBLANK(L289)),_xlfn.XLOOKUP(L289,side[lookupValue],side[lookupKey],"ERROR"),""), "")</f>
        <v/>
      </c>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c r="Z289" s="3" t="str">
        <f t="shared" si="36"/>
        <v/>
      </c>
      <c r="AA289" s="3" t="str">
        <f>IF($A289="","",IF((AND($A289="ADD",OR(Z289="",Z289="Neither"))),"3",(_xlfn.XLOOKUP(Z289,ud_replacement_status[lookupValue],ud_replacement_status[lookupKey],""))))</f>
        <v/>
      </c>
      <c r="AB289" s="3" t="str">
        <f t="shared" si="37"/>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38"/>
        <v/>
      </c>
      <c r="AH289" s="3" t="str">
        <f>IF($A289="","",IF((AND($A289="ADD",OR(AG289="",AG289="Queenstown-Lakes District Council"))),"70",(_xlfn.XLOOKUP(AG289,ud_organisation_owner[lookupValue],ud_organisation_owner[lookupKey],""))))</f>
        <v/>
      </c>
      <c r="AI289" s="3" t="str">
        <f t="shared" si="39"/>
        <v/>
      </c>
      <c r="AJ289" s="3" t="str">
        <f>IF($A289="","",IF((AND($A289="ADD",OR(AI289="",AI289="Queenstown-Lakes District Council"))),"70",(_xlfn.XLOOKUP(AI289,ud_organisation_owner[lookupValue],ud_organisation_owner[lookupKey],""))))</f>
        <v/>
      </c>
      <c r="AK289" s="3" t="str">
        <f t="shared" si="40"/>
        <v/>
      </c>
      <c r="AL289" s="3" t="str">
        <f>IF($A289="","",IF((AND($A289="ADD",OR(AK289="",AK289="Local Authority"))),"17",(_xlfn.XLOOKUP(AK289,ud_sub_organisation[lookupValue],ud_sub_organisation[lookupKey],""))))</f>
        <v/>
      </c>
      <c r="AM289" s="3" t="str">
        <f t="shared" si="41"/>
        <v/>
      </c>
      <c r="AN289" s="3" t="str">
        <f>IF($A289="","",IF((AND($A289="ADD",OR(AM289="",AM289="Vested Assets"))),"12",(_xlfn.XLOOKUP(AM289,ud_work_category[lookupValue],ud_work_category[lookupKey],""))))</f>
        <v/>
      </c>
      <c r="AO289" s="6"/>
      <c r="AP289" s="2" t="str">
        <f t="shared" si="42"/>
        <v/>
      </c>
      <c r="AQ289" s="3" t="str">
        <f t="shared" si="43"/>
        <v/>
      </c>
      <c r="AR289" s="3" t="str">
        <f>IF($A289="","",IF((AND($A289="ADD",OR(AQ289="",AQ289="Excellent"))),"1",(_xlfn.XLOOKUP(AQ289,condition[lookupValue],condition[lookupKey],""))))</f>
        <v/>
      </c>
      <c r="AS289" s="7" t="str">
        <f t="shared" si="44"/>
        <v/>
      </c>
      <c r="AT289" s="8"/>
    </row>
    <row r="290" spans="2:46"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22"/>
      <c r="M290" s="3" t="str">
        <f>IF($A290="ADD",IF(NOT(ISBLANK(L290)),_xlfn.XLOOKUP(L290,side[lookupValue],side[lookupKey],"ERROR"),""), "")</f>
        <v/>
      </c>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c r="Z290" s="3" t="str">
        <f t="shared" si="36"/>
        <v/>
      </c>
      <c r="AA290" s="3" t="str">
        <f>IF($A290="","",IF((AND($A290="ADD",OR(Z290="",Z290="Neither"))),"3",(_xlfn.XLOOKUP(Z290,ud_replacement_status[lookupValue],ud_replacement_status[lookupKey],""))))</f>
        <v/>
      </c>
      <c r="AB290" s="3" t="str">
        <f t="shared" si="37"/>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38"/>
        <v/>
      </c>
      <c r="AH290" s="3" t="str">
        <f>IF($A290="","",IF((AND($A290="ADD",OR(AG290="",AG290="Queenstown-Lakes District Council"))),"70",(_xlfn.XLOOKUP(AG290,ud_organisation_owner[lookupValue],ud_organisation_owner[lookupKey],""))))</f>
        <v/>
      </c>
      <c r="AI290" s="3" t="str">
        <f t="shared" si="39"/>
        <v/>
      </c>
      <c r="AJ290" s="3" t="str">
        <f>IF($A290="","",IF((AND($A290="ADD",OR(AI290="",AI290="Queenstown-Lakes District Council"))),"70",(_xlfn.XLOOKUP(AI290,ud_organisation_owner[lookupValue],ud_organisation_owner[lookupKey],""))))</f>
        <v/>
      </c>
      <c r="AK290" s="3" t="str">
        <f t="shared" si="40"/>
        <v/>
      </c>
      <c r="AL290" s="3" t="str">
        <f>IF($A290="","",IF((AND($A290="ADD",OR(AK290="",AK290="Local Authority"))),"17",(_xlfn.XLOOKUP(AK290,ud_sub_organisation[lookupValue],ud_sub_organisation[lookupKey],""))))</f>
        <v/>
      </c>
      <c r="AM290" s="3" t="str">
        <f t="shared" si="41"/>
        <v/>
      </c>
      <c r="AN290" s="3" t="str">
        <f>IF($A290="","",IF((AND($A290="ADD",OR(AM290="",AM290="Vested Assets"))),"12",(_xlfn.XLOOKUP(AM290,ud_work_category[lookupValue],ud_work_category[lookupKey],""))))</f>
        <v/>
      </c>
      <c r="AO290" s="6"/>
      <c r="AP290" s="2" t="str">
        <f t="shared" si="42"/>
        <v/>
      </c>
      <c r="AQ290" s="3" t="str">
        <f t="shared" si="43"/>
        <v/>
      </c>
      <c r="AR290" s="3" t="str">
        <f>IF($A290="","",IF((AND($A290="ADD",OR(AQ290="",AQ290="Excellent"))),"1",(_xlfn.XLOOKUP(AQ290,condition[lookupValue],condition[lookupKey],""))))</f>
        <v/>
      </c>
      <c r="AS290" s="7" t="str">
        <f t="shared" si="44"/>
        <v/>
      </c>
      <c r="AT290" s="8"/>
    </row>
    <row r="291" spans="2:46"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22"/>
      <c r="M291" s="3" t="str">
        <f>IF($A291="ADD",IF(NOT(ISBLANK(L291)),_xlfn.XLOOKUP(L291,side[lookupValue],side[lookupKey],"ERROR"),""), "")</f>
        <v/>
      </c>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c r="Z291" s="3" t="str">
        <f t="shared" si="36"/>
        <v/>
      </c>
      <c r="AA291" s="3" t="str">
        <f>IF($A291="","",IF((AND($A291="ADD",OR(Z291="",Z291="Neither"))),"3",(_xlfn.XLOOKUP(Z291,ud_replacement_status[lookupValue],ud_replacement_status[lookupKey],""))))</f>
        <v/>
      </c>
      <c r="AB291" s="3" t="str">
        <f t="shared" si="37"/>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38"/>
        <v/>
      </c>
      <c r="AH291" s="3" t="str">
        <f>IF($A291="","",IF((AND($A291="ADD",OR(AG291="",AG291="Queenstown-Lakes District Council"))),"70",(_xlfn.XLOOKUP(AG291,ud_organisation_owner[lookupValue],ud_organisation_owner[lookupKey],""))))</f>
        <v/>
      </c>
      <c r="AI291" s="3" t="str">
        <f t="shared" si="39"/>
        <v/>
      </c>
      <c r="AJ291" s="3" t="str">
        <f>IF($A291="","",IF((AND($A291="ADD",OR(AI291="",AI291="Queenstown-Lakes District Council"))),"70",(_xlfn.XLOOKUP(AI291,ud_organisation_owner[lookupValue],ud_organisation_owner[lookupKey],""))))</f>
        <v/>
      </c>
      <c r="AK291" s="3" t="str">
        <f t="shared" si="40"/>
        <v/>
      </c>
      <c r="AL291" s="3" t="str">
        <f>IF($A291="","",IF((AND($A291="ADD",OR(AK291="",AK291="Local Authority"))),"17",(_xlfn.XLOOKUP(AK291,ud_sub_organisation[lookupValue],ud_sub_organisation[lookupKey],""))))</f>
        <v/>
      </c>
      <c r="AM291" s="3" t="str">
        <f t="shared" si="41"/>
        <v/>
      </c>
      <c r="AN291" s="3" t="str">
        <f>IF($A291="","",IF((AND($A291="ADD",OR(AM291="",AM291="Vested Assets"))),"12",(_xlfn.XLOOKUP(AM291,ud_work_category[lookupValue],ud_work_category[lookupKey],""))))</f>
        <v/>
      </c>
      <c r="AO291" s="6"/>
      <c r="AP291" s="2" t="str">
        <f t="shared" si="42"/>
        <v/>
      </c>
      <c r="AQ291" s="3" t="str">
        <f t="shared" si="43"/>
        <v/>
      </c>
      <c r="AR291" s="3" t="str">
        <f>IF($A291="","",IF((AND($A291="ADD",OR(AQ291="",AQ291="Excellent"))),"1",(_xlfn.XLOOKUP(AQ291,condition[lookupValue],condition[lookupKey],""))))</f>
        <v/>
      </c>
      <c r="AS291" s="7" t="str">
        <f t="shared" si="44"/>
        <v/>
      </c>
      <c r="AT291" s="8"/>
    </row>
    <row r="292" spans="2:46"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22"/>
      <c r="M292" s="3" t="str">
        <f>IF($A292="ADD",IF(NOT(ISBLANK(L292)),_xlfn.XLOOKUP(L292,side[lookupValue],side[lookupKey],"ERROR"),""), "")</f>
        <v/>
      </c>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c r="Z292" s="3" t="str">
        <f t="shared" si="36"/>
        <v/>
      </c>
      <c r="AA292" s="3" t="str">
        <f>IF($A292="","",IF((AND($A292="ADD",OR(Z292="",Z292="Neither"))),"3",(_xlfn.XLOOKUP(Z292,ud_replacement_status[lookupValue],ud_replacement_status[lookupKey],""))))</f>
        <v/>
      </c>
      <c r="AB292" s="3" t="str">
        <f t="shared" si="37"/>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38"/>
        <v/>
      </c>
      <c r="AH292" s="3" t="str">
        <f>IF($A292="","",IF((AND($A292="ADD",OR(AG292="",AG292="Queenstown-Lakes District Council"))),"70",(_xlfn.XLOOKUP(AG292,ud_organisation_owner[lookupValue],ud_organisation_owner[lookupKey],""))))</f>
        <v/>
      </c>
      <c r="AI292" s="3" t="str">
        <f t="shared" si="39"/>
        <v/>
      </c>
      <c r="AJ292" s="3" t="str">
        <f>IF($A292="","",IF((AND($A292="ADD",OR(AI292="",AI292="Queenstown-Lakes District Council"))),"70",(_xlfn.XLOOKUP(AI292,ud_organisation_owner[lookupValue],ud_organisation_owner[lookupKey],""))))</f>
        <v/>
      </c>
      <c r="AK292" s="3" t="str">
        <f t="shared" si="40"/>
        <v/>
      </c>
      <c r="AL292" s="3" t="str">
        <f>IF($A292="","",IF((AND($A292="ADD",OR(AK292="",AK292="Local Authority"))),"17",(_xlfn.XLOOKUP(AK292,ud_sub_organisation[lookupValue],ud_sub_organisation[lookupKey],""))))</f>
        <v/>
      </c>
      <c r="AM292" s="3" t="str">
        <f t="shared" si="41"/>
        <v/>
      </c>
      <c r="AN292" s="3" t="str">
        <f>IF($A292="","",IF((AND($A292="ADD",OR(AM292="",AM292="Vested Assets"))),"12",(_xlfn.XLOOKUP(AM292,ud_work_category[lookupValue],ud_work_category[lookupKey],""))))</f>
        <v/>
      </c>
      <c r="AO292" s="6"/>
      <c r="AP292" s="2" t="str">
        <f t="shared" si="42"/>
        <v/>
      </c>
      <c r="AQ292" s="3" t="str">
        <f t="shared" si="43"/>
        <v/>
      </c>
      <c r="AR292" s="3" t="str">
        <f>IF($A292="","",IF((AND($A292="ADD",OR(AQ292="",AQ292="Excellent"))),"1",(_xlfn.XLOOKUP(AQ292,condition[lookupValue],condition[lookupKey],""))))</f>
        <v/>
      </c>
      <c r="AS292" s="7" t="str">
        <f t="shared" si="44"/>
        <v/>
      </c>
      <c r="AT292" s="8"/>
    </row>
    <row r="293" spans="2:46"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22"/>
      <c r="M293" s="3" t="str">
        <f>IF($A293="ADD",IF(NOT(ISBLANK(L293)),_xlfn.XLOOKUP(L293,side[lookupValue],side[lookupKey],"ERROR"),""), "")</f>
        <v/>
      </c>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c r="Z293" s="3" t="str">
        <f t="shared" si="36"/>
        <v/>
      </c>
      <c r="AA293" s="3" t="str">
        <f>IF($A293="","",IF((AND($A293="ADD",OR(Z293="",Z293="Neither"))),"3",(_xlfn.XLOOKUP(Z293,ud_replacement_status[lookupValue],ud_replacement_status[lookupKey],""))))</f>
        <v/>
      </c>
      <c r="AB293" s="3" t="str">
        <f t="shared" si="37"/>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38"/>
        <v/>
      </c>
      <c r="AH293" s="3" t="str">
        <f>IF($A293="","",IF((AND($A293="ADD",OR(AG293="",AG293="Queenstown-Lakes District Council"))),"70",(_xlfn.XLOOKUP(AG293,ud_organisation_owner[lookupValue],ud_organisation_owner[lookupKey],""))))</f>
        <v/>
      </c>
      <c r="AI293" s="3" t="str">
        <f t="shared" si="39"/>
        <v/>
      </c>
      <c r="AJ293" s="3" t="str">
        <f>IF($A293="","",IF((AND($A293="ADD",OR(AI293="",AI293="Queenstown-Lakes District Council"))),"70",(_xlfn.XLOOKUP(AI293,ud_organisation_owner[lookupValue],ud_organisation_owner[lookupKey],""))))</f>
        <v/>
      </c>
      <c r="AK293" s="3" t="str">
        <f t="shared" si="40"/>
        <v/>
      </c>
      <c r="AL293" s="3" t="str">
        <f>IF($A293="","",IF((AND($A293="ADD",OR(AK293="",AK293="Local Authority"))),"17",(_xlfn.XLOOKUP(AK293,ud_sub_organisation[lookupValue],ud_sub_organisation[lookupKey],""))))</f>
        <v/>
      </c>
      <c r="AM293" s="3" t="str">
        <f t="shared" si="41"/>
        <v/>
      </c>
      <c r="AN293" s="3" t="str">
        <f>IF($A293="","",IF((AND($A293="ADD",OR(AM293="",AM293="Vested Assets"))),"12",(_xlfn.XLOOKUP(AM293,ud_work_category[lookupValue],ud_work_category[lookupKey],""))))</f>
        <v/>
      </c>
      <c r="AO293" s="6"/>
      <c r="AP293" s="2" t="str">
        <f t="shared" si="42"/>
        <v/>
      </c>
      <c r="AQ293" s="3" t="str">
        <f t="shared" si="43"/>
        <v/>
      </c>
      <c r="AR293" s="3" t="str">
        <f>IF($A293="","",IF((AND($A293="ADD",OR(AQ293="",AQ293="Excellent"))),"1",(_xlfn.XLOOKUP(AQ293,condition[lookupValue],condition[lookupKey],""))))</f>
        <v/>
      </c>
      <c r="AS293" s="7" t="str">
        <f t="shared" si="44"/>
        <v/>
      </c>
      <c r="AT293" s="8"/>
    </row>
    <row r="294" spans="2:46"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22"/>
      <c r="M294" s="3" t="str">
        <f>IF($A294="ADD",IF(NOT(ISBLANK(L294)),_xlfn.XLOOKUP(L294,side[lookupValue],side[lookupKey],"ERROR"),""), "")</f>
        <v/>
      </c>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c r="Z294" s="3" t="str">
        <f t="shared" si="36"/>
        <v/>
      </c>
      <c r="AA294" s="3" t="str">
        <f>IF($A294="","",IF((AND($A294="ADD",OR(Z294="",Z294="Neither"))),"3",(_xlfn.XLOOKUP(Z294,ud_replacement_status[lookupValue],ud_replacement_status[lookupKey],""))))</f>
        <v/>
      </c>
      <c r="AB294" s="3" t="str">
        <f t="shared" si="37"/>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38"/>
        <v/>
      </c>
      <c r="AH294" s="3" t="str">
        <f>IF($A294="","",IF((AND($A294="ADD",OR(AG294="",AG294="Queenstown-Lakes District Council"))),"70",(_xlfn.XLOOKUP(AG294,ud_organisation_owner[lookupValue],ud_organisation_owner[lookupKey],""))))</f>
        <v/>
      </c>
      <c r="AI294" s="3" t="str">
        <f t="shared" si="39"/>
        <v/>
      </c>
      <c r="AJ294" s="3" t="str">
        <f>IF($A294="","",IF((AND($A294="ADD",OR(AI294="",AI294="Queenstown-Lakes District Council"))),"70",(_xlfn.XLOOKUP(AI294,ud_organisation_owner[lookupValue],ud_organisation_owner[lookupKey],""))))</f>
        <v/>
      </c>
      <c r="AK294" s="3" t="str">
        <f t="shared" si="40"/>
        <v/>
      </c>
      <c r="AL294" s="3" t="str">
        <f>IF($A294="","",IF((AND($A294="ADD",OR(AK294="",AK294="Local Authority"))),"17",(_xlfn.XLOOKUP(AK294,ud_sub_organisation[lookupValue],ud_sub_organisation[lookupKey],""))))</f>
        <v/>
      </c>
      <c r="AM294" s="3" t="str">
        <f t="shared" si="41"/>
        <v/>
      </c>
      <c r="AN294" s="3" t="str">
        <f>IF($A294="","",IF((AND($A294="ADD",OR(AM294="",AM294="Vested Assets"))),"12",(_xlfn.XLOOKUP(AM294,ud_work_category[lookupValue],ud_work_category[lookupKey],""))))</f>
        <v/>
      </c>
      <c r="AO294" s="6"/>
      <c r="AP294" s="2" t="str">
        <f t="shared" si="42"/>
        <v/>
      </c>
      <c r="AQ294" s="3" t="str">
        <f t="shared" si="43"/>
        <v/>
      </c>
      <c r="AR294" s="3" t="str">
        <f>IF($A294="","",IF((AND($A294="ADD",OR(AQ294="",AQ294="Excellent"))),"1",(_xlfn.XLOOKUP(AQ294,condition[lookupValue],condition[lookupKey],""))))</f>
        <v/>
      </c>
      <c r="AS294" s="7" t="str">
        <f t="shared" si="44"/>
        <v/>
      </c>
      <c r="AT294" s="8"/>
    </row>
    <row r="295" spans="2:46"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22"/>
      <c r="M295" s="3" t="str">
        <f>IF($A295="ADD",IF(NOT(ISBLANK(L295)),_xlfn.XLOOKUP(L295,side[lookupValue],side[lookupKey],"ERROR"),""), "")</f>
        <v/>
      </c>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c r="Z295" s="3" t="str">
        <f t="shared" si="36"/>
        <v/>
      </c>
      <c r="AA295" s="3" t="str">
        <f>IF($A295="","",IF((AND($A295="ADD",OR(Z295="",Z295="Neither"))),"3",(_xlfn.XLOOKUP(Z295,ud_replacement_status[lookupValue],ud_replacement_status[lookupKey],""))))</f>
        <v/>
      </c>
      <c r="AB295" s="3" t="str">
        <f t="shared" si="37"/>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38"/>
        <v/>
      </c>
      <c r="AH295" s="3" t="str">
        <f>IF($A295="","",IF((AND($A295="ADD",OR(AG295="",AG295="Queenstown-Lakes District Council"))),"70",(_xlfn.XLOOKUP(AG295,ud_organisation_owner[lookupValue],ud_organisation_owner[lookupKey],""))))</f>
        <v/>
      </c>
      <c r="AI295" s="3" t="str">
        <f t="shared" si="39"/>
        <v/>
      </c>
      <c r="AJ295" s="3" t="str">
        <f>IF($A295="","",IF((AND($A295="ADD",OR(AI295="",AI295="Queenstown-Lakes District Council"))),"70",(_xlfn.XLOOKUP(AI295,ud_organisation_owner[lookupValue],ud_organisation_owner[lookupKey],""))))</f>
        <v/>
      </c>
      <c r="AK295" s="3" t="str">
        <f t="shared" si="40"/>
        <v/>
      </c>
      <c r="AL295" s="3" t="str">
        <f>IF($A295="","",IF((AND($A295="ADD",OR(AK295="",AK295="Local Authority"))),"17",(_xlfn.XLOOKUP(AK295,ud_sub_organisation[lookupValue],ud_sub_organisation[lookupKey],""))))</f>
        <v/>
      </c>
      <c r="AM295" s="3" t="str">
        <f t="shared" si="41"/>
        <v/>
      </c>
      <c r="AN295" s="3" t="str">
        <f>IF($A295="","",IF((AND($A295="ADD",OR(AM295="",AM295="Vested Assets"))),"12",(_xlfn.XLOOKUP(AM295,ud_work_category[lookupValue],ud_work_category[lookupKey],""))))</f>
        <v/>
      </c>
      <c r="AO295" s="6"/>
      <c r="AP295" s="2" t="str">
        <f t="shared" si="42"/>
        <v/>
      </c>
      <c r="AQ295" s="3" t="str">
        <f t="shared" si="43"/>
        <v/>
      </c>
      <c r="AR295" s="3" t="str">
        <f>IF($A295="","",IF((AND($A295="ADD",OR(AQ295="",AQ295="Excellent"))),"1",(_xlfn.XLOOKUP(AQ295,condition[lookupValue],condition[lookupKey],""))))</f>
        <v/>
      </c>
      <c r="AS295" s="7" t="str">
        <f t="shared" si="44"/>
        <v/>
      </c>
      <c r="AT295" s="8"/>
    </row>
    <row r="296" spans="2:46"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22"/>
      <c r="M296" s="3" t="str">
        <f>IF($A296="ADD",IF(NOT(ISBLANK(L296)),_xlfn.XLOOKUP(L296,side[lookupValue],side[lookupKey],"ERROR"),""), "")</f>
        <v/>
      </c>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c r="Z296" s="3" t="str">
        <f t="shared" si="36"/>
        <v/>
      </c>
      <c r="AA296" s="3" t="str">
        <f>IF($A296="","",IF((AND($A296="ADD",OR(Z296="",Z296="Neither"))),"3",(_xlfn.XLOOKUP(Z296,ud_replacement_status[lookupValue],ud_replacement_status[lookupKey],""))))</f>
        <v/>
      </c>
      <c r="AB296" s="3" t="str">
        <f t="shared" si="37"/>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38"/>
        <v/>
      </c>
      <c r="AH296" s="3" t="str">
        <f>IF($A296="","",IF((AND($A296="ADD",OR(AG296="",AG296="Queenstown-Lakes District Council"))),"70",(_xlfn.XLOOKUP(AG296,ud_organisation_owner[lookupValue],ud_organisation_owner[lookupKey],""))))</f>
        <v/>
      </c>
      <c r="AI296" s="3" t="str">
        <f t="shared" si="39"/>
        <v/>
      </c>
      <c r="AJ296" s="3" t="str">
        <f>IF($A296="","",IF((AND($A296="ADD",OR(AI296="",AI296="Queenstown-Lakes District Council"))),"70",(_xlfn.XLOOKUP(AI296,ud_organisation_owner[lookupValue],ud_organisation_owner[lookupKey],""))))</f>
        <v/>
      </c>
      <c r="AK296" s="3" t="str">
        <f t="shared" si="40"/>
        <v/>
      </c>
      <c r="AL296" s="3" t="str">
        <f>IF($A296="","",IF((AND($A296="ADD",OR(AK296="",AK296="Local Authority"))),"17",(_xlfn.XLOOKUP(AK296,ud_sub_organisation[lookupValue],ud_sub_organisation[lookupKey],""))))</f>
        <v/>
      </c>
      <c r="AM296" s="3" t="str">
        <f t="shared" si="41"/>
        <v/>
      </c>
      <c r="AN296" s="3" t="str">
        <f>IF($A296="","",IF((AND($A296="ADD",OR(AM296="",AM296="Vested Assets"))),"12",(_xlfn.XLOOKUP(AM296,ud_work_category[lookupValue],ud_work_category[lookupKey],""))))</f>
        <v/>
      </c>
      <c r="AO296" s="6"/>
      <c r="AP296" s="2" t="str">
        <f t="shared" si="42"/>
        <v/>
      </c>
      <c r="AQ296" s="3" t="str">
        <f t="shared" si="43"/>
        <v/>
      </c>
      <c r="AR296" s="3" t="str">
        <f>IF($A296="","",IF((AND($A296="ADD",OR(AQ296="",AQ296="Excellent"))),"1",(_xlfn.XLOOKUP(AQ296,condition[lookupValue],condition[lookupKey],""))))</f>
        <v/>
      </c>
      <c r="AS296" s="7" t="str">
        <f t="shared" si="44"/>
        <v/>
      </c>
      <c r="AT296" s="8"/>
    </row>
    <row r="297" spans="2:46"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22"/>
      <c r="M297" s="3" t="str">
        <f>IF($A297="ADD",IF(NOT(ISBLANK(L297)),_xlfn.XLOOKUP(L297,side[lookupValue],side[lookupKey],"ERROR"),""), "")</f>
        <v/>
      </c>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c r="Z297" s="3" t="str">
        <f t="shared" si="36"/>
        <v/>
      </c>
      <c r="AA297" s="3" t="str">
        <f>IF($A297="","",IF((AND($A297="ADD",OR(Z297="",Z297="Neither"))),"3",(_xlfn.XLOOKUP(Z297,ud_replacement_status[lookupValue],ud_replacement_status[lookupKey],""))))</f>
        <v/>
      </c>
      <c r="AB297" s="3" t="str">
        <f t="shared" si="37"/>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38"/>
        <v/>
      </c>
      <c r="AH297" s="3" t="str">
        <f>IF($A297="","",IF((AND($A297="ADD",OR(AG297="",AG297="Queenstown-Lakes District Council"))),"70",(_xlfn.XLOOKUP(AG297,ud_organisation_owner[lookupValue],ud_organisation_owner[lookupKey],""))))</f>
        <v/>
      </c>
      <c r="AI297" s="3" t="str">
        <f t="shared" si="39"/>
        <v/>
      </c>
      <c r="AJ297" s="3" t="str">
        <f>IF($A297="","",IF((AND($A297="ADD",OR(AI297="",AI297="Queenstown-Lakes District Council"))),"70",(_xlfn.XLOOKUP(AI297,ud_organisation_owner[lookupValue],ud_organisation_owner[lookupKey],""))))</f>
        <v/>
      </c>
      <c r="AK297" s="3" t="str">
        <f t="shared" si="40"/>
        <v/>
      </c>
      <c r="AL297" s="3" t="str">
        <f>IF($A297="","",IF((AND($A297="ADD",OR(AK297="",AK297="Local Authority"))),"17",(_xlfn.XLOOKUP(AK297,ud_sub_organisation[lookupValue],ud_sub_organisation[lookupKey],""))))</f>
        <v/>
      </c>
      <c r="AM297" s="3" t="str">
        <f t="shared" si="41"/>
        <v/>
      </c>
      <c r="AN297" s="3" t="str">
        <f>IF($A297="","",IF((AND($A297="ADD",OR(AM297="",AM297="Vested Assets"))),"12",(_xlfn.XLOOKUP(AM297,ud_work_category[lookupValue],ud_work_category[lookupKey],""))))</f>
        <v/>
      </c>
      <c r="AO297" s="6"/>
      <c r="AP297" s="2" t="str">
        <f t="shared" si="42"/>
        <v/>
      </c>
      <c r="AQ297" s="3" t="str">
        <f t="shared" si="43"/>
        <v/>
      </c>
      <c r="AR297" s="3" t="str">
        <f>IF($A297="","",IF((AND($A297="ADD",OR(AQ297="",AQ297="Excellent"))),"1",(_xlfn.XLOOKUP(AQ297,condition[lookupValue],condition[lookupKey],""))))</f>
        <v/>
      </c>
      <c r="AS297" s="7" t="str">
        <f t="shared" si="44"/>
        <v/>
      </c>
      <c r="AT297" s="8"/>
    </row>
    <row r="298" spans="2:46"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22"/>
      <c r="M298" s="3" t="str">
        <f>IF($A298="ADD",IF(NOT(ISBLANK(L298)),_xlfn.XLOOKUP(L298,side[lookupValue],side[lookupKey],"ERROR"),""), "")</f>
        <v/>
      </c>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c r="Z298" s="3" t="str">
        <f t="shared" si="36"/>
        <v/>
      </c>
      <c r="AA298" s="3" t="str">
        <f>IF($A298="","",IF((AND($A298="ADD",OR(Z298="",Z298="Neither"))),"3",(_xlfn.XLOOKUP(Z298,ud_replacement_status[lookupValue],ud_replacement_status[lookupKey],""))))</f>
        <v/>
      </c>
      <c r="AB298" s="3" t="str">
        <f t="shared" si="37"/>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38"/>
        <v/>
      </c>
      <c r="AH298" s="3" t="str">
        <f>IF($A298="","",IF((AND($A298="ADD",OR(AG298="",AG298="Queenstown-Lakes District Council"))),"70",(_xlfn.XLOOKUP(AG298,ud_organisation_owner[lookupValue],ud_organisation_owner[lookupKey],""))))</f>
        <v/>
      </c>
      <c r="AI298" s="3" t="str">
        <f t="shared" si="39"/>
        <v/>
      </c>
      <c r="AJ298" s="3" t="str">
        <f>IF($A298="","",IF((AND($A298="ADD",OR(AI298="",AI298="Queenstown-Lakes District Council"))),"70",(_xlfn.XLOOKUP(AI298,ud_organisation_owner[lookupValue],ud_organisation_owner[lookupKey],""))))</f>
        <v/>
      </c>
      <c r="AK298" s="3" t="str">
        <f t="shared" si="40"/>
        <v/>
      </c>
      <c r="AL298" s="3" t="str">
        <f>IF($A298="","",IF((AND($A298="ADD",OR(AK298="",AK298="Local Authority"))),"17",(_xlfn.XLOOKUP(AK298,ud_sub_organisation[lookupValue],ud_sub_organisation[lookupKey],""))))</f>
        <v/>
      </c>
      <c r="AM298" s="3" t="str">
        <f t="shared" si="41"/>
        <v/>
      </c>
      <c r="AN298" s="3" t="str">
        <f>IF($A298="","",IF((AND($A298="ADD",OR(AM298="",AM298="Vested Assets"))),"12",(_xlfn.XLOOKUP(AM298,ud_work_category[lookupValue],ud_work_category[lookupKey],""))))</f>
        <v/>
      </c>
      <c r="AO298" s="6"/>
      <c r="AP298" s="2" t="str">
        <f t="shared" si="42"/>
        <v/>
      </c>
      <c r="AQ298" s="3" t="str">
        <f t="shared" si="43"/>
        <v/>
      </c>
      <c r="AR298" s="3" t="str">
        <f>IF($A298="","",IF((AND($A298="ADD",OR(AQ298="",AQ298="Excellent"))),"1",(_xlfn.XLOOKUP(AQ298,condition[lookupValue],condition[lookupKey],""))))</f>
        <v/>
      </c>
      <c r="AS298" s="7" t="str">
        <f t="shared" si="44"/>
        <v/>
      </c>
      <c r="AT298" s="8"/>
    </row>
    <row r="299" spans="2:46"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22"/>
      <c r="M299" s="3" t="str">
        <f>IF($A299="ADD",IF(NOT(ISBLANK(L299)),_xlfn.XLOOKUP(L299,side[lookupValue],side[lookupKey],"ERROR"),""), "")</f>
        <v/>
      </c>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c r="Z299" s="3" t="str">
        <f t="shared" si="36"/>
        <v/>
      </c>
      <c r="AA299" s="3" t="str">
        <f>IF($A299="","",IF((AND($A299="ADD",OR(Z299="",Z299="Neither"))),"3",(_xlfn.XLOOKUP(Z299,ud_replacement_status[lookupValue],ud_replacement_status[lookupKey],""))))</f>
        <v/>
      </c>
      <c r="AB299" s="3" t="str">
        <f t="shared" si="37"/>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38"/>
        <v/>
      </c>
      <c r="AH299" s="3" t="str">
        <f>IF($A299="","",IF((AND($A299="ADD",OR(AG299="",AG299="Queenstown-Lakes District Council"))),"70",(_xlfn.XLOOKUP(AG299,ud_organisation_owner[lookupValue],ud_organisation_owner[lookupKey],""))))</f>
        <v/>
      </c>
      <c r="AI299" s="3" t="str">
        <f t="shared" si="39"/>
        <v/>
      </c>
      <c r="AJ299" s="3" t="str">
        <f>IF($A299="","",IF((AND($A299="ADD",OR(AI299="",AI299="Queenstown-Lakes District Council"))),"70",(_xlfn.XLOOKUP(AI299,ud_organisation_owner[lookupValue],ud_organisation_owner[lookupKey],""))))</f>
        <v/>
      </c>
      <c r="AK299" s="3" t="str">
        <f t="shared" si="40"/>
        <v/>
      </c>
      <c r="AL299" s="3" t="str">
        <f>IF($A299="","",IF((AND($A299="ADD",OR(AK299="",AK299="Local Authority"))),"17",(_xlfn.XLOOKUP(AK299,ud_sub_organisation[lookupValue],ud_sub_organisation[lookupKey],""))))</f>
        <v/>
      </c>
      <c r="AM299" s="3" t="str">
        <f t="shared" si="41"/>
        <v/>
      </c>
      <c r="AN299" s="3" t="str">
        <f>IF($A299="","",IF((AND($A299="ADD",OR(AM299="",AM299="Vested Assets"))),"12",(_xlfn.XLOOKUP(AM299,ud_work_category[lookupValue],ud_work_category[lookupKey],""))))</f>
        <v/>
      </c>
      <c r="AO299" s="6"/>
      <c r="AP299" s="2" t="str">
        <f t="shared" si="42"/>
        <v/>
      </c>
      <c r="AQ299" s="3" t="str">
        <f t="shared" si="43"/>
        <v/>
      </c>
      <c r="AR299" s="3" t="str">
        <f>IF($A299="","",IF((AND($A299="ADD",OR(AQ299="",AQ299="Excellent"))),"1",(_xlfn.XLOOKUP(AQ299,condition[lookupValue],condition[lookupKey],""))))</f>
        <v/>
      </c>
      <c r="AS299" s="7" t="str">
        <f t="shared" si="44"/>
        <v/>
      </c>
      <c r="AT299" s="8"/>
    </row>
    <row r="300" spans="2:46"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22"/>
      <c r="M300" s="3" t="str">
        <f>IF($A300="ADD",IF(NOT(ISBLANK(L300)),_xlfn.XLOOKUP(L300,side[lookupValue],side[lookupKey],"ERROR"),""), "")</f>
        <v/>
      </c>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c r="Z300" s="3" t="str">
        <f t="shared" si="36"/>
        <v/>
      </c>
      <c r="AA300" s="3" t="str">
        <f>IF($A300="","",IF((AND($A300="ADD",OR(Z300="",Z300="Neither"))),"3",(_xlfn.XLOOKUP(Z300,ud_replacement_status[lookupValue],ud_replacement_status[lookupKey],""))))</f>
        <v/>
      </c>
      <c r="AB300" s="3" t="str">
        <f t="shared" si="37"/>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38"/>
        <v/>
      </c>
      <c r="AH300" s="3" t="str">
        <f>IF($A300="","",IF((AND($A300="ADD",OR(AG300="",AG300="Queenstown-Lakes District Council"))),"70",(_xlfn.XLOOKUP(AG300,ud_organisation_owner[lookupValue],ud_organisation_owner[lookupKey],""))))</f>
        <v/>
      </c>
      <c r="AI300" s="3" t="str">
        <f t="shared" si="39"/>
        <v/>
      </c>
      <c r="AJ300" s="3" t="str">
        <f>IF($A300="","",IF((AND($A300="ADD",OR(AI300="",AI300="Queenstown-Lakes District Council"))),"70",(_xlfn.XLOOKUP(AI300,ud_organisation_owner[lookupValue],ud_organisation_owner[lookupKey],""))))</f>
        <v/>
      </c>
      <c r="AK300" s="3" t="str">
        <f t="shared" si="40"/>
        <v/>
      </c>
      <c r="AL300" s="3" t="str">
        <f>IF($A300="","",IF((AND($A300="ADD",OR(AK300="",AK300="Local Authority"))),"17",(_xlfn.XLOOKUP(AK300,ud_sub_organisation[lookupValue],ud_sub_organisation[lookupKey],""))))</f>
        <v/>
      </c>
      <c r="AM300" s="3" t="str">
        <f t="shared" si="41"/>
        <v/>
      </c>
      <c r="AN300" s="3" t="str">
        <f>IF($A300="","",IF((AND($A300="ADD",OR(AM300="",AM300="Vested Assets"))),"12",(_xlfn.XLOOKUP(AM300,ud_work_category[lookupValue],ud_work_category[lookupKey],""))))</f>
        <v/>
      </c>
      <c r="AO300" s="6"/>
      <c r="AP300" s="2" t="str">
        <f t="shared" si="42"/>
        <v/>
      </c>
      <c r="AQ300" s="3" t="str">
        <f t="shared" si="43"/>
        <v/>
      </c>
      <c r="AR300" s="3" t="str">
        <f>IF($A300="","",IF((AND($A300="ADD",OR(AQ300="",AQ300="Excellent"))),"1",(_xlfn.XLOOKUP(AQ300,condition[lookupValue],condition[lookupKey],""))))</f>
        <v/>
      </c>
      <c r="AS300" s="7" t="str">
        <f t="shared" si="44"/>
        <v/>
      </c>
      <c r="AT300" s="8"/>
    </row>
  </sheetData>
  <sheetProtection algorithmName="SHA-512" hashValue="yZI5V1qqrQ+liijnQ8GTKGJbjJygTJ1C6bZ+cKcwBMpCrC8GjnYAbJWIINLbL3U3m3+WUB+fuVTeY2bAjdJfKQ==" saltValue="U3hLT1ECmP2X+QgeBPrODQ==" spinCount="100000" sheet="1" scenarios="1" selectLockedCells="1"/>
  <conditionalFormatting sqref="A2:XFD2">
    <cfRule type="cellIs" dxfId="265" priority="2" operator="equal">
      <formula>"ERROR"</formula>
    </cfRule>
  </conditionalFormatting>
  <conditionalFormatting sqref="A1:XFD1">
    <cfRule type="expression" dxfId="264" priority="1">
      <formula>A$2="ERROR"</formula>
    </cfRule>
  </conditionalFormatting>
  <conditionalFormatting sqref="A10:XFD300">
    <cfRule type="expression" dxfId="263" priority="523">
      <formula>MATCH("ERROR",$A10:$EP10,0)</formula>
    </cfRule>
    <cfRule type="expression" dxfId="262" priority="524">
      <formula>AND($A10="ADD",A$6=TRUE,A10="")</formula>
    </cfRule>
    <cfRule type="expression" dxfId="261" priority="525">
      <formula>OR(AND($A10="DELETE",A$1="Asset ID",A10=""),AND($A10="DELETE",A$1="Replacement Status",A10=""),AND($A10="DELETE",A$1="Removal Date",A10=""),AND($A10="DELETE",A$1="Removal Reason",A10=""))</formula>
    </cfRule>
    <cfRule type="expression" dxfId="260" priority="526">
      <formula>OR(AND($A10="EDIT",A$1="Asset ID",A10=""),AND($A10="EDIT",A$5=TRUE,A10=""))</formula>
    </cfRule>
    <cfRule type="expression" dxfId="259" priority="527">
      <formula>AND($A10="ADD",A$5="COND",A10="")</formula>
    </cfRule>
    <cfRule type="expression" dxfId="258" priority="528">
      <formula>AND($A10="ADD",A$5=TRUE,A10="")</formula>
    </cfRule>
  </conditionalFormatting>
  <dataValidations count="31">
    <dataValidation type="list" allowBlank="1" showInputMessage="1" showErrorMessage="1" sqref="D10:D300" xr:uid="{FF2438F3-B3D1-4CCD-B30B-BA7B62524071}">
      <formula1>ud_amds_table_list_lookup</formula1>
    </dataValidation>
    <dataValidation type="list" allowBlank="1" showInputMessage="1" showErrorMessage="1" sqref="F10:F300" xr:uid="{806BA6D3-7E7B-4CF1-9FFD-5F0A730F4686}">
      <formula1>roadnames_lookup</formula1>
    </dataValidation>
    <dataValidation type="list" allowBlank="1" showInputMessage="1" showErrorMessage="1" sqref="L10:L300" xr:uid="{53278C8C-F465-4058-9A2A-FE8B028CD8CA}">
      <formula1>side_lookup</formula1>
    </dataValidation>
    <dataValidation type="list" allowBlank="1" showInputMessage="1" showErrorMessage="1" sqref="N10:N300" xr:uid="{2FBEBB4A-2DDB-4393-801B-D4B892453ECA}">
      <formula1>ud_placement_lookup</formula1>
    </dataValidation>
    <dataValidation type="list" allowBlank="1" showInputMessage="1" showErrorMessage="1" sqref="P10:P300" xr:uid="{81FE230B-C691-4532-BD56-7FDAEA5B87B1}">
      <formula1>ud_outreach_type_lookup</formula1>
    </dataValidation>
    <dataValidation type="list" allowBlank="1" showInputMessage="1" showErrorMessage="1" sqref="U10:U300" xr:uid="{453D6A4D-B0F3-40D9-98E1-CED8D52B272F}">
      <formula1>ud_coating_system_lookup</formula1>
    </dataValidation>
    <dataValidation type="list" allowBlank="1" showInputMessage="1" showErrorMessage="1" promptTitle="WARNING" prompt="Only change If ammending existing asset" sqref="Z10:Z300" xr:uid="{B67D44EE-6D7B-4F86-A9FF-24AAC4EF1A1C}">
      <formula1>ud_replacement_status_lookup</formula1>
    </dataValidation>
    <dataValidation type="list" allowBlank="1" showInputMessage="1" showErrorMessage="1" promptTitle="WARNING" prompt="Only change If ammending existing asset" sqref="AB10:AB300" xr:uid="{1F47EDDE-D81E-4BC7-91F4-DBE706802088}">
      <formula1>ud_asset_status_lookup</formula1>
    </dataValidation>
    <dataValidation type="list" allowBlank="1" showInputMessage="1" showErrorMessage="1" sqref="AE10:AE300" xr:uid="{D65CBF20-AA57-40A5-B319-FEE45FD7D5FA}">
      <formula1>ar_replace_reason_lookup</formula1>
    </dataValidation>
    <dataValidation type="list" allowBlank="1" showInputMessage="1" showErrorMessage="1" promptTitle="WARNING" prompt="Only change this If Not QLDC asset" sqref="AI10:AI300" xr:uid="{B98E1033-F1A6-4E29-8D22-A0D09971133C}">
      <formula1>ud_organisation_owner_lookup</formula1>
    </dataValidation>
    <dataValidation type="list" allowBlank="1" showInputMessage="1" showErrorMessage="1" promptTitle="WARNING" prompt="Only change this If Not QLDC Roading asset" sqref="AK10:AK300" xr:uid="{ACAD7382-2DA8-4A0C-9998-AC739340F23A}">
      <formula1>ud_sub_organisation_lookup</formula1>
    </dataValidation>
    <dataValidation type="list" allowBlank="1" showInputMessage="1" showErrorMessage="1" promptTitle="WARNING" prompt="Only change this field If undertaking maintenance Or CAPEX works" sqref="AM10:AM300" xr:uid="{08B5210E-0C61-4462-A264-77C1BBACF623}">
      <formula1>ud_work_category_lookup</formula1>
    </dataValidation>
    <dataValidation type="list" allowBlank="1" showInputMessage="1" showErrorMessage="1" promptTitle="WARNING" prompt="Only change this If incorrect" sqref="AQ10:AQ300" xr:uid="{9E47B697-1F45-410C-A561-A17923BC946B}">
      <formula1>condition_lookup</formula1>
    </dataValidation>
    <dataValidation type="list" allowBlank="1" showInputMessage="1" showErrorMessage="1" sqref="T10:T300" xr:uid="{2221640C-2BAF-49D9-9EE7-03FB40A7854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D7C59A9-D821-4FA2-99E9-21BE78326D00}">
      <formula1>"ADD,EDIT,DELETE"</formula1>
    </dataValidation>
    <dataValidation type="list" allowBlank="1" showInputMessage="1" showErrorMessage="1" promptTitle="WARNING" prompt="Only change this If Not QLDC asset" sqref="AG10:AG300" xr:uid="{91754DDE-8078-4B45-973B-A660B8622DC3}">
      <formula1>ud_organisation_owner_lookup</formula1>
    </dataValidation>
    <dataValidation type="list" allowBlank="1" showInputMessage="1" showErrorMessage="1" promptTitle="WARNING" prompt="Only change this If NZTA Or Parks And Reserves asset" sqref="AP10:AP300" xr:uid="{83F1A95B-55DC-488B-989E-E92DE57C0853}">
      <formula1>"TRUE,FALSE"</formula1>
    </dataValidation>
    <dataValidation type="whole" allowBlank="1" showInputMessage="1" showErrorMessage="1" error="Please Enter Whole Number Between 1 And 2147483647" promptTitle="ERROR" sqref="B10:B300" xr:uid="{38DAE81E-BC90-41CD-918D-784D7A7B59A1}">
      <formula1>1</formula1>
      <formula2>2147483647</formula2>
    </dataValidation>
    <dataValidation type="whole" allowBlank="1" showInputMessage="1" showErrorMessage="1" error="Please Enter Whole Number Between 1 And 9999999999" promptTitle="ERROR" sqref="Y10:Y300" xr:uid="{FA2F90D2-FDDA-4ECF-BECA-689387CE5A44}">
      <formula1>1</formula1>
      <formula2>9999999999</formula2>
    </dataValidation>
    <dataValidation type="whole" allowBlank="1" showInputMessage="1" showErrorMessage="1" error="Please Enter Whole Number Between 1 And 999999" promptTitle="ERROR" sqref="J10:J300" xr:uid="{89780DD3-1156-4617-8F14-A15609066679}">
      <formula1>1</formula1>
      <formula2>999999</formula2>
    </dataValidation>
    <dataValidation type="decimal" allowBlank="1" showInputMessage="1" showErrorMessage="1" error="Please Enter Decimal Between 0.1 And 999.9" promptTitle="ERROR" sqref="R10:R300" xr:uid="{886BAA08-15FA-48E5-B46F-36726C543189}">
      <formula1>0.1</formula1>
      <formula2>999.9</formula2>
    </dataValidation>
    <dataValidation type="decimal" allowBlank="1" showInputMessage="1" showErrorMessage="1" error="Please Enter Decimal Between -40.0 And 999.9" promptTitle="ERROR" sqref="K10:K300" xr:uid="{8CC4EFD1-4FBC-44AF-835A-A8CAB0006B60}">
      <formula1>-40</formula1>
      <formula2>999.9</formula2>
    </dataValidation>
    <dataValidation type="decimal" allowBlank="1" showInputMessage="1" showErrorMessage="1" error="Please Enter Decimal Between 0.01 And 99999999.99" promptTitle="ERROR" sqref="S10:S300" xr:uid="{14DBF3AA-E422-4162-AA03-C22C8CF9B49B}">
      <formula1>0.01</formula1>
      <formula2>99999999.99</formula2>
    </dataValidation>
    <dataValidation type="decimal" allowBlank="1" showInputMessage="1" showErrorMessage="1" error="Please Enter Decimal Between 0.01 And 9999999999.99" promptTitle="ERROR" sqref="AO10:AO300" xr:uid="{6FCC7A9F-44FF-424C-8ABF-695578422DF3}">
      <formula1>0.01</formula1>
      <formula2>9999999999.99</formula2>
    </dataValidation>
    <dataValidation type="textLength" allowBlank="1" showInputMessage="1" showErrorMessage="1" error="Please Dont Enter More Than 255 Characters" promptTitle="ERROR" sqref="AT10:AT300" xr:uid="{7D618967-C3E5-4A46-8DE1-E37DC03C0CED}">
      <formula1>0</formula1>
      <formula2>255</formula2>
    </dataValidation>
    <dataValidation type="textLength" allowBlank="1" showInputMessage="1" showErrorMessage="1" error="Please Dont Enter More Than 30 Characters" promptTitle="ERROR" sqref="W10:W300" xr:uid="{37A31CE2-F149-4369-B482-921D49E93334}">
      <formula1>0</formula1>
      <formula2>30</formula2>
    </dataValidation>
    <dataValidation type="date" allowBlank="1" showInputMessage="1" showErrorMessage="1" error="Please Enter Valid Date eg 31/01/2023" promptTitle="ERROR" sqref="X10:X300" xr:uid="{A4541E40-4005-4782-B533-B0C1E2970B27}">
      <formula1>42005</formula1>
      <formula2>48580</formula2>
    </dataValidation>
    <dataValidation type="date" allowBlank="1" showInputMessage="1" showErrorMessage="1" error="Please Enter Valid Date eg 31/01/2023" promptTitle="ERROR" sqref="AD10:AD300" xr:uid="{B000F22E-3CF8-4B43-B326-682077071798}">
      <formula1>42005</formula1>
      <formula2>48580</formula2>
    </dataValidation>
    <dataValidation type="date" allowBlank="1" showInputMessage="1" showErrorMessage="1" error="Please Enter Valid Date eg 31/01/2023" promptTitle="ERROR" sqref="AS10:AS300" xr:uid="{E3AFEFC3-81F3-4BF9-A4DD-64FAE339CD09}">
      <formula1>42005</formula1>
      <formula2>48580</formula2>
    </dataValidation>
    <dataValidation type="decimal" allowBlank="1" showInputMessage="1" showErrorMessage="1" error="This an incomplete grid reference or is outside of QLDC. Please check that this a easting in NZTM2000" promptTitle="ERROR" sqref="H10:H300" xr:uid="{0F24EE3F-166D-4E1D-8039-0CA0AFF478E1}">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44CFBD86-47A0-4527-B41D-AA47DFB6B611}">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9B8D6-D169-4D57-9E2F-668AF7D893A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6941</v>
      </c>
      <c r="B2" t="s">
        <v>6942</v>
      </c>
      <c r="E2" t="b">
        <v>1</v>
      </c>
    </row>
    <row r="3" spans="1:5" x14ac:dyDescent="0.25">
      <c r="A3" t="s">
        <v>6790</v>
      </c>
      <c r="B3" t="s">
        <v>6943</v>
      </c>
      <c r="E3" t="b">
        <v>1</v>
      </c>
    </row>
    <row r="4" spans="1:5" x14ac:dyDescent="0.25">
      <c r="A4" t="s">
        <v>6786</v>
      </c>
      <c r="B4" t="s">
        <v>6944</v>
      </c>
      <c r="E4" t="b">
        <v>1</v>
      </c>
    </row>
    <row r="5" spans="1:5" x14ac:dyDescent="0.25">
      <c r="A5" t="s">
        <v>5347</v>
      </c>
      <c r="B5" t="s">
        <v>5589</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C0523-38B3-436E-8089-D7DB5F6AE41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6790</v>
      </c>
      <c r="B2" t="s">
        <v>5354</v>
      </c>
      <c r="E2" t="b">
        <v>1</v>
      </c>
    </row>
    <row r="3" spans="1:5" x14ac:dyDescent="0.25">
      <c r="A3" t="s">
        <v>6941</v>
      </c>
      <c r="B3" t="s">
        <v>5358</v>
      </c>
      <c r="E3" t="b">
        <v>1</v>
      </c>
    </row>
    <row r="4" spans="1:5" x14ac:dyDescent="0.25">
      <c r="A4" t="s">
        <v>6786</v>
      </c>
      <c r="B4" t="s">
        <v>5360</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6258F6-08A7-49B4-A41C-E0F90B34660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5345</v>
      </c>
      <c r="B2" t="s">
        <v>6939</v>
      </c>
      <c r="E2" t="b">
        <v>1</v>
      </c>
    </row>
    <row r="3" spans="1:5" x14ac:dyDescent="0.25">
      <c r="A3" t="s">
        <v>5347</v>
      </c>
      <c r="B3" t="s">
        <v>6940</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BAF74-BFA7-4300-B1E0-1BA52AB205B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6937</v>
      </c>
      <c r="B2" t="s">
        <v>6938</v>
      </c>
      <c r="E2" t="b">
        <v>1</v>
      </c>
    </row>
    <row r="3" spans="1:5" x14ac:dyDescent="0.25">
      <c r="A3" t="s">
        <v>6786</v>
      </c>
      <c r="B3" t="s">
        <v>6936</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1F6890-9B8C-4479-ADD2-AA44A47244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6926</v>
      </c>
      <c r="E2" t="b">
        <v>1</v>
      </c>
    </row>
    <row r="3" spans="1:5" x14ac:dyDescent="0.25">
      <c r="A3" t="s">
        <v>5353</v>
      </c>
      <c r="B3" t="s">
        <v>6932</v>
      </c>
      <c r="E3" t="b">
        <v>1</v>
      </c>
    </row>
    <row r="4" spans="1:5" x14ac:dyDescent="0.25">
      <c r="A4" t="s">
        <v>5351</v>
      </c>
      <c r="B4" t="s">
        <v>6935</v>
      </c>
      <c r="E4" t="b">
        <v>1</v>
      </c>
    </row>
    <row r="5" spans="1:5" x14ac:dyDescent="0.25">
      <c r="A5" t="s">
        <v>5359</v>
      </c>
      <c r="B5" t="s">
        <v>6933</v>
      </c>
      <c r="E5" t="b">
        <v>1</v>
      </c>
    </row>
    <row r="6" spans="1:5" x14ac:dyDescent="0.25">
      <c r="A6" t="s">
        <v>5357</v>
      </c>
      <c r="B6" t="s">
        <v>6934</v>
      </c>
      <c r="E6" t="b">
        <v>1</v>
      </c>
    </row>
    <row r="7" spans="1:5" x14ac:dyDescent="0.25">
      <c r="A7" t="s">
        <v>5347</v>
      </c>
      <c r="B7" t="s">
        <v>5589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A48E7-6CD5-442D-8174-AA48E79A7F7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6931</v>
      </c>
      <c r="E2" t="b">
        <v>1</v>
      </c>
    </row>
    <row r="3" spans="1:5" x14ac:dyDescent="0.25">
      <c r="A3" t="s">
        <v>5351</v>
      </c>
      <c r="B3" t="s">
        <v>6930</v>
      </c>
      <c r="E3" t="b">
        <v>1</v>
      </c>
    </row>
    <row r="4" spans="1:5" x14ac:dyDescent="0.25">
      <c r="A4" t="s">
        <v>5357</v>
      </c>
      <c r="B4" t="s">
        <v>6929</v>
      </c>
      <c r="E4" t="b">
        <v>1</v>
      </c>
    </row>
    <row r="5" spans="1:5" x14ac:dyDescent="0.25">
      <c r="A5" t="s">
        <v>5353</v>
      </c>
      <c r="B5" t="s">
        <v>6927</v>
      </c>
      <c r="E5" t="b">
        <v>1</v>
      </c>
    </row>
    <row r="6" spans="1:5" x14ac:dyDescent="0.25">
      <c r="A6" t="s">
        <v>5347</v>
      </c>
      <c r="B6" t="s">
        <v>5589</v>
      </c>
      <c r="E6" t="b">
        <v>1</v>
      </c>
    </row>
    <row r="7" spans="1:5" x14ac:dyDescent="0.25">
      <c r="A7" t="s">
        <v>5359</v>
      </c>
      <c r="B7" t="s">
        <v>6928</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331BF-3B57-4D45-9EE3-D9A45F36A72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6926</v>
      </c>
      <c r="E2" t="b">
        <v>1</v>
      </c>
    </row>
    <row r="3" spans="1:5" x14ac:dyDescent="0.25">
      <c r="A3" t="s">
        <v>5351</v>
      </c>
      <c r="B3" t="s">
        <v>6925</v>
      </c>
      <c r="E3" t="b">
        <v>1</v>
      </c>
    </row>
    <row r="4" spans="1:5" x14ac:dyDescent="0.25">
      <c r="A4" t="s">
        <v>5359</v>
      </c>
      <c r="B4" t="s">
        <v>6923</v>
      </c>
      <c r="E4" t="b">
        <v>1</v>
      </c>
    </row>
    <row r="5" spans="1:5" x14ac:dyDescent="0.25">
      <c r="A5" t="s">
        <v>5357</v>
      </c>
      <c r="B5" t="s">
        <v>6924</v>
      </c>
      <c r="E5" t="b">
        <v>1</v>
      </c>
    </row>
    <row r="6" spans="1:5" x14ac:dyDescent="0.25">
      <c r="A6" t="s">
        <v>5347</v>
      </c>
      <c r="B6" t="s">
        <v>5589</v>
      </c>
      <c r="E6" t="b">
        <v>1</v>
      </c>
    </row>
    <row r="7" spans="1:5" x14ac:dyDescent="0.25">
      <c r="A7" t="s">
        <v>5353</v>
      </c>
      <c r="B7" t="s">
        <v>6922</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681CB-3283-48C5-ABED-51E41D2889F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5450</v>
      </c>
      <c r="B3" t="s">
        <v>5451</v>
      </c>
      <c r="E3" t="b">
        <v>1</v>
      </c>
    </row>
    <row r="4" spans="1:5" x14ac:dyDescent="0.25">
      <c r="A4" t="s">
        <v>5457</v>
      </c>
      <c r="B4" t="s">
        <v>5458</v>
      </c>
      <c r="E4" t="b">
        <v>1</v>
      </c>
    </row>
    <row r="5" spans="1:5" x14ac:dyDescent="0.25">
      <c r="A5" t="s">
        <v>5479</v>
      </c>
      <c r="B5" t="s">
        <v>5480</v>
      </c>
      <c r="E5" t="b">
        <v>1</v>
      </c>
    </row>
    <row r="6" spans="1:5" x14ac:dyDescent="0.25">
      <c r="A6" t="s">
        <v>2683</v>
      </c>
      <c r="B6" t="s">
        <v>5497</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F217A-1D7C-4159-9C07-628B8D4EDAA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5457</v>
      </c>
      <c r="B3" t="s">
        <v>5458</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B21D2-33AA-4182-92BD-C6B9C2871427}">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5384</v>
      </c>
      <c r="B2" t="s">
        <v>5402</v>
      </c>
      <c r="E2" t="b">
        <v>1</v>
      </c>
    </row>
    <row r="3" spans="1:5" x14ac:dyDescent="0.25">
      <c r="A3" t="s">
        <v>5373</v>
      </c>
      <c r="B3" t="s">
        <v>5403</v>
      </c>
      <c r="E3" t="b">
        <v>1</v>
      </c>
    </row>
    <row r="4" spans="1:5" x14ac:dyDescent="0.25">
      <c r="A4" t="s">
        <v>2523</v>
      </c>
      <c r="B4" t="s">
        <v>5404</v>
      </c>
      <c r="E4" t="b">
        <v>1</v>
      </c>
    </row>
    <row r="5" spans="1:5" x14ac:dyDescent="0.25">
      <c r="A5" t="s">
        <v>5368</v>
      </c>
      <c r="B5" t="s">
        <v>5407</v>
      </c>
      <c r="E5" t="b">
        <v>1</v>
      </c>
    </row>
    <row r="6" spans="1:5" x14ac:dyDescent="0.25">
      <c r="A6" t="s">
        <v>5377</v>
      </c>
      <c r="B6" t="s">
        <v>5412</v>
      </c>
      <c r="E6" t="b">
        <v>1</v>
      </c>
    </row>
    <row r="7" spans="1:5" x14ac:dyDescent="0.25">
      <c r="A7" t="s">
        <v>4165</v>
      </c>
      <c r="B7" t="s">
        <v>5422</v>
      </c>
      <c r="E7" t="b">
        <v>1</v>
      </c>
    </row>
    <row r="8" spans="1:5" x14ac:dyDescent="0.25">
      <c r="A8" t="s">
        <v>5434</v>
      </c>
      <c r="B8" t="s">
        <v>5435</v>
      </c>
      <c r="E8" t="b">
        <v>1</v>
      </c>
    </row>
    <row r="9" spans="1:5" x14ac:dyDescent="0.25">
      <c r="A9" t="s">
        <v>5071</v>
      </c>
      <c r="B9" t="s">
        <v>5436</v>
      </c>
      <c r="E9" t="b">
        <v>1</v>
      </c>
    </row>
    <row r="10" spans="1:5" x14ac:dyDescent="0.25">
      <c r="A10" t="s">
        <v>4705</v>
      </c>
      <c r="B10" t="s">
        <v>5437</v>
      </c>
      <c r="E10" t="b">
        <v>1</v>
      </c>
    </row>
    <row r="11" spans="1:5" x14ac:dyDescent="0.25">
      <c r="A11" t="s">
        <v>5444</v>
      </c>
      <c r="B11" t="s">
        <v>5445</v>
      </c>
      <c r="E11" t="b">
        <v>1</v>
      </c>
    </row>
    <row r="12" spans="1:5" x14ac:dyDescent="0.25">
      <c r="A12" t="s">
        <v>3047</v>
      </c>
      <c r="B12" t="s">
        <v>5449</v>
      </c>
      <c r="E12" t="b">
        <v>1</v>
      </c>
    </row>
    <row r="13" spans="1:5" x14ac:dyDescent="0.25">
      <c r="A13" t="s">
        <v>5450</v>
      </c>
      <c r="B13" t="s">
        <v>5451</v>
      </c>
      <c r="E13" t="b">
        <v>1</v>
      </c>
    </row>
    <row r="14" spans="1:5" x14ac:dyDescent="0.25">
      <c r="A14" t="s">
        <v>5457</v>
      </c>
      <c r="B14" t="s">
        <v>5458</v>
      </c>
      <c r="E14" t="b">
        <v>1</v>
      </c>
    </row>
    <row r="15" spans="1:5" x14ac:dyDescent="0.25">
      <c r="A15" t="s">
        <v>5461</v>
      </c>
      <c r="B15" t="s">
        <v>5462</v>
      </c>
      <c r="E15" t="b">
        <v>1</v>
      </c>
    </row>
    <row r="16" spans="1:5" x14ac:dyDescent="0.25">
      <c r="A16" t="s">
        <v>5463</v>
      </c>
      <c r="B16" t="s">
        <v>5464</v>
      </c>
      <c r="E16" t="b">
        <v>1</v>
      </c>
    </row>
    <row r="17" spans="1:5" x14ac:dyDescent="0.25">
      <c r="A17" t="s">
        <v>305</v>
      </c>
      <c r="B17" t="s">
        <v>5471</v>
      </c>
      <c r="E17" t="b">
        <v>1</v>
      </c>
    </row>
    <row r="18" spans="1:5" x14ac:dyDescent="0.25">
      <c r="A18" t="s">
        <v>2237</v>
      </c>
      <c r="B18" t="s">
        <v>5472</v>
      </c>
      <c r="E18" t="b">
        <v>1</v>
      </c>
    </row>
    <row r="19" spans="1:5" x14ac:dyDescent="0.25">
      <c r="A19" t="s">
        <v>1669</v>
      </c>
      <c r="B19" t="s">
        <v>5473</v>
      </c>
      <c r="E19" t="b">
        <v>1</v>
      </c>
    </row>
    <row r="20" spans="1:5" x14ac:dyDescent="0.25">
      <c r="A20" t="s">
        <v>3679</v>
      </c>
      <c r="B20" t="s">
        <v>5475</v>
      </c>
      <c r="E20" t="b">
        <v>1</v>
      </c>
    </row>
    <row r="21" spans="1:5" x14ac:dyDescent="0.25">
      <c r="A21" t="s">
        <v>5476</v>
      </c>
      <c r="B21" t="s">
        <v>5477</v>
      </c>
      <c r="E21" t="b">
        <v>1</v>
      </c>
    </row>
    <row r="22" spans="1:5" x14ac:dyDescent="0.25">
      <c r="A22" t="s">
        <v>5479</v>
      </c>
      <c r="B22" t="s">
        <v>5480</v>
      </c>
      <c r="E22" t="b">
        <v>1</v>
      </c>
    </row>
    <row r="23" spans="1:5" x14ac:dyDescent="0.25">
      <c r="A23" t="s">
        <v>5481</v>
      </c>
      <c r="B23" t="s">
        <v>5482</v>
      </c>
      <c r="E23" t="b">
        <v>1</v>
      </c>
    </row>
    <row r="24" spans="1:5" x14ac:dyDescent="0.25">
      <c r="A24" t="s">
        <v>4221</v>
      </c>
      <c r="B24" t="s">
        <v>5486</v>
      </c>
      <c r="E24" t="b">
        <v>1</v>
      </c>
    </row>
    <row r="25" spans="1:5" x14ac:dyDescent="0.25">
      <c r="A25" t="s">
        <v>1959</v>
      </c>
      <c r="B25" t="s">
        <v>5488</v>
      </c>
      <c r="E25" t="b">
        <v>1</v>
      </c>
    </row>
    <row r="26" spans="1:5" x14ac:dyDescent="0.25">
      <c r="A26" t="s">
        <v>5492</v>
      </c>
      <c r="B26" t="s">
        <v>5493</v>
      </c>
      <c r="E26" t="b">
        <v>1</v>
      </c>
    </row>
    <row r="27" spans="1:5" x14ac:dyDescent="0.25">
      <c r="A27" t="s">
        <v>1451</v>
      </c>
      <c r="B27" t="s">
        <v>5495</v>
      </c>
      <c r="E27" t="b">
        <v>1</v>
      </c>
    </row>
    <row r="28" spans="1:5" x14ac:dyDescent="0.25">
      <c r="A28" t="s">
        <v>2683</v>
      </c>
      <c r="B28" t="s">
        <v>5497</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C4FB8D-1D14-4803-BBF5-986E00404D2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5373</v>
      </c>
      <c r="B2" t="s">
        <v>5403</v>
      </c>
      <c r="E2" t="b">
        <v>1</v>
      </c>
    </row>
    <row r="3" spans="1:5" x14ac:dyDescent="0.25">
      <c r="A3" t="s">
        <v>5377</v>
      </c>
      <c r="B3" t="s">
        <v>5412</v>
      </c>
      <c r="E3" t="b">
        <v>1</v>
      </c>
    </row>
    <row r="4" spans="1:5" x14ac:dyDescent="0.25">
      <c r="A4" t="s">
        <v>5455</v>
      </c>
      <c r="B4" t="s">
        <v>5456</v>
      </c>
      <c r="E4" t="b">
        <v>1</v>
      </c>
    </row>
    <row r="5" spans="1:5" x14ac:dyDescent="0.25">
      <c r="A5" t="s">
        <v>5479</v>
      </c>
      <c r="B5" t="s">
        <v>5480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BD2A3-4D96-490E-BB39-2FAF233839B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5384</v>
      </c>
      <c r="B2" t="s">
        <v>5402</v>
      </c>
      <c r="E2" t="b">
        <v>1</v>
      </c>
    </row>
    <row r="3" spans="1:5" x14ac:dyDescent="0.25">
      <c r="A3" t="s">
        <v>5373</v>
      </c>
      <c r="B3" t="s">
        <v>5403</v>
      </c>
      <c r="E3" t="b">
        <v>1</v>
      </c>
    </row>
    <row r="4" spans="1:5" x14ac:dyDescent="0.25">
      <c r="A4" t="s">
        <v>5377</v>
      </c>
      <c r="B4" t="s">
        <v>5412</v>
      </c>
      <c r="E4" t="b">
        <v>1</v>
      </c>
    </row>
    <row r="5" spans="1:5" x14ac:dyDescent="0.25">
      <c r="A5" t="s">
        <v>305</v>
      </c>
      <c r="B5" t="s">
        <v>5471</v>
      </c>
      <c r="E5" t="b">
        <v>1</v>
      </c>
    </row>
    <row r="6" spans="1:5" x14ac:dyDescent="0.25">
      <c r="A6" t="s">
        <v>2683</v>
      </c>
      <c r="B6" t="s">
        <v>5497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6BE3A-65E8-4032-B902-EDDA6D8C8DA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5377</v>
      </c>
      <c r="B3" t="s">
        <v>5412</v>
      </c>
      <c r="E3" t="b">
        <v>1</v>
      </c>
    </row>
    <row r="4" spans="1:5" x14ac:dyDescent="0.25">
      <c r="A4" t="s">
        <v>5432</v>
      </c>
      <c r="B4" t="s">
        <v>5433</v>
      </c>
      <c r="E4" t="b">
        <v>1</v>
      </c>
    </row>
    <row r="5" spans="1:5" x14ac:dyDescent="0.25">
      <c r="A5" t="s">
        <v>5457</v>
      </c>
      <c r="B5" t="s">
        <v>5458</v>
      </c>
      <c r="E5" t="b">
        <v>1</v>
      </c>
    </row>
    <row r="6" spans="1:5" x14ac:dyDescent="0.25">
      <c r="A6" t="s">
        <v>4221</v>
      </c>
      <c r="B6" t="s">
        <v>5486</v>
      </c>
      <c r="E6" t="b">
        <v>1</v>
      </c>
    </row>
    <row r="7" spans="1:5" x14ac:dyDescent="0.25">
      <c r="A7" t="s">
        <v>669</v>
      </c>
      <c r="B7" t="s">
        <v>5487</v>
      </c>
      <c r="E7" t="b">
        <v>1</v>
      </c>
    </row>
    <row r="8" spans="1:5" x14ac:dyDescent="0.25">
      <c r="A8" t="s">
        <v>2683</v>
      </c>
      <c r="B8" t="s">
        <v>5497</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E96C5-6615-422B-91F4-8E5D751FEAC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4221</v>
      </c>
      <c r="B2" t="s">
        <v>5486</v>
      </c>
      <c r="E2" t="b">
        <v>1</v>
      </c>
    </row>
    <row r="3" spans="1:5" x14ac:dyDescent="0.25">
      <c r="A3" t="s">
        <v>669</v>
      </c>
      <c r="B3" t="s">
        <v>5487</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20D18-01A8-4E5B-B9D5-02FE8F5CF5E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4221</v>
      </c>
      <c r="B2" t="s">
        <v>5486</v>
      </c>
      <c r="E2" t="b">
        <v>1</v>
      </c>
    </row>
    <row r="3" spans="1:5" x14ac:dyDescent="0.25">
      <c r="A3" t="s">
        <v>669</v>
      </c>
      <c r="B3" t="s">
        <v>5487</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3E8F4-373E-484C-955C-DDF82B453C4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3679</v>
      </c>
      <c r="B3" t="s">
        <v>5475</v>
      </c>
      <c r="E3" t="b">
        <v>1</v>
      </c>
    </row>
    <row r="4" spans="1:5" x14ac:dyDescent="0.25">
      <c r="A4" t="s">
        <v>5476</v>
      </c>
      <c r="B4" t="s">
        <v>5477</v>
      </c>
      <c r="E4" t="b">
        <v>1</v>
      </c>
    </row>
    <row r="5" spans="1:5" x14ac:dyDescent="0.25">
      <c r="A5" t="s">
        <v>5481</v>
      </c>
      <c r="B5" t="s">
        <v>5482</v>
      </c>
      <c r="E5" t="b">
        <v>1</v>
      </c>
    </row>
    <row r="6" spans="1:5" x14ac:dyDescent="0.25">
      <c r="A6" t="s">
        <v>1959</v>
      </c>
      <c r="B6" t="s">
        <v>5488</v>
      </c>
      <c r="E6" t="b">
        <v>1</v>
      </c>
    </row>
    <row r="7" spans="1:5" x14ac:dyDescent="0.25">
      <c r="A7" t="s">
        <v>1451</v>
      </c>
      <c r="B7" t="s">
        <v>5495</v>
      </c>
      <c r="E7" t="b">
        <v>1</v>
      </c>
    </row>
    <row r="8" spans="1:5" x14ac:dyDescent="0.25">
      <c r="A8" t="s">
        <v>2683</v>
      </c>
      <c r="B8" t="s">
        <v>5497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E5F10-C235-4205-A4F9-F60DA310353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5439</v>
      </c>
      <c r="B3" t="s">
        <v>5440</v>
      </c>
      <c r="E3" t="b">
        <v>1</v>
      </c>
    </row>
    <row r="4" spans="1:5" x14ac:dyDescent="0.25">
      <c r="A4" t="s">
        <v>5446</v>
      </c>
      <c r="B4" t="s">
        <v>5447</v>
      </c>
      <c r="E4" t="b">
        <v>1</v>
      </c>
    </row>
    <row r="5" spans="1:5" x14ac:dyDescent="0.25">
      <c r="A5" t="s">
        <v>5457</v>
      </c>
      <c r="B5" t="s">
        <v>5458</v>
      </c>
      <c r="E5" t="b">
        <v>1</v>
      </c>
    </row>
    <row r="6" spans="1:5" x14ac:dyDescent="0.25">
      <c r="A6" t="s">
        <v>5476</v>
      </c>
      <c r="B6" t="s">
        <v>5477</v>
      </c>
      <c r="E6" t="b">
        <v>1</v>
      </c>
    </row>
    <row r="7" spans="1:5" x14ac:dyDescent="0.25">
      <c r="A7" t="s">
        <v>5481</v>
      </c>
      <c r="B7" t="s">
        <v>5482</v>
      </c>
      <c r="E7" t="b">
        <v>1</v>
      </c>
    </row>
    <row r="8" spans="1:5" x14ac:dyDescent="0.25">
      <c r="A8" t="s">
        <v>4221</v>
      </c>
      <c r="B8" t="s">
        <v>5486</v>
      </c>
      <c r="E8" t="b">
        <v>1</v>
      </c>
    </row>
    <row r="9" spans="1:5" x14ac:dyDescent="0.25">
      <c r="A9" t="s">
        <v>669</v>
      </c>
      <c r="B9" t="s">
        <v>5487</v>
      </c>
      <c r="E9" t="b">
        <v>1</v>
      </c>
    </row>
    <row r="10" spans="1:5" x14ac:dyDescent="0.25">
      <c r="A10" t="s">
        <v>2683</v>
      </c>
      <c r="B10" t="s">
        <v>5497</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4A4442-24EC-47F9-9E7C-EE8DCF333AF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5071</v>
      </c>
      <c r="B2" t="s">
        <v>5436</v>
      </c>
      <c r="E2" t="b">
        <v>1</v>
      </c>
    </row>
    <row r="3" spans="1:5" x14ac:dyDescent="0.25">
      <c r="A3" t="s">
        <v>4705</v>
      </c>
      <c r="B3" t="s">
        <v>5437</v>
      </c>
      <c r="E3" t="b">
        <v>1</v>
      </c>
    </row>
    <row r="4" spans="1:5" x14ac:dyDescent="0.25">
      <c r="A4" t="s">
        <v>5439</v>
      </c>
      <c r="B4" t="s">
        <v>5440</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86C0C-F59E-43FF-BF63-3F4253E1946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5476</v>
      </c>
      <c r="B2" t="s">
        <v>5477</v>
      </c>
      <c r="E2" t="b">
        <v>1</v>
      </c>
    </row>
    <row r="3" spans="1:5" x14ac:dyDescent="0.25">
      <c r="A3" t="s">
        <v>5481</v>
      </c>
      <c r="B3" t="s">
        <v>5482</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5BB7-3F50-476F-AF7B-4070C8E5FA2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5375</v>
      </c>
      <c r="B2" t="s">
        <v>5410</v>
      </c>
      <c r="E2" t="b">
        <v>1</v>
      </c>
    </row>
    <row r="3" spans="1:5" x14ac:dyDescent="0.25">
      <c r="A3" t="s">
        <v>5365</v>
      </c>
      <c r="B3" t="s">
        <v>5424</v>
      </c>
      <c r="E3" t="b">
        <v>1</v>
      </c>
    </row>
    <row r="4" spans="1:5" x14ac:dyDescent="0.25">
      <c r="A4" t="s">
        <v>5444</v>
      </c>
      <c r="B4" t="s">
        <v>5445</v>
      </c>
      <c r="E4" t="b">
        <v>1</v>
      </c>
    </row>
    <row r="5" spans="1:5" x14ac:dyDescent="0.25">
      <c r="A5" t="s">
        <v>5467</v>
      </c>
      <c r="B5" t="s">
        <v>5468</v>
      </c>
      <c r="E5" t="b">
        <v>1</v>
      </c>
    </row>
    <row r="6" spans="1:5" x14ac:dyDescent="0.25">
      <c r="A6" t="s">
        <v>3159</v>
      </c>
      <c r="B6" t="s">
        <v>5485</v>
      </c>
      <c r="E6" t="b">
        <v>1</v>
      </c>
    </row>
    <row r="7" spans="1:5" x14ac:dyDescent="0.25">
      <c r="A7" t="s">
        <v>5331</v>
      </c>
      <c r="B7" t="s">
        <v>5496</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0E881B-5B1B-4039-8CEB-2C0B91A8BF0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5377</v>
      </c>
      <c r="B3" t="s">
        <v>5412</v>
      </c>
      <c r="E3" t="b">
        <v>1</v>
      </c>
    </row>
    <row r="4" spans="1:5" x14ac:dyDescent="0.25">
      <c r="A4" t="s">
        <v>5446</v>
      </c>
      <c r="B4" t="s">
        <v>5447</v>
      </c>
      <c r="E4" t="b">
        <v>1</v>
      </c>
    </row>
    <row r="5" spans="1:5" x14ac:dyDescent="0.25">
      <c r="A5" t="s">
        <v>5476</v>
      </c>
      <c r="B5" t="s">
        <v>5477</v>
      </c>
      <c r="E5" t="b">
        <v>1</v>
      </c>
    </row>
    <row r="6" spans="1:5" x14ac:dyDescent="0.25">
      <c r="A6" t="s">
        <v>4221</v>
      </c>
      <c r="B6" t="s">
        <v>5486</v>
      </c>
      <c r="E6" t="b">
        <v>1</v>
      </c>
    </row>
    <row r="7" spans="1:5" x14ac:dyDescent="0.25">
      <c r="A7" t="s">
        <v>669</v>
      </c>
      <c r="B7" t="s">
        <v>5487</v>
      </c>
      <c r="E7" t="b">
        <v>1</v>
      </c>
    </row>
    <row r="8" spans="1:5" x14ac:dyDescent="0.25">
      <c r="A8" t="s">
        <v>2683</v>
      </c>
      <c r="B8" t="s">
        <v>5497</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53E41-6328-45E8-81DC-42DD147DDB9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5397</v>
      </c>
      <c r="E2" t="b">
        <v>1</v>
      </c>
    </row>
    <row r="3" spans="1:5" x14ac:dyDescent="0.25">
      <c r="A3" t="s">
        <v>5355</v>
      </c>
      <c r="B3" t="s">
        <v>5401</v>
      </c>
      <c r="E3" t="b">
        <v>1</v>
      </c>
    </row>
    <row r="4" spans="1:5" x14ac:dyDescent="0.25">
      <c r="A4" t="s">
        <v>5375</v>
      </c>
      <c r="B4" t="s">
        <v>5410</v>
      </c>
      <c r="E4" t="b">
        <v>1</v>
      </c>
    </row>
    <row r="5" spans="1:5" x14ac:dyDescent="0.25">
      <c r="A5" t="s">
        <v>5377</v>
      </c>
      <c r="B5" t="s">
        <v>5412</v>
      </c>
      <c r="E5" t="b">
        <v>1</v>
      </c>
    </row>
    <row r="6" spans="1:5" x14ac:dyDescent="0.25">
      <c r="A6" t="s">
        <v>5388</v>
      </c>
      <c r="B6" t="s">
        <v>5425</v>
      </c>
      <c r="E6" t="b">
        <v>1</v>
      </c>
    </row>
    <row r="7" spans="1:5" x14ac:dyDescent="0.25">
      <c r="A7" t="s">
        <v>5386</v>
      </c>
      <c r="B7" t="s">
        <v>5428</v>
      </c>
      <c r="E7" t="b">
        <v>1</v>
      </c>
    </row>
    <row r="8" spans="1:5" x14ac:dyDescent="0.25">
      <c r="A8" t="s">
        <v>5430</v>
      </c>
      <c r="B8" t="s">
        <v>5431</v>
      </c>
      <c r="E8" t="b">
        <v>1</v>
      </c>
    </row>
    <row r="9" spans="1:5" x14ac:dyDescent="0.25">
      <c r="A9" t="s">
        <v>5463</v>
      </c>
      <c r="B9" t="s">
        <v>5464</v>
      </c>
      <c r="E9" t="b">
        <v>1</v>
      </c>
    </row>
    <row r="10" spans="1:5" x14ac:dyDescent="0.25">
      <c r="A10" t="s">
        <v>5465</v>
      </c>
      <c r="B10" t="s">
        <v>5466</v>
      </c>
      <c r="E10" t="b">
        <v>1</v>
      </c>
    </row>
    <row r="11" spans="1:5" x14ac:dyDescent="0.25">
      <c r="A11" t="s">
        <v>5467</v>
      </c>
      <c r="B11" t="s">
        <v>5468</v>
      </c>
      <c r="E11" t="b">
        <v>1</v>
      </c>
    </row>
    <row r="12" spans="1:5" x14ac:dyDescent="0.25">
      <c r="A12" t="s">
        <v>3159</v>
      </c>
      <c r="B12" t="s">
        <v>5485</v>
      </c>
      <c r="E12" t="b">
        <v>1</v>
      </c>
    </row>
    <row r="13" spans="1:5" x14ac:dyDescent="0.25">
      <c r="A13" t="s">
        <v>4221</v>
      </c>
      <c r="B13" t="s">
        <v>5486</v>
      </c>
      <c r="E13" t="b">
        <v>1</v>
      </c>
    </row>
    <row r="14" spans="1:5" x14ac:dyDescent="0.25">
      <c r="A14" t="s">
        <v>669</v>
      </c>
      <c r="B14" t="s">
        <v>5487</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6625E-104A-4D8E-BA1B-35497B9D83C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5457</v>
      </c>
      <c r="B3" t="s">
        <v>5458</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85A10-F729-4D90-A627-AD6C05BD2EA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5457</v>
      </c>
      <c r="B3" t="s">
        <v>5458</v>
      </c>
      <c r="E3" t="b">
        <v>1</v>
      </c>
    </row>
    <row r="4" spans="1:5" x14ac:dyDescent="0.25">
      <c r="A4" t="s">
        <v>4221</v>
      </c>
      <c r="B4" t="s">
        <v>5486</v>
      </c>
      <c r="E4" t="b">
        <v>1</v>
      </c>
    </row>
    <row r="5" spans="1:5" x14ac:dyDescent="0.25">
      <c r="A5" t="s">
        <v>669</v>
      </c>
      <c r="B5" t="s">
        <v>5487</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3F174-DEB5-4730-BEA6-93E4C817EA45}">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5397</v>
      </c>
      <c r="E2" t="b">
        <v>1</v>
      </c>
    </row>
    <row r="3" spans="1:5" x14ac:dyDescent="0.25">
      <c r="A3" t="s">
        <v>5355</v>
      </c>
      <c r="B3" t="s">
        <v>5401</v>
      </c>
      <c r="E3" t="b">
        <v>1</v>
      </c>
    </row>
    <row r="4" spans="1:5" x14ac:dyDescent="0.25">
      <c r="A4" t="s">
        <v>5375</v>
      </c>
      <c r="B4" t="s">
        <v>5410</v>
      </c>
      <c r="E4" t="b">
        <v>1</v>
      </c>
    </row>
    <row r="5" spans="1:5" x14ac:dyDescent="0.25">
      <c r="A5" t="s">
        <v>5377</v>
      </c>
      <c r="B5" t="s">
        <v>5412</v>
      </c>
      <c r="E5" t="b">
        <v>1</v>
      </c>
    </row>
    <row r="6" spans="1:5" x14ac:dyDescent="0.25">
      <c r="A6" t="s">
        <v>5388</v>
      </c>
      <c r="B6" t="s">
        <v>5425</v>
      </c>
      <c r="E6" t="b">
        <v>1</v>
      </c>
    </row>
    <row r="7" spans="1:5" x14ac:dyDescent="0.25">
      <c r="A7" t="s">
        <v>5386</v>
      </c>
      <c r="B7" t="s">
        <v>5428</v>
      </c>
      <c r="E7" t="b">
        <v>1</v>
      </c>
    </row>
    <row r="8" spans="1:5" x14ac:dyDescent="0.25">
      <c r="A8" t="s">
        <v>5430</v>
      </c>
      <c r="B8" t="s">
        <v>5431</v>
      </c>
      <c r="E8" t="b">
        <v>1</v>
      </c>
    </row>
    <row r="9" spans="1:5" x14ac:dyDescent="0.25">
      <c r="A9" t="s">
        <v>5463</v>
      </c>
      <c r="B9" t="s">
        <v>5464</v>
      </c>
      <c r="E9" t="b">
        <v>1</v>
      </c>
    </row>
    <row r="10" spans="1:5" x14ac:dyDescent="0.25">
      <c r="A10" t="s">
        <v>5465</v>
      </c>
      <c r="B10" t="s">
        <v>5466</v>
      </c>
      <c r="E10" t="b">
        <v>1</v>
      </c>
    </row>
    <row r="11" spans="1:5" x14ac:dyDescent="0.25">
      <c r="A11" t="s">
        <v>5467</v>
      </c>
      <c r="B11" t="s">
        <v>5468</v>
      </c>
      <c r="E11" t="b">
        <v>1</v>
      </c>
    </row>
    <row r="12" spans="1:5" x14ac:dyDescent="0.25">
      <c r="A12" t="s">
        <v>3159</v>
      </c>
      <c r="B12" t="s">
        <v>5485</v>
      </c>
      <c r="E12" t="b">
        <v>1</v>
      </c>
    </row>
    <row r="13" spans="1:5" x14ac:dyDescent="0.25">
      <c r="A13" t="s">
        <v>4221</v>
      </c>
      <c r="B13" t="s">
        <v>5486</v>
      </c>
      <c r="E13" t="b">
        <v>1</v>
      </c>
    </row>
    <row r="14" spans="1:5" x14ac:dyDescent="0.25">
      <c r="A14" t="s">
        <v>669</v>
      </c>
      <c r="B14" t="s">
        <v>5487</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8B57B-2222-437D-BAE9-311157C2353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3137</v>
      </c>
      <c r="B3" t="s">
        <v>5438</v>
      </c>
      <c r="E3" t="b">
        <v>1</v>
      </c>
    </row>
    <row r="4" spans="1:5" x14ac:dyDescent="0.25">
      <c r="A4" t="s">
        <v>5476</v>
      </c>
      <c r="B4" t="s">
        <v>5477</v>
      </c>
      <c r="E4" t="b">
        <v>1</v>
      </c>
    </row>
    <row r="5" spans="1:5" x14ac:dyDescent="0.25">
      <c r="A5" t="s">
        <v>4221</v>
      </c>
      <c r="B5" t="s">
        <v>5486</v>
      </c>
      <c r="E5" t="b">
        <v>1</v>
      </c>
    </row>
    <row r="6" spans="1:5" x14ac:dyDescent="0.25">
      <c r="A6" t="s">
        <v>669</v>
      </c>
      <c r="B6" t="s">
        <v>5487</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F936D-628F-4D3D-A849-06EC61748164}">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5398</v>
      </c>
      <c r="E2" t="b">
        <v>1</v>
      </c>
    </row>
    <row r="3" spans="1:5" x14ac:dyDescent="0.25">
      <c r="A3" t="s">
        <v>5351</v>
      </c>
      <c r="B3" t="s">
        <v>5399</v>
      </c>
      <c r="E3" t="b">
        <v>1</v>
      </c>
    </row>
    <row r="4" spans="1:5" x14ac:dyDescent="0.25">
      <c r="A4" t="s">
        <v>5384</v>
      </c>
      <c r="B4" t="s">
        <v>5402</v>
      </c>
      <c r="E4" t="b">
        <v>1</v>
      </c>
    </row>
    <row r="5" spans="1:5" x14ac:dyDescent="0.25">
      <c r="A5" t="s">
        <v>5368</v>
      </c>
      <c r="B5" t="s">
        <v>5407</v>
      </c>
      <c r="E5" t="b">
        <v>1</v>
      </c>
    </row>
    <row r="6" spans="1:5" x14ac:dyDescent="0.25">
      <c r="A6" t="s">
        <v>5377</v>
      </c>
      <c r="B6" t="s">
        <v>5412</v>
      </c>
      <c r="E6" t="b">
        <v>1</v>
      </c>
    </row>
    <row r="7" spans="1:5" x14ac:dyDescent="0.25">
      <c r="A7" t="s">
        <v>5446</v>
      </c>
      <c r="B7" t="s">
        <v>5447</v>
      </c>
      <c r="E7" t="b">
        <v>1</v>
      </c>
    </row>
    <row r="8" spans="1:5" x14ac:dyDescent="0.25">
      <c r="A8" t="s">
        <v>5452</v>
      </c>
      <c r="B8" t="s">
        <v>5453</v>
      </c>
      <c r="E8" t="b">
        <v>1</v>
      </c>
    </row>
    <row r="9" spans="1:5" x14ac:dyDescent="0.25">
      <c r="A9" t="s">
        <v>5457</v>
      </c>
      <c r="B9" t="s">
        <v>5458</v>
      </c>
      <c r="E9" t="b">
        <v>1</v>
      </c>
    </row>
    <row r="10" spans="1:5" x14ac:dyDescent="0.25">
      <c r="A10" t="s">
        <v>5476</v>
      </c>
      <c r="B10" t="s">
        <v>5477</v>
      </c>
      <c r="E10" t="b">
        <v>1</v>
      </c>
    </row>
    <row r="11" spans="1:5" x14ac:dyDescent="0.25">
      <c r="A11" t="s">
        <v>5483</v>
      </c>
      <c r="B11" t="s">
        <v>5484</v>
      </c>
      <c r="E11" t="b">
        <v>1</v>
      </c>
    </row>
    <row r="12" spans="1:5" x14ac:dyDescent="0.25">
      <c r="A12" t="s">
        <v>4221</v>
      </c>
      <c r="B12" t="s">
        <v>5486</v>
      </c>
      <c r="E12" t="b">
        <v>1</v>
      </c>
    </row>
    <row r="13" spans="1:5" x14ac:dyDescent="0.25">
      <c r="A13" t="s">
        <v>669</v>
      </c>
      <c r="B13" t="s">
        <v>5487</v>
      </c>
      <c r="E13" t="b">
        <v>1</v>
      </c>
    </row>
    <row r="14" spans="1:5" x14ac:dyDescent="0.25">
      <c r="A14" t="s">
        <v>2683</v>
      </c>
      <c r="B14" t="s">
        <v>5497</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B4E68-F7F5-4AA0-80D6-8E660653505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5370</v>
      </c>
      <c r="B2" t="s">
        <v>5406</v>
      </c>
      <c r="E2" t="b">
        <v>1</v>
      </c>
    </row>
    <row r="3" spans="1:5" x14ac:dyDescent="0.25">
      <c r="A3" t="s">
        <v>5375</v>
      </c>
      <c r="B3" t="s">
        <v>5410</v>
      </c>
      <c r="E3" t="b">
        <v>1</v>
      </c>
    </row>
    <row r="4" spans="1:5" x14ac:dyDescent="0.25">
      <c r="A4" t="s">
        <v>5388</v>
      </c>
      <c r="B4" t="s">
        <v>5425</v>
      </c>
      <c r="E4" t="b">
        <v>1</v>
      </c>
    </row>
    <row r="5" spans="1:5" x14ac:dyDescent="0.25">
      <c r="A5" t="s">
        <v>5430</v>
      </c>
      <c r="B5" t="s">
        <v>5431</v>
      </c>
      <c r="E5" t="b">
        <v>1</v>
      </c>
    </row>
    <row r="6" spans="1:5" x14ac:dyDescent="0.25">
      <c r="A6" t="s">
        <v>5463</v>
      </c>
      <c r="B6" t="s">
        <v>5464</v>
      </c>
      <c r="E6" t="b">
        <v>1</v>
      </c>
    </row>
    <row r="7" spans="1:5" x14ac:dyDescent="0.25">
      <c r="A7" t="s">
        <v>5467</v>
      </c>
      <c r="B7" t="s">
        <v>5468</v>
      </c>
      <c r="E7" t="b">
        <v>1</v>
      </c>
    </row>
    <row r="8" spans="1:5" x14ac:dyDescent="0.25">
      <c r="A8" t="s">
        <v>3159</v>
      </c>
      <c r="B8" t="s">
        <v>5485</v>
      </c>
      <c r="E8" t="b">
        <v>1</v>
      </c>
    </row>
    <row r="9" spans="1:5" x14ac:dyDescent="0.25">
      <c r="A9" t="s">
        <v>4221</v>
      </c>
      <c r="B9" t="s">
        <v>5486</v>
      </c>
      <c r="E9" t="b">
        <v>1</v>
      </c>
    </row>
    <row r="10" spans="1:5" x14ac:dyDescent="0.25">
      <c r="A10" t="s">
        <v>669</v>
      </c>
      <c r="B10" t="s">
        <v>5487</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DBC8F-374C-4B2E-82EC-D6272548A077}">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5397</v>
      </c>
      <c r="E2" t="b">
        <v>1</v>
      </c>
    </row>
    <row r="3" spans="1:5" x14ac:dyDescent="0.25">
      <c r="A3" t="s">
        <v>5351</v>
      </c>
      <c r="B3" t="s">
        <v>5399</v>
      </c>
      <c r="E3" t="b">
        <v>1</v>
      </c>
    </row>
    <row r="4" spans="1:5" x14ac:dyDescent="0.25">
      <c r="A4" t="s">
        <v>5355</v>
      </c>
      <c r="B4" t="s">
        <v>5401</v>
      </c>
      <c r="E4" t="b">
        <v>1</v>
      </c>
    </row>
    <row r="5" spans="1:5" x14ac:dyDescent="0.25">
      <c r="A5" t="s">
        <v>5368</v>
      </c>
      <c r="B5" t="s">
        <v>5407</v>
      </c>
      <c r="E5" t="b">
        <v>1</v>
      </c>
    </row>
    <row r="6" spans="1:5" x14ac:dyDescent="0.25">
      <c r="A6" t="s">
        <v>5375</v>
      </c>
      <c r="B6" t="s">
        <v>5410</v>
      </c>
      <c r="E6" t="b">
        <v>1</v>
      </c>
    </row>
    <row r="7" spans="1:5" x14ac:dyDescent="0.25">
      <c r="A7" t="s">
        <v>5377</v>
      </c>
      <c r="B7" t="s">
        <v>5412</v>
      </c>
      <c r="E7" t="b">
        <v>1</v>
      </c>
    </row>
    <row r="8" spans="1:5" x14ac:dyDescent="0.25">
      <c r="A8" t="s">
        <v>5388</v>
      </c>
      <c r="B8" t="s">
        <v>5425</v>
      </c>
      <c r="E8" t="b">
        <v>1</v>
      </c>
    </row>
    <row r="9" spans="1:5" x14ac:dyDescent="0.25">
      <c r="A9" t="s">
        <v>3677</v>
      </c>
      <c r="B9" t="s">
        <v>5427</v>
      </c>
      <c r="E9" t="b">
        <v>1</v>
      </c>
    </row>
    <row r="10" spans="1:5" x14ac:dyDescent="0.25">
      <c r="A10" t="s">
        <v>5386</v>
      </c>
      <c r="B10" t="s">
        <v>5428</v>
      </c>
      <c r="E10" t="b">
        <v>1</v>
      </c>
    </row>
    <row r="11" spans="1:5" x14ac:dyDescent="0.25">
      <c r="A11" t="s">
        <v>5430</v>
      </c>
      <c r="B11" t="s">
        <v>5431</v>
      </c>
      <c r="E11" t="b">
        <v>1</v>
      </c>
    </row>
    <row r="12" spans="1:5" x14ac:dyDescent="0.25">
      <c r="A12" t="s">
        <v>5463</v>
      </c>
      <c r="B12" t="s">
        <v>5464</v>
      </c>
      <c r="E12" t="b">
        <v>1</v>
      </c>
    </row>
    <row r="13" spans="1:5" x14ac:dyDescent="0.25">
      <c r="A13" t="s">
        <v>5465</v>
      </c>
      <c r="B13" t="s">
        <v>5466</v>
      </c>
      <c r="E13" t="b">
        <v>1</v>
      </c>
    </row>
    <row r="14" spans="1:5" x14ac:dyDescent="0.25">
      <c r="A14" t="s">
        <v>5467</v>
      </c>
      <c r="B14" t="s">
        <v>5468</v>
      </c>
      <c r="E14" t="b">
        <v>1</v>
      </c>
    </row>
    <row r="15" spans="1:5" x14ac:dyDescent="0.25">
      <c r="A15" t="s">
        <v>5476</v>
      </c>
      <c r="B15" t="s">
        <v>5477</v>
      </c>
      <c r="E15" t="b">
        <v>1</v>
      </c>
    </row>
    <row r="16" spans="1:5" x14ac:dyDescent="0.25">
      <c r="A16" t="s">
        <v>3159</v>
      </c>
      <c r="B16" t="s">
        <v>5485</v>
      </c>
      <c r="E16" t="b">
        <v>1</v>
      </c>
    </row>
    <row r="17" spans="1:5" x14ac:dyDescent="0.25">
      <c r="A17" t="s">
        <v>4221</v>
      </c>
      <c r="B17" t="s">
        <v>5486</v>
      </c>
      <c r="E17" t="b">
        <v>1</v>
      </c>
    </row>
    <row r="18" spans="1:5" x14ac:dyDescent="0.25">
      <c r="A18" t="s">
        <v>669</v>
      </c>
      <c r="B18" t="s">
        <v>5487</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8400B-5692-4697-A57A-5FEB3A536C6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5434</v>
      </c>
      <c r="B3" t="s">
        <v>5435</v>
      </c>
      <c r="E3" t="b">
        <v>1</v>
      </c>
    </row>
    <row r="4" spans="1:5" x14ac:dyDescent="0.25">
      <c r="A4" t="s">
        <v>5476</v>
      </c>
      <c r="B4" t="s">
        <v>5477</v>
      </c>
      <c r="E4" t="b">
        <v>1</v>
      </c>
    </row>
    <row r="5" spans="1:5" x14ac:dyDescent="0.25">
      <c r="A5" t="s">
        <v>5481</v>
      </c>
      <c r="B5" t="s">
        <v>5482</v>
      </c>
      <c r="E5" t="b">
        <v>1</v>
      </c>
    </row>
    <row r="6" spans="1:5" x14ac:dyDescent="0.25">
      <c r="A6" t="s">
        <v>4221</v>
      </c>
      <c r="B6" t="s">
        <v>5486</v>
      </c>
      <c r="E6" t="b">
        <v>1</v>
      </c>
    </row>
    <row r="7" spans="1:5" x14ac:dyDescent="0.25">
      <c r="A7" t="s">
        <v>669</v>
      </c>
      <c r="B7" t="s">
        <v>5487</v>
      </c>
      <c r="E7" t="b">
        <v>1</v>
      </c>
    </row>
    <row r="8" spans="1:5" x14ac:dyDescent="0.25">
      <c r="A8" t="s">
        <v>2683</v>
      </c>
      <c r="B8" t="s">
        <v>5497</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1793A-9EED-45D2-81D5-57718E11C79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5398</v>
      </c>
      <c r="E2" t="b">
        <v>1</v>
      </c>
    </row>
    <row r="3" spans="1:5" x14ac:dyDescent="0.25">
      <c r="A3" t="s">
        <v>5439</v>
      </c>
      <c r="B3" t="s">
        <v>5440</v>
      </c>
      <c r="E3" t="b">
        <v>1</v>
      </c>
    </row>
    <row r="4" spans="1:5" x14ac:dyDescent="0.25">
      <c r="A4" t="s">
        <v>5483</v>
      </c>
      <c r="B4" t="s">
        <v>5484</v>
      </c>
      <c r="E4" t="b">
        <v>1</v>
      </c>
    </row>
    <row r="5" spans="1:5" x14ac:dyDescent="0.25">
      <c r="A5" t="s">
        <v>4221</v>
      </c>
      <c r="B5" t="s">
        <v>5486</v>
      </c>
      <c r="E5" t="b">
        <v>1</v>
      </c>
    </row>
    <row r="6" spans="1:5" x14ac:dyDescent="0.25">
      <c r="A6" t="s">
        <v>669</v>
      </c>
      <c r="B6" t="s">
        <v>5487</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15597-8E14-47C3-9F14-9CF394DF0A5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5398</v>
      </c>
      <c r="E2" t="b">
        <v>1</v>
      </c>
    </row>
    <row r="3" spans="1:5" x14ac:dyDescent="0.25">
      <c r="A3" t="s">
        <v>5379</v>
      </c>
      <c r="B3" t="s">
        <v>5411</v>
      </c>
      <c r="E3" t="b">
        <v>1</v>
      </c>
    </row>
    <row r="4" spans="1:5" x14ac:dyDescent="0.25">
      <c r="A4" t="s">
        <v>5377</v>
      </c>
      <c r="B4" t="s">
        <v>5412</v>
      </c>
      <c r="E4" t="b">
        <v>1</v>
      </c>
    </row>
    <row r="5" spans="1:5" x14ac:dyDescent="0.25">
      <c r="A5" t="s">
        <v>5476</v>
      </c>
      <c r="B5" t="s">
        <v>5477</v>
      </c>
      <c r="E5" t="b">
        <v>1</v>
      </c>
    </row>
    <row r="6" spans="1:5" x14ac:dyDescent="0.25">
      <c r="A6" t="s">
        <v>5483</v>
      </c>
      <c r="B6" t="s">
        <v>5484</v>
      </c>
      <c r="E6" t="b">
        <v>1</v>
      </c>
    </row>
    <row r="7" spans="1:5" x14ac:dyDescent="0.25">
      <c r="A7" t="s">
        <v>4221</v>
      </c>
      <c r="B7" t="s">
        <v>5486</v>
      </c>
      <c r="E7" t="b">
        <v>1</v>
      </c>
    </row>
    <row r="8" spans="1:5" x14ac:dyDescent="0.25">
      <c r="A8" t="s">
        <v>669</v>
      </c>
      <c r="B8" t="s">
        <v>5487</v>
      </c>
      <c r="E8" t="b">
        <v>1</v>
      </c>
    </row>
    <row r="9" spans="1:5" x14ac:dyDescent="0.25">
      <c r="A9" t="s">
        <v>2683</v>
      </c>
      <c r="B9" t="s">
        <v>5497</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1DF8-BD6F-4814-A5E7-8468D3335DA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A018E-0A87-438F-ABEC-20F11228F44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5375</v>
      </c>
      <c r="B3" t="s">
        <v>5410</v>
      </c>
      <c r="E3" t="b">
        <v>1</v>
      </c>
    </row>
    <row r="4" spans="1:5" x14ac:dyDescent="0.25">
      <c r="A4" t="s">
        <v>5377</v>
      </c>
      <c r="B4" t="s">
        <v>5412</v>
      </c>
      <c r="E4" t="b">
        <v>1</v>
      </c>
    </row>
    <row r="5" spans="1:5" x14ac:dyDescent="0.25">
      <c r="A5" t="s">
        <v>5388</v>
      </c>
      <c r="B5" t="s">
        <v>5425</v>
      </c>
      <c r="E5" t="b">
        <v>1</v>
      </c>
    </row>
    <row r="6" spans="1:5" x14ac:dyDescent="0.25">
      <c r="A6" t="s">
        <v>5430</v>
      </c>
      <c r="B6" t="s">
        <v>5431</v>
      </c>
      <c r="E6" t="b">
        <v>1</v>
      </c>
    </row>
    <row r="7" spans="1:5" x14ac:dyDescent="0.25">
      <c r="A7" t="s">
        <v>5463</v>
      </c>
      <c r="B7" t="s">
        <v>5464</v>
      </c>
      <c r="E7" t="b">
        <v>1</v>
      </c>
    </row>
    <row r="8" spans="1:5" x14ac:dyDescent="0.25">
      <c r="A8" t="s">
        <v>3159</v>
      </c>
      <c r="B8" t="s">
        <v>5485</v>
      </c>
      <c r="E8" t="b">
        <v>1</v>
      </c>
    </row>
    <row r="9" spans="1:5" x14ac:dyDescent="0.25">
      <c r="A9" t="s">
        <v>4221</v>
      </c>
      <c r="B9" t="s">
        <v>5486</v>
      </c>
      <c r="E9" t="b">
        <v>1</v>
      </c>
    </row>
    <row r="10" spans="1:5" x14ac:dyDescent="0.25">
      <c r="A10" t="s">
        <v>669</v>
      </c>
      <c r="B10" t="s">
        <v>5487</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C6CD2-40D5-456D-BD71-F366EDEECBB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5384</v>
      </c>
      <c r="B2" t="s">
        <v>5402</v>
      </c>
      <c r="E2" t="b">
        <v>1</v>
      </c>
    </row>
    <row r="3" spans="1:5" x14ac:dyDescent="0.25">
      <c r="A3" t="s">
        <v>5390</v>
      </c>
      <c r="B3" t="s">
        <v>5405</v>
      </c>
      <c r="E3" t="b">
        <v>1</v>
      </c>
    </row>
    <row r="4" spans="1:5" x14ac:dyDescent="0.25">
      <c r="A4" t="s">
        <v>5379</v>
      </c>
      <c r="B4" t="s">
        <v>5411</v>
      </c>
      <c r="E4" t="b">
        <v>1</v>
      </c>
    </row>
    <row r="5" spans="1:5" x14ac:dyDescent="0.25">
      <c r="A5" t="s">
        <v>5377</v>
      </c>
      <c r="B5" t="s">
        <v>5412</v>
      </c>
      <c r="E5" t="b">
        <v>1</v>
      </c>
    </row>
    <row r="6" spans="1:5" x14ac:dyDescent="0.25">
      <c r="A6" t="s">
        <v>5444</v>
      </c>
      <c r="B6" t="s">
        <v>5445</v>
      </c>
      <c r="E6" t="b">
        <v>1</v>
      </c>
    </row>
    <row r="7" spans="1:5" x14ac:dyDescent="0.25">
      <c r="A7" t="s">
        <v>5457</v>
      </c>
      <c r="B7" t="s">
        <v>5458</v>
      </c>
      <c r="E7" t="b">
        <v>1</v>
      </c>
    </row>
    <row r="8" spans="1:5" x14ac:dyDescent="0.25">
      <c r="A8" t="s">
        <v>5463</v>
      </c>
      <c r="B8" t="s">
        <v>5464</v>
      </c>
      <c r="E8" t="b">
        <v>1</v>
      </c>
    </row>
    <row r="9" spans="1:5" x14ac:dyDescent="0.25">
      <c r="A9" t="s">
        <v>5467</v>
      </c>
      <c r="B9" t="s">
        <v>5468</v>
      </c>
      <c r="E9" t="b">
        <v>1</v>
      </c>
    </row>
    <row r="10" spans="1:5" x14ac:dyDescent="0.25">
      <c r="A10" t="s">
        <v>5476</v>
      </c>
      <c r="B10" t="s">
        <v>5477</v>
      </c>
      <c r="E10" t="b">
        <v>1</v>
      </c>
    </row>
    <row r="11" spans="1:5" x14ac:dyDescent="0.25">
      <c r="A11" t="s">
        <v>5483</v>
      </c>
      <c r="B11" t="s">
        <v>5484</v>
      </c>
      <c r="E11" t="b">
        <v>1</v>
      </c>
    </row>
    <row r="12" spans="1:5" x14ac:dyDescent="0.25">
      <c r="A12" t="s">
        <v>4221</v>
      </c>
      <c r="B12" t="s">
        <v>5486</v>
      </c>
      <c r="E12" t="b">
        <v>1</v>
      </c>
    </row>
    <row r="13" spans="1:5" x14ac:dyDescent="0.25">
      <c r="A13" t="s">
        <v>669</v>
      </c>
      <c r="B13" t="s">
        <v>5487</v>
      </c>
      <c r="E13" t="b">
        <v>1</v>
      </c>
    </row>
    <row r="14" spans="1:5" x14ac:dyDescent="0.25">
      <c r="A14" t="s">
        <v>2683</v>
      </c>
      <c r="B14" t="s">
        <v>5497</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0164B-14CC-4ACD-8C62-6F5B2B59B88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5368</v>
      </c>
      <c r="B3" t="s">
        <v>5407</v>
      </c>
      <c r="E3" t="b">
        <v>1</v>
      </c>
    </row>
    <row r="4" spans="1:5" x14ac:dyDescent="0.25">
      <c r="A4" t="s">
        <v>5377</v>
      </c>
      <c r="B4" t="s">
        <v>5412</v>
      </c>
      <c r="E4" t="b">
        <v>1</v>
      </c>
    </row>
    <row r="5" spans="1:5" x14ac:dyDescent="0.25">
      <c r="A5" t="s">
        <v>5430</v>
      </c>
      <c r="B5" t="s">
        <v>5431</v>
      </c>
      <c r="E5" t="b">
        <v>1</v>
      </c>
    </row>
    <row r="6" spans="1:5" x14ac:dyDescent="0.25">
      <c r="A6" t="s">
        <v>5446</v>
      </c>
      <c r="B6" t="s">
        <v>5447</v>
      </c>
      <c r="E6" t="b">
        <v>1</v>
      </c>
    </row>
    <row r="7" spans="1:5" x14ac:dyDescent="0.25">
      <c r="A7" t="s">
        <v>5463</v>
      </c>
      <c r="B7" t="s">
        <v>5464</v>
      </c>
      <c r="E7" t="b">
        <v>1</v>
      </c>
    </row>
    <row r="8" spans="1:5" x14ac:dyDescent="0.25">
      <c r="A8" t="s">
        <v>5467</v>
      </c>
      <c r="B8" t="s">
        <v>5468</v>
      </c>
      <c r="E8" t="b">
        <v>1</v>
      </c>
    </row>
    <row r="9" spans="1:5" x14ac:dyDescent="0.25">
      <c r="A9" t="s">
        <v>4221</v>
      </c>
      <c r="B9" t="s">
        <v>5486</v>
      </c>
      <c r="E9" t="b">
        <v>1</v>
      </c>
    </row>
    <row r="10" spans="1:5" x14ac:dyDescent="0.25">
      <c r="A10" t="s">
        <v>669</v>
      </c>
      <c r="B10" t="s">
        <v>5487</v>
      </c>
      <c r="E10" t="b">
        <v>1</v>
      </c>
    </row>
    <row r="11" spans="1:5" x14ac:dyDescent="0.25">
      <c r="A11" t="s">
        <v>2683</v>
      </c>
      <c r="B11" t="s">
        <v>5497</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40158-2CAC-4DF1-A4FB-286AFA38077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5398</v>
      </c>
      <c r="E2" t="b">
        <v>1</v>
      </c>
    </row>
    <row r="3" spans="1:5" x14ac:dyDescent="0.25">
      <c r="A3" t="s">
        <v>5379</v>
      </c>
      <c r="B3" t="s">
        <v>5411</v>
      </c>
      <c r="E3" t="b">
        <v>1</v>
      </c>
    </row>
    <row r="4" spans="1:5" x14ac:dyDescent="0.25">
      <c r="A4" t="s">
        <v>5377</v>
      </c>
      <c r="B4" t="s">
        <v>5412</v>
      </c>
      <c r="E4" t="b">
        <v>1</v>
      </c>
    </row>
    <row r="5" spans="1:5" x14ac:dyDescent="0.25">
      <c r="A5" t="s">
        <v>5457</v>
      </c>
      <c r="B5" t="s">
        <v>5458</v>
      </c>
      <c r="E5" t="b">
        <v>1</v>
      </c>
    </row>
    <row r="6" spans="1:5" x14ac:dyDescent="0.25">
      <c r="A6" t="s">
        <v>5476</v>
      </c>
      <c r="B6" t="s">
        <v>5477</v>
      </c>
      <c r="E6" t="b">
        <v>1</v>
      </c>
    </row>
    <row r="7" spans="1:5" x14ac:dyDescent="0.25">
      <c r="A7" t="s">
        <v>5483</v>
      </c>
      <c r="B7" t="s">
        <v>5484</v>
      </c>
      <c r="E7" t="b">
        <v>1</v>
      </c>
    </row>
    <row r="8" spans="1:5" x14ac:dyDescent="0.25">
      <c r="A8" t="s">
        <v>4221</v>
      </c>
      <c r="B8" t="s">
        <v>5486</v>
      </c>
      <c r="E8" t="b">
        <v>1</v>
      </c>
    </row>
    <row r="9" spans="1:5" x14ac:dyDescent="0.25">
      <c r="A9" t="s">
        <v>669</v>
      </c>
      <c r="B9" t="s">
        <v>5487</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8B668-D6B2-4FD6-AEBC-5A4049A07C4E}">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1255</v>
      </c>
      <c r="B2" t="s">
        <v>5413</v>
      </c>
      <c r="E2" t="b">
        <v>1</v>
      </c>
    </row>
    <row r="3" spans="1:5" x14ac:dyDescent="0.25">
      <c r="A3" t="s">
        <v>5414</v>
      </c>
      <c r="B3" t="s">
        <v>5415</v>
      </c>
      <c r="E3" t="b">
        <v>1</v>
      </c>
    </row>
    <row r="4" spans="1:5" x14ac:dyDescent="0.25">
      <c r="A4" t="s">
        <v>2549</v>
      </c>
      <c r="B4" t="s">
        <v>5416</v>
      </c>
      <c r="E4" t="b">
        <v>1</v>
      </c>
    </row>
    <row r="5" spans="1:5" x14ac:dyDescent="0.25">
      <c r="A5" t="s">
        <v>3775</v>
      </c>
      <c r="B5" t="s">
        <v>5417</v>
      </c>
      <c r="E5" t="b">
        <v>1</v>
      </c>
    </row>
    <row r="6" spans="1:5" x14ac:dyDescent="0.25">
      <c r="A6" t="s">
        <v>3635</v>
      </c>
      <c r="B6" t="s">
        <v>5418</v>
      </c>
      <c r="E6" t="b">
        <v>1</v>
      </c>
    </row>
    <row r="7" spans="1:5" x14ac:dyDescent="0.25">
      <c r="A7" t="s">
        <v>5419</v>
      </c>
      <c r="B7" t="s">
        <v>5420</v>
      </c>
      <c r="E7" t="b">
        <v>1</v>
      </c>
    </row>
    <row r="8" spans="1:5" x14ac:dyDescent="0.25">
      <c r="A8" t="s">
        <v>3047</v>
      </c>
      <c r="B8" t="s">
        <v>5449</v>
      </c>
      <c r="E8" t="b">
        <v>1</v>
      </c>
    </row>
    <row r="9" spans="1:5" x14ac:dyDescent="0.25">
      <c r="A9" t="s">
        <v>4221</v>
      </c>
      <c r="B9" t="s">
        <v>5486</v>
      </c>
      <c r="E9" t="b">
        <v>1</v>
      </c>
    </row>
    <row r="10" spans="1:5" x14ac:dyDescent="0.25">
      <c r="A10" t="s">
        <v>669</v>
      </c>
      <c r="B10" t="s">
        <v>5487</v>
      </c>
      <c r="E10" t="b">
        <v>1</v>
      </c>
    </row>
    <row r="11" spans="1:5" x14ac:dyDescent="0.25">
      <c r="A11" t="s">
        <v>2683</v>
      </c>
      <c r="B11" t="s">
        <v>5497</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1D655-BAC2-4B4B-8125-8E623E7F82E3}">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2767</v>
      </c>
      <c r="B3" t="s">
        <v>5409</v>
      </c>
      <c r="E3" t="b">
        <v>1</v>
      </c>
    </row>
    <row r="4" spans="1:5" x14ac:dyDescent="0.25">
      <c r="A4" t="s">
        <v>5377</v>
      </c>
      <c r="B4" t="s">
        <v>5412</v>
      </c>
      <c r="E4" t="b">
        <v>1</v>
      </c>
    </row>
    <row r="5" spans="1:5" x14ac:dyDescent="0.25">
      <c r="A5" t="s">
        <v>2237</v>
      </c>
      <c r="B5" t="s">
        <v>5472</v>
      </c>
      <c r="E5" t="b">
        <v>1</v>
      </c>
    </row>
    <row r="6" spans="1:5" x14ac:dyDescent="0.25">
      <c r="A6" t="s">
        <v>1669</v>
      </c>
      <c r="B6" t="s">
        <v>5473</v>
      </c>
      <c r="E6" t="b">
        <v>1</v>
      </c>
    </row>
    <row r="7" spans="1:5" x14ac:dyDescent="0.25">
      <c r="A7" t="s">
        <v>1989</v>
      </c>
      <c r="B7" t="s">
        <v>5474</v>
      </c>
      <c r="E7" t="b">
        <v>1</v>
      </c>
    </row>
    <row r="8" spans="1:5" x14ac:dyDescent="0.25">
      <c r="A8" t="s">
        <v>4221</v>
      </c>
      <c r="B8" t="s">
        <v>5486</v>
      </c>
      <c r="E8" t="b">
        <v>1</v>
      </c>
    </row>
    <row r="9" spans="1:5" x14ac:dyDescent="0.25">
      <c r="A9" t="s">
        <v>669</v>
      </c>
      <c r="B9" t="s">
        <v>5487</v>
      </c>
      <c r="E9" t="b">
        <v>1</v>
      </c>
    </row>
    <row r="10" spans="1:5" x14ac:dyDescent="0.25">
      <c r="A10" t="s">
        <v>2683</v>
      </c>
      <c r="B10" t="s">
        <v>5497</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6A37A-D01D-4211-98BF-D4CFA3DB020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5384</v>
      </c>
      <c r="B3" t="s">
        <v>5402</v>
      </c>
      <c r="E3" t="b">
        <v>1</v>
      </c>
    </row>
    <row r="4" spans="1:5" x14ac:dyDescent="0.25">
      <c r="A4" t="s">
        <v>5377</v>
      </c>
      <c r="B4" t="s">
        <v>5412</v>
      </c>
      <c r="E4" t="b">
        <v>1</v>
      </c>
    </row>
    <row r="5" spans="1:5" x14ac:dyDescent="0.25">
      <c r="A5" t="s">
        <v>3849</v>
      </c>
      <c r="B5" t="s">
        <v>5454</v>
      </c>
      <c r="E5" t="b">
        <v>1</v>
      </c>
    </row>
    <row r="6" spans="1:5" x14ac:dyDescent="0.25">
      <c r="A6" t="s">
        <v>4221</v>
      </c>
      <c r="B6" t="s">
        <v>5486</v>
      </c>
      <c r="E6" t="b">
        <v>1</v>
      </c>
    </row>
    <row r="7" spans="1:5" x14ac:dyDescent="0.25">
      <c r="A7" t="s">
        <v>669</v>
      </c>
      <c r="B7" t="s">
        <v>5487</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742E-D68D-4780-951E-E54584CF5FA9}">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5430</v>
      </c>
      <c r="B2" t="s">
        <v>5431</v>
      </c>
      <c r="E2" t="b">
        <v>1</v>
      </c>
    </row>
    <row r="3" spans="1:5" x14ac:dyDescent="0.25">
      <c r="A3" t="s">
        <v>3047</v>
      </c>
      <c r="B3" t="s">
        <v>5449</v>
      </c>
      <c r="E3" t="b">
        <v>1</v>
      </c>
    </row>
    <row r="4" spans="1:5" x14ac:dyDescent="0.25">
      <c r="A4" t="s">
        <v>4099</v>
      </c>
      <c r="B4" t="s">
        <v>5469</v>
      </c>
      <c r="E4" t="b">
        <v>1</v>
      </c>
    </row>
    <row r="5" spans="1:5" x14ac:dyDescent="0.25">
      <c r="A5" t="s">
        <v>305</v>
      </c>
      <c r="B5" t="s">
        <v>5471</v>
      </c>
      <c r="E5" t="b">
        <v>1</v>
      </c>
    </row>
    <row r="6" spans="1:5" x14ac:dyDescent="0.25">
      <c r="A6" t="s">
        <v>4221</v>
      </c>
      <c r="B6" t="s">
        <v>5486</v>
      </c>
      <c r="E6" t="b">
        <v>1</v>
      </c>
    </row>
    <row r="7" spans="1:5" x14ac:dyDescent="0.25">
      <c r="A7" t="s">
        <v>669</v>
      </c>
      <c r="B7" t="s">
        <v>5487</v>
      </c>
      <c r="E7" t="b">
        <v>1</v>
      </c>
    </row>
    <row r="8" spans="1:5" x14ac:dyDescent="0.25">
      <c r="A8" t="s">
        <v>2311</v>
      </c>
      <c r="B8" t="s">
        <v>5498</v>
      </c>
      <c r="E8" t="b">
        <v>1</v>
      </c>
    </row>
    <row r="9" spans="1:5" x14ac:dyDescent="0.25">
      <c r="A9" t="s">
        <v>5499</v>
      </c>
      <c r="B9" t="s">
        <v>5500</v>
      </c>
      <c r="E9" t="b">
        <v>1</v>
      </c>
    </row>
    <row r="10" spans="1:5" x14ac:dyDescent="0.25">
      <c r="A10" t="s">
        <v>737</v>
      </c>
      <c r="B10" t="s">
        <v>5501</v>
      </c>
      <c r="E10" t="b">
        <v>1</v>
      </c>
    </row>
    <row r="11" spans="1:5" x14ac:dyDescent="0.25">
      <c r="A11" t="s">
        <v>4181</v>
      </c>
      <c r="B11" t="s">
        <v>5502</v>
      </c>
      <c r="E11" t="b">
        <v>1</v>
      </c>
    </row>
    <row r="12" spans="1:5" x14ac:dyDescent="0.25">
      <c r="A12" t="s">
        <v>5275</v>
      </c>
      <c r="B12" t="s">
        <v>5503</v>
      </c>
      <c r="E12" t="b">
        <v>1</v>
      </c>
    </row>
    <row r="13" spans="1:5" x14ac:dyDescent="0.25">
      <c r="A13" t="s">
        <v>1383</v>
      </c>
      <c r="B13" t="s">
        <v>5504</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F1EDE-2B70-448A-BA10-A88AF1BDA89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5377</v>
      </c>
      <c r="B3" t="s">
        <v>5412</v>
      </c>
      <c r="E3" t="b">
        <v>1</v>
      </c>
    </row>
    <row r="4" spans="1:5" x14ac:dyDescent="0.25">
      <c r="A4" t="s">
        <v>4221</v>
      </c>
      <c r="B4" t="s">
        <v>5486</v>
      </c>
      <c r="E4" t="b">
        <v>1</v>
      </c>
    </row>
    <row r="5" spans="1:5" x14ac:dyDescent="0.25">
      <c r="A5" t="s">
        <v>669</v>
      </c>
      <c r="B5" t="s">
        <v>5487</v>
      </c>
      <c r="E5" t="b">
        <v>1</v>
      </c>
    </row>
    <row r="6" spans="1:5" x14ac:dyDescent="0.25">
      <c r="A6" t="s">
        <v>1959</v>
      </c>
      <c r="B6" t="s">
        <v>5488</v>
      </c>
      <c r="E6" t="b">
        <v>1</v>
      </c>
    </row>
    <row r="7" spans="1:5" x14ac:dyDescent="0.25">
      <c r="A7" t="s">
        <v>5492</v>
      </c>
      <c r="B7" t="s">
        <v>5493</v>
      </c>
      <c r="E7" t="b">
        <v>1</v>
      </c>
    </row>
    <row r="8" spans="1:5" x14ac:dyDescent="0.25">
      <c r="A8" t="s">
        <v>2683</v>
      </c>
      <c r="B8" t="s">
        <v>5497</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6A6B2-0AB2-4E27-B784-6511C27E710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4221</v>
      </c>
      <c r="B3" t="s">
        <v>5486</v>
      </c>
      <c r="E3" t="b">
        <v>1</v>
      </c>
    </row>
    <row r="4" spans="1:5" x14ac:dyDescent="0.25">
      <c r="A4" t="s">
        <v>669</v>
      </c>
      <c r="B4" t="s">
        <v>5487</v>
      </c>
      <c r="E4" t="b">
        <v>1</v>
      </c>
    </row>
    <row r="5" spans="1:5" x14ac:dyDescent="0.25">
      <c r="A5" t="s">
        <v>5492</v>
      </c>
      <c r="B5" t="s">
        <v>5493</v>
      </c>
      <c r="E5" t="b">
        <v>1</v>
      </c>
    </row>
    <row r="6" spans="1:5" x14ac:dyDescent="0.25">
      <c r="A6" t="s">
        <v>2683</v>
      </c>
      <c r="B6" t="s">
        <v>5497</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BD428-77C0-4933-B35D-99940478D8BA}">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5375</v>
      </c>
      <c r="B3" t="s">
        <v>5410</v>
      </c>
      <c r="E3" t="b">
        <v>1</v>
      </c>
    </row>
    <row r="4" spans="1:5" x14ac:dyDescent="0.25">
      <c r="A4" t="s">
        <v>5377</v>
      </c>
      <c r="B4" t="s">
        <v>5412</v>
      </c>
      <c r="E4" t="b">
        <v>1</v>
      </c>
    </row>
    <row r="5" spans="1:5" x14ac:dyDescent="0.25">
      <c r="A5" t="s">
        <v>3747</v>
      </c>
      <c r="B5" t="s">
        <v>5443</v>
      </c>
      <c r="E5" t="b">
        <v>1</v>
      </c>
    </row>
    <row r="6" spans="1:5" x14ac:dyDescent="0.25">
      <c r="A6" t="s">
        <v>5457</v>
      </c>
      <c r="B6" t="s">
        <v>5458</v>
      </c>
      <c r="E6" t="b">
        <v>1</v>
      </c>
    </row>
    <row r="7" spans="1:5" x14ac:dyDescent="0.25">
      <c r="A7" t="s">
        <v>5476</v>
      </c>
      <c r="B7" t="s">
        <v>5477</v>
      </c>
      <c r="E7" t="b">
        <v>1</v>
      </c>
    </row>
    <row r="8" spans="1:5" x14ac:dyDescent="0.25">
      <c r="A8" t="s">
        <v>4221</v>
      </c>
      <c r="B8" t="s">
        <v>5486</v>
      </c>
      <c r="E8" t="b">
        <v>1</v>
      </c>
    </row>
    <row r="9" spans="1:5" x14ac:dyDescent="0.25">
      <c r="A9" t="s">
        <v>669</v>
      </c>
      <c r="B9" t="s">
        <v>5487</v>
      </c>
      <c r="E9" t="b">
        <v>1</v>
      </c>
    </row>
    <row r="10" spans="1:5" x14ac:dyDescent="0.25">
      <c r="A10" t="s">
        <v>1959</v>
      </c>
      <c r="B10" t="s">
        <v>5488</v>
      </c>
      <c r="E10" t="b">
        <v>1</v>
      </c>
    </row>
    <row r="11" spans="1:5" x14ac:dyDescent="0.25">
      <c r="A11" t="s">
        <v>5492</v>
      </c>
      <c r="B11" t="s">
        <v>5493</v>
      </c>
      <c r="E11" t="b">
        <v>1</v>
      </c>
    </row>
    <row r="12" spans="1:5" x14ac:dyDescent="0.25">
      <c r="A12" t="s">
        <v>2683</v>
      </c>
      <c r="B12" t="s">
        <v>5497</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6F345-662F-4171-9366-98128D9C3713}">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1901</v>
      </c>
      <c r="B3" t="s">
        <v>5400</v>
      </c>
      <c r="E3" t="b">
        <v>1</v>
      </c>
    </row>
    <row r="4" spans="1:5" x14ac:dyDescent="0.25">
      <c r="A4" t="s">
        <v>5368</v>
      </c>
      <c r="B4" t="s">
        <v>5407</v>
      </c>
      <c r="E4" t="b">
        <v>1</v>
      </c>
    </row>
    <row r="5" spans="1:5" x14ac:dyDescent="0.25">
      <c r="A5" t="s">
        <v>5375</v>
      </c>
      <c r="B5" t="s">
        <v>5410</v>
      </c>
      <c r="E5" t="b">
        <v>1</v>
      </c>
    </row>
    <row r="6" spans="1:5" x14ac:dyDescent="0.25">
      <c r="A6" t="s">
        <v>5377</v>
      </c>
      <c r="B6" t="s">
        <v>5412</v>
      </c>
      <c r="E6" t="b">
        <v>1</v>
      </c>
    </row>
    <row r="7" spans="1:5" x14ac:dyDescent="0.25">
      <c r="A7" t="s">
        <v>1895</v>
      </c>
      <c r="B7" t="s">
        <v>5421</v>
      </c>
      <c r="E7" t="b">
        <v>1</v>
      </c>
    </row>
    <row r="8" spans="1:5" x14ac:dyDescent="0.25">
      <c r="A8" t="s">
        <v>3675</v>
      </c>
      <c r="B8" t="s">
        <v>5426</v>
      </c>
      <c r="E8" t="b">
        <v>1</v>
      </c>
    </row>
    <row r="9" spans="1:5" x14ac:dyDescent="0.25">
      <c r="A9" t="s">
        <v>5441</v>
      </c>
      <c r="B9" t="s">
        <v>5442</v>
      </c>
      <c r="E9" t="b">
        <v>1</v>
      </c>
    </row>
    <row r="10" spans="1:5" x14ac:dyDescent="0.25">
      <c r="A10" t="s">
        <v>3747</v>
      </c>
      <c r="B10" t="s">
        <v>5443</v>
      </c>
      <c r="E10" t="b">
        <v>1</v>
      </c>
    </row>
    <row r="11" spans="1:5" x14ac:dyDescent="0.25">
      <c r="A11" t="s">
        <v>5457</v>
      </c>
      <c r="B11" t="s">
        <v>5458</v>
      </c>
      <c r="E11" t="b">
        <v>1</v>
      </c>
    </row>
    <row r="12" spans="1:5" x14ac:dyDescent="0.25">
      <c r="A12" t="s">
        <v>5461</v>
      </c>
      <c r="B12" t="s">
        <v>5462</v>
      </c>
      <c r="E12" t="b">
        <v>1</v>
      </c>
    </row>
    <row r="13" spans="1:5" x14ac:dyDescent="0.25">
      <c r="A13" t="s">
        <v>5476</v>
      </c>
      <c r="B13" t="s">
        <v>5477</v>
      </c>
      <c r="E13" t="b">
        <v>1</v>
      </c>
    </row>
    <row r="14" spans="1:5" x14ac:dyDescent="0.25">
      <c r="A14" t="s">
        <v>4221</v>
      </c>
      <c r="B14" t="s">
        <v>5486</v>
      </c>
      <c r="E14" t="b">
        <v>1</v>
      </c>
    </row>
    <row r="15" spans="1:5" x14ac:dyDescent="0.25">
      <c r="A15" t="s">
        <v>669</v>
      </c>
      <c r="B15" t="s">
        <v>5487</v>
      </c>
      <c r="E15" t="b">
        <v>1</v>
      </c>
    </row>
    <row r="16" spans="1:5" x14ac:dyDescent="0.25">
      <c r="A16" t="s">
        <v>1959</v>
      </c>
      <c r="B16" t="s">
        <v>5488</v>
      </c>
      <c r="E16" t="b">
        <v>1</v>
      </c>
    </row>
    <row r="17" spans="1:5" x14ac:dyDescent="0.25">
      <c r="A17" t="s">
        <v>5489</v>
      </c>
      <c r="B17" t="s">
        <v>5490</v>
      </c>
      <c r="E17" t="b">
        <v>1</v>
      </c>
    </row>
    <row r="18" spans="1:5" x14ac:dyDescent="0.25">
      <c r="A18" t="s">
        <v>321</v>
      </c>
      <c r="B18" t="s">
        <v>5491</v>
      </c>
      <c r="E18" t="b">
        <v>1</v>
      </c>
    </row>
    <row r="19" spans="1:5" x14ac:dyDescent="0.25">
      <c r="A19" t="s">
        <v>5492</v>
      </c>
      <c r="B19" t="s">
        <v>5493</v>
      </c>
      <c r="E19" t="b">
        <v>1</v>
      </c>
    </row>
    <row r="20" spans="1:5" x14ac:dyDescent="0.25">
      <c r="A20" t="s">
        <v>2683</v>
      </c>
      <c r="B20" t="s">
        <v>5497</v>
      </c>
      <c r="E20" t="b">
        <v>1</v>
      </c>
    </row>
    <row r="21" spans="1:5" x14ac:dyDescent="0.25">
      <c r="A21" t="s">
        <v>2159</v>
      </c>
      <c r="B21" t="s">
        <v>5505</v>
      </c>
      <c r="E21" t="b">
        <v>1</v>
      </c>
    </row>
    <row r="22" spans="1:5" x14ac:dyDescent="0.25">
      <c r="A22" t="s">
        <v>3769</v>
      </c>
      <c r="B22" t="s">
        <v>5506</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F7FD5-D068-43F9-95C8-DC3C58BD5C6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5368</v>
      </c>
      <c r="B3" t="s">
        <v>5407</v>
      </c>
      <c r="E3" t="b">
        <v>1</v>
      </c>
    </row>
    <row r="4" spans="1:5" x14ac:dyDescent="0.25">
      <c r="A4" t="s">
        <v>5375</v>
      </c>
      <c r="B4" t="s">
        <v>5410</v>
      </c>
      <c r="E4" t="b">
        <v>1</v>
      </c>
    </row>
    <row r="5" spans="1:5" x14ac:dyDescent="0.25">
      <c r="A5" t="s">
        <v>5377</v>
      </c>
      <c r="B5" t="s">
        <v>5412</v>
      </c>
      <c r="E5" t="b">
        <v>1</v>
      </c>
    </row>
    <row r="6" spans="1:5" x14ac:dyDescent="0.25">
      <c r="A6" t="s">
        <v>5441</v>
      </c>
      <c r="B6" t="s">
        <v>5442</v>
      </c>
      <c r="E6" t="b">
        <v>1</v>
      </c>
    </row>
    <row r="7" spans="1:5" x14ac:dyDescent="0.25">
      <c r="A7" t="s">
        <v>3747</v>
      </c>
      <c r="B7" t="s">
        <v>5443</v>
      </c>
      <c r="E7" t="b">
        <v>1</v>
      </c>
    </row>
    <row r="8" spans="1:5" x14ac:dyDescent="0.25">
      <c r="A8" t="s">
        <v>5457</v>
      </c>
      <c r="B8" t="s">
        <v>5458</v>
      </c>
      <c r="E8" t="b">
        <v>1</v>
      </c>
    </row>
    <row r="9" spans="1:5" x14ac:dyDescent="0.25">
      <c r="A9" t="s">
        <v>555</v>
      </c>
      <c r="B9" t="s">
        <v>5470</v>
      </c>
      <c r="E9" t="b">
        <v>1</v>
      </c>
    </row>
    <row r="10" spans="1:5" x14ac:dyDescent="0.25">
      <c r="A10" t="s">
        <v>5476</v>
      </c>
      <c r="B10" t="s">
        <v>5477</v>
      </c>
      <c r="E10" t="b">
        <v>1</v>
      </c>
    </row>
    <row r="11" spans="1:5" x14ac:dyDescent="0.25">
      <c r="A11" t="s">
        <v>4221</v>
      </c>
      <c r="B11" t="s">
        <v>5486</v>
      </c>
      <c r="E11" t="b">
        <v>1</v>
      </c>
    </row>
    <row r="12" spans="1:5" x14ac:dyDescent="0.25">
      <c r="A12" t="s">
        <v>669</v>
      </c>
      <c r="B12" t="s">
        <v>5487</v>
      </c>
      <c r="E12" t="b">
        <v>1</v>
      </c>
    </row>
    <row r="13" spans="1:5" x14ac:dyDescent="0.25">
      <c r="A13" t="s">
        <v>1959</v>
      </c>
      <c r="B13" t="s">
        <v>5488</v>
      </c>
      <c r="E13" t="b">
        <v>1</v>
      </c>
    </row>
    <row r="14" spans="1:5" x14ac:dyDescent="0.25">
      <c r="A14" t="s">
        <v>5492</v>
      </c>
      <c r="B14" t="s">
        <v>5493</v>
      </c>
      <c r="E14" t="b">
        <v>1</v>
      </c>
    </row>
    <row r="15" spans="1:5" x14ac:dyDescent="0.25">
      <c r="A15" t="s">
        <v>2683</v>
      </c>
      <c r="B15" t="s">
        <v>5497</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16588-4CC0-442E-941C-596050A4638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5375</v>
      </c>
      <c r="B3" t="s">
        <v>5410</v>
      </c>
      <c r="E3" t="b">
        <v>1</v>
      </c>
    </row>
    <row r="4" spans="1:5" x14ac:dyDescent="0.25">
      <c r="A4" t="s">
        <v>5457</v>
      </c>
      <c r="B4" t="s">
        <v>5458</v>
      </c>
      <c r="E4" t="b">
        <v>1</v>
      </c>
    </row>
    <row r="5" spans="1:5" x14ac:dyDescent="0.25">
      <c r="A5" t="s">
        <v>555</v>
      </c>
      <c r="B5" t="s">
        <v>5470</v>
      </c>
      <c r="E5" t="b">
        <v>1</v>
      </c>
    </row>
    <row r="6" spans="1:5" x14ac:dyDescent="0.25">
      <c r="A6" t="s">
        <v>3159</v>
      </c>
      <c r="B6" t="s">
        <v>5485</v>
      </c>
      <c r="E6" t="b">
        <v>1</v>
      </c>
    </row>
    <row r="7" spans="1:5" x14ac:dyDescent="0.25">
      <c r="A7" t="s">
        <v>4221</v>
      </c>
      <c r="B7" t="s">
        <v>5486</v>
      </c>
      <c r="E7" t="b">
        <v>1</v>
      </c>
    </row>
    <row r="8" spans="1:5" x14ac:dyDescent="0.25">
      <c r="A8" t="s">
        <v>669</v>
      </c>
      <c r="B8" t="s">
        <v>5487</v>
      </c>
      <c r="E8" t="b">
        <v>1</v>
      </c>
    </row>
    <row r="9" spans="1:5" x14ac:dyDescent="0.25">
      <c r="A9" t="s">
        <v>2683</v>
      </c>
      <c r="B9" t="s">
        <v>5497</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B6A9A1-FE65-42D8-9CC0-810C17D937F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5368</v>
      </c>
      <c r="B3" t="s">
        <v>5407</v>
      </c>
      <c r="E3" t="b">
        <v>1</v>
      </c>
    </row>
    <row r="4" spans="1:5" x14ac:dyDescent="0.25">
      <c r="A4" t="s">
        <v>5375</v>
      </c>
      <c r="B4" t="s">
        <v>5410</v>
      </c>
      <c r="E4" t="b">
        <v>1</v>
      </c>
    </row>
    <row r="5" spans="1:5" x14ac:dyDescent="0.25">
      <c r="A5" t="s">
        <v>5377</v>
      </c>
      <c r="B5" t="s">
        <v>5412</v>
      </c>
      <c r="E5" t="b">
        <v>1</v>
      </c>
    </row>
    <row r="6" spans="1:5" x14ac:dyDescent="0.25">
      <c r="A6" t="s">
        <v>5441</v>
      </c>
      <c r="B6" t="s">
        <v>5442</v>
      </c>
      <c r="E6" t="b">
        <v>1</v>
      </c>
    </row>
    <row r="7" spans="1:5" x14ac:dyDescent="0.25">
      <c r="A7" t="s">
        <v>3747</v>
      </c>
      <c r="B7" t="s">
        <v>5443</v>
      </c>
      <c r="E7" t="b">
        <v>1</v>
      </c>
    </row>
    <row r="8" spans="1:5" x14ac:dyDescent="0.25">
      <c r="A8" t="s">
        <v>5455</v>
      </c>
      <c r="B8" t="s">
        <v>5456</v>
      </c>
      <c r="E8" t="b">
        <v>1</v>
      </c>
    </row>
    <row r="9" spans="1:5" x14ac:dyDescent="0.25">
      <c r="A9" t="s">
        <v>5457</v>
      </c>
      <c r="B9" t="s">
        <v>5458</v>
      </c>
      <c r="E9" t="b">
        <v>1</v>
      </c>
    </row>
    <row r="10" spans="1:5" x14ac:dyDescent="0.25">
      <c r="A10" t="s">
        <v>5476</v>
      </c>
      <c r="B10" t="s">
        <v>5477</v>
      </c>
      <c r="E10" t="b">
        <v>1</v>
      </c>
    </row>
    <row r="11" spans="1:5" x14ac:dyDescent="0.25">
      <c r="A11" t="s">
        <v>4221</v>
      </c>
      <c r="B11" t="s">
        <v>5486</v>
      </c>
      <c r="E11" t="b">
        <v>1</v>
      </c>
    </row>
    <row r="12" spans="1:5" x14ac:dyDescent="0.25">
      <c r="A12" t="s">
        <v>669</v>
      </c>
      <c r="B12" t="s">
        <v>5487</v>
      </c>
      <c r="E12" t="b">
        <v>1</v>
      </c>
    </row>
    <row r="13" spans="1:5" x14ac:dyDescent="0.25">
      <c r="A13" t="s">
        <v>1959</v>
      </c>
      <c r="B13" t="s">
        <v>5488</v>
      </c>
      <c r="E13" t="b">
        <v>1</v>
      </c>
    </row>
    <row r="14" spans="1:5" x14ac:dyDescent="0.25">
      <c r="A14" t="s">
        <v>2909</v>
      </c>
      <c r="B14" t="s">
        <v>5494</v>
      </c>
      <c r="E14" t="b">
        <v>1</v>
      </c>
    </row>
    <row r="15" spans="1:5" x14ac:dyDescent="0.25">
      <c r="A15" t="s">
        <v>2683</v>
      </c>
      <c r="B15" t="s">
        <v>5497</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4D30B-AD3E-4446-95FD-65BF6E5CA25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5368</v>
      </c>
      <c r="B3" t="s">
        <v>5407</v>
      </c>
      <c r="E3" t="b">
        <v>1</v>
      </c>
    </row>
    <row r="4" spans="1:5" x14ac:dyDescent="0.25">
      <c r="A4" t="s">
        <v>523</v>
      </c>
      <c r="B4" t="s">
        <v>5408</v>
      </c>
      <c r="E4" t="b">
        <v>1</v>
      </c>
    </row>
    <row r="5" spans="1:5" x14ac:dyDescent="0.25">
      <c r="A5" t="s">
        <v>5377</v>
      </c>
      <c r="B5" t="s">
        <v>5412</v>
      </c>
      <c r="E5" t="b">
        <v>1</v>
      </c>
    </row>
    <row r="6" spans="1:5" x14ac:dyDescent="0.25">
      <c r="A6" t="s">
        <v>5441</v>
      </c>
      <c r="B6" t="s">
        <v>5442</v>
      </c>
      <c r="E6" t="b">
        <v>1</v>
      </c>
    </row>
    <row r="7" spans="1:5" x14ac:dyDescent="0.25">
      <c r="A7" t="s">
        <v>2913</v>
      </c>
      <c r="B7" t="s">
        <v>5448</v>
      </c>
      <c r="E7" t="b">
        <v>1</v>
      </c>
    </row>
    <row r="8" spans="1:5" x14ac:dyDescent="0.25">
      <c r="A8" t="s">
        <v>5457</v>
      </c>
      <c r="B8" t="s">
        <v>5458</v>
      </c>
      <c r="E8" t="b">
        <v>1</v>
      </c>
    </row>
    <row r="9" spans="1:5" x14ac:dyDescent="0.25">
      <c r="A9" t="s">
        <v>5476</v>
      </c>
      <c r="B9" t="s">
        <v>5477</v>
      </c>
      <c r="E9" t="b">
        <v>1</v>
      </c>
    </row>
    <row r="10" spans="1:5" x14ac:dyDescent="0.25">
      <c r="A10" t="s">
        <v>5269</v>
      </c>
      <c r="B10" t="s">
        <v>5478</v>
      </c>
      <c r="E10" t="b">
        <v>1</v>
      </c>
    </row>
    <row r="11" spans="1:5" x14ac:dyDescent="0.25">
      <c r="A11" t="s">
        <v>3159</v>
      </c>
      <c r="B11" t="s">
        <v>5485</v>
      </c>
      <c r="E11" t="b">
        <v>1</v>
      </c>
    </row>
    <row r="12" spans="1:5" x14ac:dyDescent="0.25">
      <c r="A12" t="s">
        <v>4221</v>
      </c>
      <c r="B12" t="s">
        <v>5486</v>
      </c>
      <c r="E12" t="b">
        <v>1</v>
      </c>
    </row>
    <row r="13" spans="1:5" x14ac:dyDescent="0.25">
      <c r="A13" t="s">
        <v>669</v>
      </c>
      <c r="B13" t="s">
        <v>5487</v>
      </c>
      <c r="E13" t="b">
        <v>1</v>
      </c>
    </row>
    <row r="14" spans="1:5" x14ac:dyDescent="0.25">
      <c r="A14" t="s">
        <v>1959</v>
      </c>
      <c r="B14" t="s">
        <v>5488</v>
      </c>
      <c r="E14" t="b">
        <v>1</v>
      </c>
    </row>
    <row r="15" spans="1:5" x14ac:dyDescent="0.25">
      <c r="A15" t="s">
        <v>2683</v>
      </c>
      <c r="B15" t="s">
        <v>5497</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C729-CB5B-41DC-8D15-15512E458109}">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5375</v>
      </c>
      <c r="B3" t="s">
        <v>5410</v>
      </c>
      <c r="E3" t="b">
        <v>1</v>
      </c>
    </row>
    <row r="4" spans="1:5" x14ac:dyDescent="0.25">
      <c r="A4" t="s">
        <v>5377</v>
      </c>
      <c r="B4" t="s">
        <v>5412</v>
      </c>
      <c r="E4" t="b">
        <v>1</v>
      </c>
    </row>
    <row r="5" spans="1:5" x14ac:dyDescent="0.25">
      <c r="A5" t="s">
        <v>3747</v>
      </c>
      <c r="B5" t="s">
        <v>5443</v>
      </c>
      <c r="E5" t="b">
        <v>1</v>
      </c>
    </row>
    <row r="6" spans="1:5" x14ac:dyDescent="0.25">
      <c r="A6" t="s">
        <v>5457</v>
      </c>
      <c r="B6" t="s">
        <v>5458</v>
      </c>
      <c r="E6" t="b">
        <v>1</v>
      </c>
    </row>
    <row r="7" spans="1:5" x14ac:dyDescent="0.25">
      <c r="A7" t="s">
        <v>3159</v>
      </c>
      <c r="B7" t="s">
        <v>5485</v>
      </c>
      <c r="E7" t="b">
        <v>1</v>
      </c>
    </row>
    <row r="8" spans="1:5" x14ac:dyDescent="0.25">
      <c r="A8" t="s">
        <v>4221</v>
      </c>
      <c r="B8" t="s">
        <v>5486</v>
      </c>
      <c r="E8" t="b">
        <v>1</v>
      </c>
    </row>
    <row r="9" spans="1:5" x14ac:dyDescent="0.25">
      <c r="A9" t="s">
        <v>669</v>
      </c>
      <c r="B9" t="s">
        <v>5487</v>
      </c>
      <c r="E9" t="b">
        <v>1</v>
      </c>
    </row>
    <row r="10" spans="1:5" x14ac:dyDescent="0.25">
      <c r="A10" t="s">
        <v>1959</v>
      </c>
      <c r="B10" t="s">
        <v>5488</v>
      </c>
      <c r="E10" t="b">
        <v>1</v>
      </c>
    </row>
    <row r="11" spans="1:5" x14ac:dyDescent="0.25">
      <c r="A11" t="s">
        <v>5492</v>
      </c>
      <c r="B11" t="s">
        <v>5493</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6B444-9136-4C49-BCBF-0B21D276DA89}">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5396</v>
      </c>
      <c r="E2" t="b">
        <v>1</v>
      </c>
    </row>
    <row r="3" spans="1:5" x14ac:dyDescent="0.25">
      <c r="A3" t="s">
        <v>5351</v>
      </c>
      <c r="B3" t="s">
        <v>5399</v>
      </c>
      <c r="E3" t="b">
        <v>1</v>
      </c>
    </row>
    <row r="4" spans="1:5" x14ac:dyDescent="0.25">
      <c r="A4" t="s">
        <v>5368</v>
      </c>
      <c r="B4" t="s">
        <v>5407</v>
      </c>
      <c r="E4" t="b">
        <v>1</v>
      </c>
    </row>
    <row r="5" spans="1:5" x14ac:dyDescent="0.25">
      <c r="A5" t="s">
        <v>5377</v>
      </c>
      <c r="B5" t="s">
        <v>5412</v>
      </c>
      <c r="E5" t="b">
        <v>1</v>
      </c>
    </row>
    <row r="6" spans="1:5" x14ac:dyDescent="0.25">
      <c r="A6" t="s">
        <v>5392</v>
      </c>
      <c r="B6" t="s">
        <v>5429</v>
      </c>
      <c r="E6" t="b">
        <v>1</v>
      </c>
    </row>
    <row r="7" spans="1:5" x14ac:dyDescent="0.25">
      <c r="A7" t="s">
        <v>5434</v>
      </c>
      <c r="B7" t="s">
        <v>5435</v>
      </c>
      <c r="E7" t="b">
        <v>1</v>
      </c>
    </row>
    <row r="8" spans="1:5" x14ac:dyDescent="0.25">
      <c r="A8" t="s">
        <v>5441</v>
      </c>
      <c r="B8" t="s">
        <v>5442</v>
      </c>
      <c r="E8" t="b">
        <v>1</v>
      </c>
    </row>
    <row r="9" spans="1:5" x14ac:dyDescent="0.25">
      <c r="A9" t="s">
        <v>5450</v>
      </c>
      <c r="B9" t="s">
        <v>5451</v>
      </c>
      <c r="E9" t="b">
        <v>1</v>
      </c>
    </row>
    <row r="10" spans="1:5" x14ac:dyDescent="0.25">
      <c r="A10" t="s">
        <v>5461</v>
      </c>
      <c r="B10" t="s">
        <v>5462</v>
      </c>
      <c r="E10" t="b">
        <v>1</v>
      </c>
    </row>
    <row r="11" spans="1:5" x14ac:dyDescent="0.25">
      <c r="A11" t="s">
        <v>5476</v>
      </c>
      <c r="B11" t="s">
        <v>5477</v>
      </c>
      <c r="E11" t="b">
        <v>1</v>
      </c>
    </row>
    <row r="12" spans="1:5" x14ac:dyDescent="0.25">
      <c r="A12" t="s">
        <v>4221</v>
      </c>
      <c r="B12" t="s">
        <v>5486</v>
      </c>
      <c r="E12" t="b">
        <v>1</v>
      </c>
    </row>
    <row r="13" spans="1:5" x14ac:dyDescent="0.25">
      <c r="A13" t="s">
        <v>669</v>
      </c>
      <c r="B13" t="s">
        <v>5487</v>
      </c>
      <c r="E13" t="b">
        <v>1</v>
      </c>
    </row>
    <row r="14" spans="1:5" x14ac:dyDescent="0.25">
      <c r="A14" t="s">
        <v>1959</v>
      </c>
      <c r="B14" t="s">
        <v>5488</v>
      </c>
      <c r="E14" t="b">
        <v>1</v>
      </c>
    </row>
    <row r="15" spans="1:5" x14ac:dyDescent="0.25">
      <c r="A15" t="s">
        <v>5492</v>
      </c>
      <c r="B15" t="s">
        <v>5493</v>
      </c>
      <c r="E15" t="b">
        <v>1</v>
      </c>
    </row>
    <row r="16" spans="1:5" x14ac:dyDescent="0.25">
      <c r="A16" t="s">
        <v>2683</v>
      </c>
      <c r="B16" t="s">
        <v>5497</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5A8E0-1A47-4B02-B450-B840051BBC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5377</v>
      </c>
      <c r="B3" t="s">
        <v>5412</v>
      </c>
      <c r="E3" t="b">
        <v>1</v>
      </c>
    </row>
    <row r="4" spans="1:5" x14ac:dyDescent="0.25">
      <c r="A4" t="s">
        <v>5457</v>
      </c>
      <c r="B4" t="s">
        <v>5458</v>
      </c>
      <c r="E4" t="b">
        <v>1</v>
      </c>
    </row>
    <row r="5" spans="1:5" x14ac:dyDescent="0.25">
      <c r="A5" t="s">
        <v>4221</v>
      </c>
      <c r="B5" t="s">
        <v>5486</v>
      </c>
      <c r="E5" t="b">
        <v>1</v>
      </c>
    </row>
    <row r="6" spans="1:5" x14ac:dyDescent="0.25">
      <c r="A6" t="s">
        <v>669</v>
      </c>
      <c r="B6" t="s">
        <v>5487</v>
      </c>
      <c r="E6" t="b">
        <v>1</v>
      </c>
    </row>
    <row r="7" spans="1:5" x14ac:dyDescent="0.25">
      <c r="A7" t="s">
        <v>2683</v>
      </c>
      <c r="B7" t="s">
        <v>5497</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42C18-F376-48DF-84E9-141DDF7557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5377</v>
      </c>
      <c r="B2" t="s">
        <v>5412</v>
      </c>
      <c r="E2" t="b">
        <v>1</v>
      </c>
    </row>
    <row r="3" spans="1:5" x14ac:dyDescent="0.25">
      <c r="A3" t="s">
        <v>4221</v>
      </c>
      <c r="B3" t="s">
        <v>5486</v>
      </c>
      <c r="E3" t="b">
        <v>1</v>
      </c>
    </row>
    <row r="4" spans="1:5" x14ac:dyDescent="0.25">
      <c r="A4" t="s">
        <v>669</v>
      </c>
      <c r="B4" t="s">
        <v>5487</v>
      </c>
      <c r="E4" t="b">
        <v>1</v>
      </c>
    </row>
    <row r="5" spans="1:5" x14ac:dyDescent="0.25">
      <c r="A5" t="s">
        <v>1959</v>
      </c>
      <c r="B5" t="s">
        <v>5488</v>
      </c>
      <c r="E5" t="b">
        <v>1</v>
      </c>
    </row>
    <row r="6" spans="1:5" x14ac:dyDescent="0.25">
      <c r="A6" t="s">
        <v>5492</v>
      </c>
      <c r="B6" t="s">
        <v>5493</v>
      </c>
      <c r="E6" t="b">
        <v>1</v>
      </c>
    </row>
    <row r="7" spans="1:5" x14ac:dyDescent="0.25">
      <c r="A7" t="s">
        <v>2683</v>
      </c>
      <c r="B7" t="s">
        <v>5497</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290D7-AD0E-4163-AA70-3FD44B6528F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5399</v>
      </c>
      <c r="E2" t="b">
        <v>1</v>
      </c>
    </row>
    <row r="3" spans="1:5" x14ac:dyDescent="0.25">
      <c r="A3" t="s">
        <v>5375</v>
      </c>
      <c r="B3" t="s">
        <v>5410</v>
      </c>
      <c r="E3" t="b">
        <v>1</v>
      </c>
    </row>
    <row r="4" spans="1:5" x14ac:dyDescent="0.25">
      <c r="A4" t="s">
        <v>5377</v>
      </c>
      <c r="B4" t="s">
        <v>5412</v>
      </c>
      <c r="E4" t="b">
        <v>1</v>
      </c>
    </row>
    <row r="5" spans="1:5" x14ac:dyDescent="0.25">
      <c r="A5" t="s">
        <v>5457</v>
      </c>
      <c r="B5" t="s">
        <v>5458</v>
      </c>
      <c r="E5" t="b">
        <v>1</v>
      </c>
    </row>
    <row r="6" spans="1:5" x14ac:dyDescent="0.25">
      <c r="A6" t="s">
        <v>5476</v>
      </c>
      <c r="B6" t="s">
        <v>5477</v>
      </c>
      <c r="E6" t="b">
        <v>1</v>
      </c>
    </row>
    <row r="7" spans="1:5" x14ac:dyDescent="0.25">
      <c r="A7" t="s">
        <v>4221</v>
      </c>
      <c r="B7" t="s">
        <v>5486</v>
      </c>
      <c r="E7" t="b">
        <v>1</v>
      </c>
    </row>
    <row r="8" spans="1:5" x14ac:dyDescent="0.25">
      <c r="A8" t="s">
        <v>669</v>
      </c>
      <c r="B8" t="s">
        <v>5487</v>
      </c>
      <c r="E8" t="b">
        <v>1</v>
      </c>
    </row>
    <row r="9" spans="1:5" x14ac:dyDescent="0.25">
      <c r="A9" t="s">
        <v>5492</v>
      </c>
      <c r="B9" t="s">
        <v>5493</v>
      </c>
      <c r="E9" t="b">
        <v>1</v>
      </c>
    </row>
    <row r="10" spans="1:5" x14ac:dyDescent="0.25">
      <c r="A10" t="s">
        <v>2683</v>
      </c>
      <c r="B10" t="s">
        <v>5497</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10CE6-2F64-49D0-BE4A-DDFDB12A5C30}">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5432</v>
      </c>
      <c r="B2" t="s">
        <v>6900</v>
      </c>
      <c r="E2" t="b">
        <v>1</v>
      </c>
    </row>
    <row r="3" spans="1:5" x14ac:dyDescent="0.25">
      <c r="A3" t="s">
        <v>5434</v>
      </c>
      <c r="B3" t="s">
        <v>6901</v>
      </c>
      <c r="E3" t="b">
        <v>1</v>
      </c>
    </row>
    <row r="4" spans="1:5" x14ac:dyDescent="0.25">
      <c r="A4" t="s">
        <v>5377</v>
      </c>
      <c r="B4" t="s">
        <v>6902</v>
      </c>
      <c r="E4" t="b">
        <v>1</v>
      </c>
    </row>
    <row r="5" spans="1:5" x14ac:dyDescent="0.25">
      <c r="A5" t="s">
        <v>5379</v>
      </c>
      <c r="B5" t="s">
        <v>6903</v>
      </c>
      <c r="E5" t="b">
        <v>1</v>
      </c>
    </row>
    <row r="6" spans="1:5" x14ac:dyDescent="0.25">
      <c r="A6" t="s">
        <v>5375</v>
      </c>
      <c r="B6" t="s">
        <v>6904</v>
      </c>
      <c r="E6" t="b">
        <v>1</v>
      </c>
    </row>
    <row r="7" spans="1:5" x14ac:dyDescent="0.25">
      <c r="A7" t="s">
        <v>5368</v>
      </c>
      <c r="B7" t="s">
        <v>6905</v>
      </c>
      <c r="E7" t="b">
        <v>1</v>
      </c>
    </row>
    <row r="8" spans="1:5" x14ac:dyDescent="0.25">
      <c r="A8" t="s">
        <v>5355</v>
      </c>
      <c r="B8" t="s">
        <v>6906</v>
      </c>
      <c r="E8" t="b">
        <v>1</v>
      </c>
    </row>
    <row r="9" spans="1:5" x14ac:dyDescent="0.25">
      <c r="A9" t="s">
        <v>5384</v>
      </c>
      <c r="B9" t="s">
        <v>6907</v>
      </c>
      <c r="E9" t="b">
        <v>1</v>
      </c>
    </row>
    <row r="10" spans="1:5" x14ac:dyDescent="0.25">
      <c r="A10" t="s">
        <v>4155</v>
      </c>
      <c r="B10" t="s">
        <v>6921</v>
      </c>
      <c r="E10" t="b">
        <v>1</v>
      </c>
    </row>
    <row r="11" spans="1:5" x14ac:dyDescent="0.25">
      <c r="A11" t="s">
        <v>5351</v>
      </c>
      <c r="B11" t="s">
        <v>6908</v>
      </c>
      <c r="E11" t="b">
        <v>1</v>
      </c>
    </row>
    <row r="12" spans="1:5" x14ac:dyDescent="0.25">
      <c r="A12" t="s">
        <v>5439</v>
      </c>
      <c r="B12" t="s">
        <v>6785</v>
      </c>
      <c r="E12" t="b">
        <v>1</v>
      </c>
    </row>
    <row r="13" spans="1:5" x14ac:dyDescent="0.25">
      <c r="A13" t="s">
        <v>5392</v>
      </c>
      <c r="B13" t="s">
        <v>6909</v>
      </c>
      <c r="E13" t="b">
        <v>1</v>
      </c>
    </row>
    <row r="14" spans="1:5" x14ac:dyDescent="0.25">
      <c r="A14" t="s">
        <v>5430</v>
      </c>
      <c r="B14" t="s">
        <v>6910</v>
      </c>
      <c r="E14" t="b">
        <v>1</v>
      </c>
    </row>
    <row r="15" spans="1:5" x14ac:dyDescent="0.25">
      <c r="A15" t="s">
        <v>5386</v>
      </c>
      <c r="B15" t="s">
        <v>6911</v>
      </c>
      <c r="E15" t="b">
        <v>1</v>
      </c>
    </row>
    <row r="16" spans="1:5" x14ac:dyDescent="0.25">
      <c r="A16" t="s">
        <v>5359</v>
      </c>
      <c r="B16" t="s">
        <v>6912</v>
      </c>
      <c r="E16" t="b">
        <v>1</v>
      </c>
    </row>
    <row r="17" spans="1:5" x14ac:dyDescent="0.25">
      <c r="A17" t="s">
        <v>5357</v>
      </c>
      <c r="B17" t="s">
        <v>6913</v>
      </c>
      <c r="E17" t="b">
        <v>1</v>
      </c>
    </row>
    <row r="18" spans="1:5" x14ac:dyDescent="0.25">
      <c r="A18" t="s">
        <v>5388</v>
      </c>
      <c r="B18" t="s">
        <v>6914</v>
      </c>
      <c r="E18" t="b">
        <v>1</v>
      </c>
    </row>
    <row r="19" spans="1:5" x14ac:dyDescent="0.25">
      <c r="A19" t="s">
        <v>5353</v>
      </c>
      <c r="B19" t="s">
        <v>6915</v>
      </c>
      <c r="E19" t="b">
        <v>1</v>
      </c>
    </row>
    <row r="20" spans="1:5" x14ac:dyDescent="0.25">
      <c r="A20" t="s">
        <v>5365</v>
      </c>
      <c r="B20" t="s">
        <v>6916</v>
      </c>
      <c r="E20" t="b">
        <v>1</v>
      </c>
    </row>
    <row r="21" spans="1:5" x14ac:dyDescent="0.25">
      <c r="A21" t="s">
        <v>5382</v>
      </c>
      <c r="B21" t="s">
        <v>6917</v>
      </c>
      <c r="E21" t="b">
        <v>1</v>
      </c>
    </row>
    <row r="22" spans="1:5" x14ac:dyDescent="0.25">
      <c r="A22" t="s">
        <v>5390</v>
      </c>
      <c r="B22" t="s">
        <v>6918</v>
      </c>
      <c r="E22" t="b">
        <v>1</v>
      </c>
    </row>
    <row r="23" spans="1:5" x14ac:dyDescent="0.25">
      <c r="A23" t="s">
        <v>5370</v>
      </c>
      <c r="B23" t="s">
        <v>6919</v>
      </c>
      <c r="E23" t="b">
        <v>1</v>
      </c>
    </row>
    <row r="24" spans="1:5" x14ac:dyDescent="0.25">
      <c r="A24" t="s">
        <v>5373</v>
      </c>
      <c r="B24" t="s">
        <v>6920</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DA468-CB8D-407C-8931-C1CF8B71D92E}">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6810</v>
      </c>
      <c r="E2" t="b">
        <v>1</v>
      </c>
    </row>
    <row r="3" spans="1:5" x14ac:dyDescent="0.25">
      <c r="A3" t="s">
        <v>4841</v>
      </c>
      <c r="B3" t="s">
        <v>6811</v>
      </c>
      <c r="E3" t="b">
        <v>1</v>
      </c>
    </row>
    <row r="4" spans="1:5" x14ac:dyDescent="0.25">
      <c r="A4" t="s">
        <v>5681</v>
      </c>
      <c r="B4" t="s">
        <v>6812</v>
      </c>
      <c r="E4" t="b">
        <v>1</v>
      </c>
    </row>
    <row r="5" spans="1:5" x14ac:dyDescent="0.25">
      <c r="A5" t="s">
        <v>565</v>
      </c>
      <c r="B5" t="s">
        <v>6854</v>
      </c>
      <c r="E5" t="b">
        <v>1</v>
      </c>
    </row>
    <row r="6" spans="1:5" x14ac:dyDescent="0.25">
      <c r="A6" t="s">
        <v>5710</v>
      </c>
      <c r="B6" t="s">
        <v>6838</v>
      </c>
      <c r="E6" t="b">
        <v>1</v>
      </c>
    </row>
    <row r="7" spans="1:5" x14ac:dyDescent="0.25">
      <c r="A7" t="s">
        <v>2225</v>
      </c>
      <c r="B7" t="s">
        <v>6814</v>
      </c>
      <c r="E7" t="b">
        <v>1</v>
      </c>
    </row>
    <row r="8" spans="1:5" x14ac:dyDescent="0.25">
      <c r="A8" t="s">
        <v>821</v>
      </c>
      <c r="B8" t="s">
        <v>6815</v>
      </c>
      <c r="E8" t="b">
        <v>1</v>
      </c>
    </row>
    <row r="9" spans="1:5" x14ac:dyDescent="0.25">
      <c r="A9" t="s">
        <v>3687</v>
      </c>
      <c r="B9" t="s">
        <v>6816</v>
      </c>
      <c r="E9" t="b">
        <v>1</v>
      </c>
    </row>
    <row r="10" spans="1:5" x14ac:dyDescent="0.25">
      <c r="A10" t="s">
        <v>1749</v>
      </c>
      <c r="B10" t="s">
        <v>6817</v>
      </c>
      <c r="E10" t="b">
        <v>1</v>
      </c>
    </row>
    <row r="11" spans="1:5" x14ac:dyDescent="0.25">
      <c r="A11" t="s">
        <v>1403</v>
      </c>
      <c r="B11" t="s">
        <v>6818</v>
      </c>
      <c r="E11" t="b">
        <v>1</v>
      </c>
    </row>
    <row r="12" spans="1:5" x14ac:dyDescent="0.25">
      <c r="A12" t="s">
        <v>1469</v>
      </c>
      <c r="B12" t="s">
        <v>6819</v>
      </c>
      <c r="E12" t="b">
        <v>1</v>
      </c>
    </row>
    <row r="13" spans="1:5" x14ac:dyDescent="0.25">
      <c r="A13" t="s">
        <v>587</v>
      </c>
      <c r="B13" t="s">
        <v>6820</v>
      </c>
      <c r="E13" t="b">
        <v>1</v>
      </c>
    </row>
    <row r="14" spans="1:5" x14ac:dyDescent="0.25">
      <c r="A14" t="s">
        <v>3021</v>
      </c>
      <c r="B14" t="s">
        <v>6821</v>
      </c>
      <c r="E14" t="b">
        <v>1</v>
      </c>
    </row>
    <row r="15" spans="1:5" x14ac:dyDescent="0.25">
      <c r="A15" t="s">
        <v>2021</v>
      </c>
      <c r="B15" t="s">
        <v>6822</v>
      </c>
      <c r="E15" t="b">
        <v>1</v>
      </c>
    </row>
    <row r="16" spans="1:5" x14ac:dyDescent="0.25">
      <c r="A16" t="s">
        <v>5333</v>
      </c>
      <c r="B16" t="s">
        <v>6823</v>
      </c>
      <c r="E16" t="b">
        <v>1</v>
      </c>
    </row>
    <row r="17" spans="1:5" x14ac:dyDescent="0.25">
      <c r="A17" t="s">
        <v>4321</v>
      </c>
      <c r="B17" t="s">
        <v>6824</v>
      </c>
      <c r="E17" t="b">
        <v>1</v>
      </c>
    </row>
    <row r="18" spans="1:5" x14ac:dyDescent="0.25">
      <c r="A18" t="s">
        <v>2559</v>
      </c>
      <c r="B18" t="s">
        <v>6825</v>
      </c>
      <c r="E18" t="b">
        <v>1</v>
      </c>
    </row>
    <row r="19" spans="1:5" x14ac:dyDescent="0.25">
      <c r="A19" t="s">
        <v>1463</v>
      </c>
      <c r="B19" t="s">
        <v>6826</v>
      </c>
      <c r="E19" t="b">
        <v>1</v>
      </c>
    </row>
    <row r="20" spans="1:5" x14ac:dyDescent="0.25">
      <c r="A20" t="s">
        <v>3245</v>
      </c>
      <c r="B20" t="s">
        <v>6827</v>
      </c>
      <c r="E20" t="b">
        <v>1</v>
      </c>
    </row>
    <row r="21" spans="1:5" x14ac:dyDescent="0.25">
      <c r="A21" t="s">
        <v>4757</v>
      </c>
      <c r="B21" t="s">
        <v>6828</v>
      </c>
      <c r="E21" t="b">
        <v>1</v>
      </c>
    </row>
    <row r="22" spans="1:5" x14ac:dyDescent="0.25">
      <c r="A22" t="s">
        <v>1207</v>
      </c>
      <c r="B22" t="s">
        <v>6829</v>
      </c>
      <c r="E22" t="b">
        <v>1</v>
      </c>
    </row>
    <row r="23" spans="1:5" x14ac:dyDescent="0.25">
      <c r="A23" t="s">
        <v>585</v>
      </c>
      <c r="B23" t="s">
        <v>6830</v>
      </c>
      <c r="E23" t="b">
        <v>1</v>
      </c>
    </row>
    <row r="24" spans="1:5" x14ac:dyDescent="0.25">
      <c r="A24" t="s">
        <v>5701</v>
      </c>
      <c r="B24" t="s">
        <v>6831</v>
      </c>
      <c r="E24" t="b">
        <v>1</v>
      </c>
    </row>
    <row r="25" spans="1:5" x14ac:dyDescent="0.25">
      <c r="A25" t="s">
        <v>5703</v>
      </c>
      <c r="B25" t="s">
        <v>6832</v>
      </c>
      <c r="E25" t="b">
        <v>1</v>
      </c>
    </row>
    <row r="26" spans="1:5" x14ac:dyDescent="0.25">
      <c r="A26" t="s">
        <v>2997</v>
      </c>
      <c r="B26" t="s">
        <v>6833</v>
      </c>
      <c r="E26" t="b">
        <v>1</v>
      </c>
    </row>
    <row r="27" spans="1:5" x14ac:dyDescent="0.25">
      <c r="A27" t="s">
        <v>4629</v>
      </c>
      <c r="B27" t="s">
        <v>6834</v>
      </c>
      <c r="E27" t="b">
        <v>1</v>
      </c>
    </row>
    <row r="28" spans="1:5" x14ac:dyDescent="0.25">
      <c r="A28" t="s">
        <v>4979</v>
      </c>
      <c r="B28" t="s">
        <v>6835</v>
      </c>
      <c r="E28" t="b">
        <v>1</v>
      </c>
    </row>
    <row r="29" spans="1:5" x14ac:dyDescent="0.25">
      <c r="A29" t="s">
        <v>315</v>
      </c>
      <c r="B29" t="s">
        <v>6836</v>
      </c>
      <c r="E29" t="b">
        <v>1</v>
      </c>
    </row>
    <row r="30" spans="1:5" x14ac:dyDescent="0.25">
      <c r="A30" t="s">
        <v>5185</v>
      </c>
      <c r="B30" t="s">
        <v>6837</v>
      </c>
      <c r="E30" t="b">
        <v>1</v>
      </c>
    </row>
    <row r="31" spans="1:5" x14ac:dyDescent="0.25">
      <c r="A31" t="s">
        <v>5712</v>
      </c>
      <c r="B31" t="s">
        <v>6839</v>
      </c>
      <c r="E31" t="b">
        <v>1</v>
      </c>
    </row>
    <row r="32" spans="1:5" x14ac:dyDescent="0.25">
      <c r="A32" t="s">
        <v>5714</v>
      </c>
      <c r="B32" t="s">
        <v>6840</v>
      </c>
      <c r="E32" t="b">
        <v>1</v>
      </c>
    </row>
    <row r="33" spans="1:5" x14ac:dyDescent="0.25">
      <c r="A33" t="s">
        <v>4185</v>
      </c>
      <c r="B33" t="s">
        <v>6841</v>
      </c>
      <c r="E33" t="b">
        <v>1</v>
      </c>
    </row>
    <row r="34" spans="1:5" x14ac:dyDescent="0.25">
      <c r="A34" t="s">
        <v>2025</v>
      </c>
      <c r="B34" t="s">
        <v>6842</v>
      </c>
      <c r="E34" t="b">
        <v>1</v>
      </c>
    </row>
    <row r="35" spans="1:5" x14ac:dyDescent="0.25">
      <c r="A35" t="s">
        <v>1769</v>
      </c>
      <c r="B35" t="s">
        <v>6843</v>
      </c>
      <c r="E35" t="b">
        <v>1</v>
      </c>
    </row>
    <row r="36" spans="1:5" x14ac:dyDescent="0.25">
      <c r="A36" t="s">
        <v>2301</v>
      </c>
      <c r="B36" t="s">
        <v>6844</v>
      </c>
      <c r="E36" t="b">
        <v>1</v>
      </c>
    </row>
    <row r="37" spans="1:5" x14ac:dyDescent="0.25">
      <c r="A37" t="s">
        <v>2337</v>
      </c>
      <c r="B37" t="s">
        <v>6845</v>
      </c>
      <c r="E37" t="b">
        <v>1</v>
      </c>
    </row>
    <row r="38" spans="1:5" x14ac:dyDescent="0.25">
      <c r="A38" t="s">
        <v>4341</v>
      </c>
      <c r="B38" t="s">
        <v>6846</v>
      </c>
      <c r="E38" t="b">
        <v>1</v>
      </c>
    </row>
    <row r="39" spans="1:5" x14ac:dyDescent="0.25">
      <c r="A39" t="s">
        <v>2341</v>
      </c>
      <c r="B39" t="s">
        <v>6849</v>
      </c>
      <c r="E39" t="b">
        <v>1</v>
      </c>
    </row>
    <row r="40" spans="1:5" x14ac:dyDescent="0.25">
      <c r="A40" t="s">
        <v>955</v>
      </c>
      <c r="B40" t="s">
        <v>6850</v>
      </c>
      <c r="E40" t="b">
        <v>1</v>
      </c>
    </row>
    <row r="41" spans="1:5" x14ac:dyDescent="0.25">
      <c r="A41" t="s">
        <v>5726</v>
      </c>
      <c r="B41" t="s">
        <v>6851</v>
      </c>
      <c r="E41" t="b">
        <v>1</v>
      </c>
    </row>
    <row r="42" spans="1:5" x14ac:dyDescent="0.25">
      <c r="A42" t="s">
        <v>2461</v>
      </c>
      <c r="B42" t="s">
        <v>6847</v>
      </c>
      <c r="E42" t="b">
        <v>1</v>
      </c>
    </row>
    <row r="43" spans="1:5" x14ac:dyDescent="0.25">
      <c r="A43" t="s">
        <v>2343</v>
      </c>
      <c r="B43" t="s">
        <v>6848</v>
      </c>
      <c r="E43" t="b">
        <v>1</v>
      </c>
    </row>
    <row r="44" spans="1:5" x14ac:dyDescent="0.25">
      <c r="A44" t="s">
        <v>4853</v>
      </c>
      <c r="B44" t="s">
        <v>6864</v>
      </c>
      <c r="E44" t="b">
        <v>1</v>
      </c>
    </row>
    <row r="45" spans="1:5" x14ac:dyDescent="0.25">
      <c r="A45" t="s">
        <v>1433</v>
      </c>
      <c r="B45" t="s">
        <v>6852</v>
      </c>
      <c r="E45" t="b">
        <v>1</v>
      </c>
    </row>
    <row r="46" spans="1:5" x14ac:dyDescent="0.25">
      <c r="A46" t="s">
        <v>1095</v>
      </c>
      <c r="B46" t="s">
        <v>6853</v>
      </c>
      <c r="E46" t="b">
        <v>1</v>
      </c>
    </row>
    <row r="47" spans="1:5" x14ac:dyDescent="0.25">
      <c r="A47" t="s">
        <v>5730</v>
      </c>
      <c r="B47" t="s">
        <v>6855</v>
      </c>
      <c r="E47" t="b">
        <v>1</v>
      </c>
    </row>
    <row r="48" spans="1:5" x14ac:dyDescent="0.25">
      <c r="A48" t="s">
        <v>767</v>
      </c>
      <c r="B48" t="s">
        <v>6856</v>
      </c>
      <c r="E48" t="b">
        <v>1</v>
      </c>
    </row>
    <row r="49" spans="1:5" x14ac:dyDescent="0.25">
      <c r="A49" t="s">
        <v>765</v>
      </c>
      <c r="B49" t="s">
        <v>6857</v>
      </c>
      <c r="E49" t="b">
        <v>1</v>
      </c>
    </row>
    <row r="50" spans="1:5" x14ac:dyDescent="0.25">
      <c r="A50" t="s">
        <v>1409</v>
      </c>
      <c r="B50" t="s">
        <v>6858</v>
      </c>
      <c r="E50" t="b">
        <v>1</v>
      </c>
    </row>
    <row r="51" spans="1:5" x14ac:dyDescent="0.25">
      <c r="A51" t="s">
        <v>3015</v>
      </c>
      <c r="B51" t="s">
        <v>6859</v>
      </c>
      <c r="E51" t="b">
        <v>1</v>
      </c>
    </row>
    <row r="52" spans="1:5" x14ac:dyDescent="0.25">
      <c r="A52" t="s">
        <v>2367</v>
      </c>
      <c r="B52" t="s">
        <v>6860</v>
      </c>
      <c r="E52" t="b">
        <v>1</v>
      </c>
    </row>
    <row r="53" spans="1:5" x14ac:dyDescent="0.25">
      <c r="A53" t="s">
        <v>1037</v>
      </c>
      <c r="B53" t="s">
        <v>6861</v>
      </c>
      <c r="E53" t="b">
        <v>1</v>
      </c>
    </row>
    <row r="54" spans="1:5" x14ac:dyDescent="0.25">
      <c r="A54" t="s">
        <v>2111</v>
      </c>
      <c r="B54" t="s">
        <v>6862</v>
      </c>
      <c r="E54" t="b">
        <v>1</v>
      </c>
    </row>
    <row r="55" spans="1:5" x14ac:dyDescent="0.25">
      <c r="A55" t="s">
        <v>2713</v>
      </c>
      <c r="B55" t="s">
        <v>6863</v>
      </c>
      <c r="E55" t="b">
        <v>1</v>
      </c>
    </row>
    <row r="56" spans="1:5" x14ac:dyDescent="0.25">
      <c r="A56" t="s">
        <v>845</v>
      </c>
      <c r="B56" t="s">
        <v>6865</v>
      </c>
      <c r="E56" t="b">
        <v>1</v>
      </c>
    </row>
    <row r="57" spans="1:5" x14ac:dyDescent="0.25">
      <c r="A57" t="s">
        <v>1813</v>
      </c>
      <c r="B57" t="s">
        <v>6866</v>
      </c>
      <c r="E57" t="b">
        <v>1</v>
      </c>
    </row>
    <row r="58" spans="1:5" x14ac:dyDescent="0.25">
      <c r="A58" t="s">
        <v>2891</v>
      </c>
      <c r="B58" t="s">
        <v>6867</v>
      </c>
      <c r="E58" t="b">
        <v>1</v>
      </c>
    </row>
    <row r="59" spans="1:5" x14ac:dyDescent="0.25">
      <c r="A59" t="s">
        <v>1599</v>
      </c>
      <c r="B59" t="s">
        <v>6868</v>
      </c>
      <c r="E59" t="b">
        <v>1</v>
      </c>
    </row>
    <row r="60" spans="1:5" x14ac:dyDescent="0.25">
      <c r="A60" t="s">
        <v>4861</v>
      </c>
      <c r="B60" t="s">
        <v>6870</v>
      </c>
      <c r="E60" t="b">
        <v>1</v>
      </c>
    </row>
    <row r="61" spans="1:5" x14ac:dyDescent="0.25">
      <c r="A61" t="s">
        <v>4125</v>
      </c>
      <c r="B61" t="s">
        <v>6871</v>
      </c>
      <c r="E61" t="b">
        <v>1</v>
      </c>
    </row>
    <row r="62" spans="1:5" x14ac:dyDescent="0.25">
      <c r="A62" t="s">
        <v>5323</v>
      </c>
      <c r="B62" t="s">
        <v>6872</v>
      </c>
      <c r="E62" t="b">
        <v>1</v>
      </c>
    </row>
    <row r="63" spans="1:5" x14ac:dyDescent="0.25">
      <c r="A63" t="s">
        <v>2915</v>
      </c>
      <c r="B63" t="s">
        <v>6873</v>
      </c>
      <c r="E63" t="b">
        <v>1</v>
      </c>
    </row>
    <row r="64" spans="1:5" x14ac:dyDescent="0.25">
      <c r="A64" t="s">
        <v>483</v>
      </c>
      <c r="B64" t="s">
        <v>6874</v>
      </c>
      <c r="E64" t="b">
        <v>1</v>
      </c>
    </row>
    <row r="65" spans="1:5" x14ac:dyDescent="0.25">
      <c r="A65" t="s">
        <v>1969</v>
      </c>
      <c r="B65" t="s">
        <v>6875</v>
      </c>
      <c r="E65" t="b">
        <v>1</v>
      </c>
    </row>
    <row r="66" spans="1:5" x14ac:dyDescent="0.25">
      <c r="A66" t="s">
        <v>5179</v>
      </c>
      <c r="B66" t="s">
        <v>6876</v>
      </c>
      <c r="E66" t="b">
        <v>1</v>
      </c>
    </row>
    <row r="67" spans="1:5" x14ac:dyDescent="0.25">
      <c r="A67" t="s">
        <v>2881</v>
      </c>
      <c r="B67" t="s">
        <v>6877</v>
      </c>
      <c r="E67" t="b">
        <v>1</v>
      </c>
    </row>
    <row r="68" spans="1:5" x14ac:dyDescent="0.25">
      <c r="A68" t="s">
        <v>977</v>
      </c>
      <c r="B68" t="s">
        <v>6878</v>
      </c>
      <c r="E68" t="b">
        <v>1</v>
      </c>
    </row>
    <row r="69" spans="1:5" x14ac:dyDescent="0.25">
      <c r="A69" t="s">
        <v>5057</v>
      </c>
      <c r="B69" t="s">
        <v>6879</v>
      </c>
      <c r="E69" t="b">
        <v>1</v>
      </c>
    </row>
    <row r="70" spans="1:5" x14ac:dyDescent="0.25">
      <c r="A70" t="s">
        <v>1301</v>
      </c>
      <c r="B70" t="s">
        <v>6880</v>
      </c>
      <c r="E70" t="b">
        <v>1</v>
      </c>
    </row>
    <row r="71" spans="1:5" x14ac:dyDescent="0.25">
      <c r="A71" t="s">
        <v>945</v>
      </c>
      <c r="B71" t="s">
        <v>6881</v>
      </c>
      <c r="E71" t="b">
        <v>1</v>
      </c>
    </row>
    <row r="72" spans="1:5" x14ac:dyDescent="0.25">
      <c r="A72" t="s">
        <v>5319</v>
      </c>
      <c r="B72" t="s">
        <v>6882</v>
      </c>
      <c r="E72" t="b">
        <v>1</v>
      </c>
    </row>
    <row r="73" spans="1:5" x14ac:dyDescent="0.25">
      <c r="A73" t="s">
        <v>825</v>
      </c>
      <c r="B73" t="s">
        <v>6883</v>
      </c>
      <c r="E73" t="b">
        <v>1</v>
      </c>
    </row>
    <row r="74" spans="1:5" x14ac:dyDescent="0.25">
      <c r="A74" t="s">
        <v>3805</v>
      </c>
      <c r="B74" t="s">
        <v>6884</v>
      </c>
      <c r="E74" t="b">
        <v>1</v>
      </c>
    </row>
    <row r="75" spans="1:5" x14ac:dyDescent="0.25">
      <c r="A75" t="s">
        <v>2969</v>
      </c>
      <c r="B75" t="s">
        <v>6885</v>
      </c>
      <c r="E75" t="b">
        <v>1</v>
      </c>
    </row>
    <row r="76" spans="1:5" x14ac:dyDescent="0.25">
      <c r="A76" t="s">
        <v>349</v>
      </c>
      <c r="B76" t="s">
        <v>6886</v>
      </c>
      <c r="E76" t="b">
        <v>1</v>
      </c>
    </row>
    <row r="77" spans="1:5" x14ac:dyDescent="0.25">
      <c r="A77" t="s">
        <v>5261</v>
      </c>
      <c r="B77" t="s">
        <v>6888</v>
      </c>
      <c r="E77" t="b">
        <v>1</v>
      </c>
    </row>
    <row r="78" spans="1:5" x14ac:dyDescent="0.25">
      <c r="A78" t="s">
        <v>1565</v>
      </c>
      <c r="B78" t="s">
        <v>6889</v>
      </c>
      <c r="E78" t="b">
        <v>1</v>
      </c>
    </row>
    <row r="79" spans="1:5" x14ac:dyDescent="0.25">
      <c r="A79" t="s">
        <v>3207</v>
      </c>
      <c r="B79" t="s">
        <v>6890</v>
      </c>
      <c r="E79" t="b">
        <v>1</v>
      </c>
    </row>
    <row r="80" spans="1:5" x14ac:dyDescent="0.25">
      <c r="A80" t="s">
        <v>5177</v>
      </c>
      <c r="B80" t="s">
        <v>6891</v>
      </c>
      <c r="E80" t="b">
        <v>1</v>
      </c>
    </row>
    <row r="81" spans="1:5" x14ac:dyDescent="0.25">
      <c r="A81" t="s">
        <v>4315</v>
      </c>
      <c r="B81" t="s">
        <v>6869</v>
      </c>
      <c r="E81" t="b">
        <v>1</v>
      </c>
    </row>
    <row r="82" spans="1:5" x14ac:dyDescent="0.25">
      <c r="A82" t="s">
        <v>215</v>
      </c>
      <c r="B82" t="s">
        <v>6813</v>
      </c>
      <c r="E82" t="b">
        <v>1</v>
      </c>
    </row>
    <row r="83" spans="1:5" x14ac:dyDescent="0.25">
      <c r="A83" t="s">
        <v>3601</v>
      </c>
      <c r="B83" t="s">
        <v>6887</v>
      </c>
      <c r="E83" t="b">
        <v>1</v>
      </c>
    </row>
    <row r="84" spans="1:5" x14ac:dyDescent="0.25">
      <c r="A84" t="s">
        <v>5811</v>
      </c>
      <c r="B84" t="s">
        <v>6892</v>
      </c>
      <c r="E84" t="b">
        <v>1</v>
      </c>
    </row>
    <row r="85" spans="1:5" x14ac:dyDescent="0.25">
      <c r="A85" t="s">
        <v>3773</v>
      </c>
      <c r="B85" t="s">
        <v>6893</v>
      </c>
      <c r="E85" t="b">
        <v>1</v>
      </c>
    </row>
    <row r="86" spans="1:5" x14ac:dyDescent="0.25">
      <c r="A86" t="s">
        <v>6039</v>
      </c>
      <c r="B86" t="s">
        <v>6894</v>
      </c>
      <c r="E86" t="b">
        <v>1</v>
      </c>
    </row>
    <row r="87" spans="1:5" x14ac:dyDescent="0.25">
      <c r="A87" t="s">
        <v>6046</v>
      </c>
      <c r="B87" t="s">
        <v>6895</v>
      </c>
      <c r="E87" t="b">
        <v>1</v>
      </c>
    </row>
    <row r="88" spans="1:5" x14ac:dyDescent="0.25">
      <c r="A88" t="s">
        <v>277</v>
      </c>
      <c r="B88" t="s">
        <v>6896</v>
      </c>
      <c r="E88" t="b">
        <v>1</v>
      </c>
    </row>
    <row r="89" spans="1:5" x14ac:dyDescent="0.25">
      <c r="A89" t="s">
        <v>6731</v>
      </c>
      <c r="B89" t="s">
        <v>6897</v>
      </c>
      <c r="E89" t="b">
        <v>1</v>
      </c>
    </row>
    <row r="90" spans="1:5" x14ac:dyDescent="0.25">
      <c r="A90" t="s">
        <v>811</v>
      </c>
      <c r="B90" t="s">
        <v>6898</v>
      </c>
      <c r="E90" t="b">
        <v>1</v>
      </c>
    </row>
    <row r="91" spans="1:5" x14ac:dyDescent="0.25">
      <c r="A91" t="s">
        <v>4555</v>
      </c>
      <c r="B91" t="s">
        <v>6899</v>
      </c>
      <c r="E91"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15AC9B-CA1A-46D4-95F4-0D180FD61CF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5390</v>
      </c>
      <c r="B2" t="s">
        <v>5593</v>
      </c>
      <c r="E2" t="b">
        <v>1</v>
      </c>
    </row>
    <row r="3" spans="1:5" x14ac:dyDescent="0.25">
      <c r="A3" t="s">
        <v>5373</v>
      </c>
      <c r="B3" t="s">
        <v>6807</v>
      </c>
      <c r="E3" t="b">
        <v>1</v>
      </c>
    </row>
    <row r="4" spans="1:5" x14ac:dyDescent="0.25">
      <c r="A4" t="s">
        <v>5370</v>
      </c>
      <c r="B4" t="s">
        <v>6809</v>
      </c>
      <c r="E4" t="b">
        <v>1</v>
      </c>
    </row>
    <row r="5" spans="1:5" x14ac:dyDescent="0.25">
      <c r="A5" t="s">
        <v>5351</v>
      </c>
      <c r="B5" t="s">
        <v>6808</v>
      </c>
      <c r="E5" t="b">
        <v>1</v>
      </c>
    </row>
    <row r="6" spans="1:5" x14ac:dyDescent="0.25">
      <c r="A6" t="s">
        <v>5355</v>
      </c>
      <c r="B6" t="s">
        <v>6805</v>
      </c>
      <c r="E6" t="b">
        <v>1</v>
      </c>
    </row>
    <row r="7" spans="1:5" x14ac:dyDescent="0.25">
      <c r="A7" t="s">
        <v>5359</v>
      </c>
      <c r="B7" t="s">
        <v>6803</v>
      </c>
      <c r="E7" t="b">
        <v>1</v>
      </c>
    </row>
    <row r="8" spans="1:5" x14ac:dyDescent="0.25">
      <c r="A8" t="s">
        <v>5353</v>
      </c>
      <c r="B8" t="s">
        <v>6802</v>
      </c>
      <c r="E8" t="b">
        <v>1</v>
      </c>
    </row>
    <row r="9" spans="1:5" x14ac:dyDescent="0.25">
      <c r="A9" t="s">
        <v>5384</v>
      </c>
      <c r="B9" t="s">
        <v>6806</v>
      </c>
      <c r="E9" t="b">
        <v>1</v>
      </c>
    </row>
    <row r="10" spans="1:5" x14ac:dyDescent="0.25">
      <c r="A10" t="s">
        <v>5357</v>
      </c>
      <c r="B10" t="s">
        <v>6804</v>
      </c>
      <c r="E10"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E682C-1C9E-4DC4-A4BF-E1D592FC41C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6792</v>
      </c>
      <c r="B2" t="s">
        <v>6793</v>
      </c>
      <c r="E2" t="b">
        <v>1</v>
      </c>
    </row>
    <row r="3" spans="1:5" x14ac:dyDescent="0.25">
      <c r="A3" t="s">
        <v>6794</v>
      </c>
      <c r="B3" t="s">
        <v>6795</v>
      </c>
      <c r="E3" t="b">
        <v>1</v>
      </c>
    </row>
    <row r="4" spans="1:5" x14ac:dyDescent="0.25">
      <c r="A4" t="s">
        <v>6796</v>
      </c>
      <c r="B4" t="s">
        <v>6797</v>
      </c>
      <c r="E4" t="b">
        <v>1</v>
      </c>
    </row>
    <row r="5" spans="1:5" x14ac:dyDescent="0.25">
      <c r="A5" t="s">
        <v>6798</v>
      </c>
      <c r="B5" t="s">
        <v>6799</v>
      </c>
      <c r="E5" t="b">
        <v>1</v>
      </c>
    </row>
    <row r="6" spans="1:5" x14ac:dyDescent="0.25">
      <c r="A6" t="s">
        <v>6800</v>
      </c>
      <c r="B6" t="s">
        <v>6801</v>
      </c>
      <c r="E6"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3FFBB-3478-4A3F-A647-8979EC00120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6788</v>
      </c>
      <c r="B2" t="s">
        <v>6789</v>
      </c>
      <c r="E2" t="b">
        <v>1</v>
      </c>
    </row>
    <row r="3" spans="1:5" x14ac:dyDescent="0.25">
      <c r="A3" t="s">
        <v>6790</v>
      </c>
      <c r="B3" t="s">
        <v>6791</v>
      </c>
      <c r="E3" t="b">
        <v>1</v>
      </c>
    </row>
    <row r="4" spans="1:5" x14ac:dyDescent="0.25">
      <c r="A4" t="s">
        <v>6786</v>
      </c>
      <c r="B4" t="s">
        <v>6787</v>
      </c>
      <c r="E4" t="b">
        <v>1</v>
      </c>
    </row>
    <row r="5" spans="1:5" x14ac:dyDescent="0.25">
      <c r="A5" t="s">
        <v>5347</v>
      </c>
      <c r="B5" t="s">
        <v>5589</v>
      </c>
      <c r="E5"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60777-777A-488C-83FF-710DEE898C3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6782</v>
      </c>
      <c r="B2" t="s">
        <v>6783</v>
      </c>
      <c r="E2" t="b">
        <v>1</v>
      </c>
    </row>
    <row r="3" spans="1:5" x14ac:dyDescent="0.25">
      <c r="A3" t="s">
        <v>6784</v>
      </c>
      <c r="B3" t="s">
        <v>6785</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9C038-AC05-4EB1-B57F-1BC8875BAA9A}">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5392</v>
      </c>
      <c r="B2" t="s">
        <v>6750</v>
      </c>
      <c r="E2" t="b">
        <v>1</v>
      </c>
    </row>
    <row r="3" spans="1:5" x14ac:dyDescent="0.25">
      <c r="A3" t="s">
        <v>5353</v>
      </c>
      <c r="B3" t="s">
        <v>6751</v>
      </c>
      <c r="E3" t="b">
        <v>1</v>
      </c>
    </row>
    <row r="4" spans="1:5" x14ac:dyDescent="0.25">
      <c r="A4" t="s">
        <v>5359</v>
      </c>
      <c r="B4" t="s">
        <v>6752</v>
      </c>
      <c r="E4" t="b">
        <v>1</v>
      </c>
    </row>
    <row r="5" spans="1:5" x14ac:dyDescent="0.25">
      <c r="A5" t="s">
        <v>5446</v>
      </c>
      <c r="B5" t="s">
        <v>6753</v>
      </c>
      <c r="E5" t="b">
        <v>1</v>
      </c>
    </row>
    <row r="6" spans="1:5" x14ac:dyDescent="0.25">
      <c r="A6" t="s">
        <v>5441</v>
      </c>
      <c r="B6" t="s">
        <v>6754</v>
      </c>
      <c r="E6" t="b">
        <v>1</v>
      </c>
    </row>
    <row r="7" spans="1:5" x14ac:dyDescent="0.25">
      <c r="A7" t="s">
        <v>5434</v>
      </c>
      <c r="B7" t="s">
        <v>6755</v>
      </c>
      <c r="E7" t="b">
        <v>1</v>
      </c>
    </row>
    <row r="8" spans="1:5" x14ac:dyDescent="0.25">
      <c r="A8" t="s">
        <v>5357</v>
      </c>
      <c r="B8" t="s">
        <v>6756</v>
      </c>
      <c r="E8" t="b">
        <v>1</v>
      </c>
    </row>
    <row r="9" spans="1:5" x14ac:dyDescent="0.25">
      <c r="A9" t="s">
        <v>5351</v>
      </c>
      <c r="B9" t="s">
        <v>6757</v>
      </c>
      <c r="E9" t="b">
        <v>1</v>
      </c>
    </row>
    <row r="10" spans="1:5" x14ac:dyDescent="0.25">
      <c r="A10" t="s">
        <v>5444</v>
      </c>
      <c r="B10" t="s">
        <v>6758</v>
      </c>
      <c r="E10" t="b">
        <v>1</v>
      </c>
    </row>
    <row r="11" spans="1:5" x14ac:dyDescent="0.25">
      <c r="A11" t="s">
        <v>5459</v>
      </c>
      <c r="B11" t="s">
        <v>6759</v>
      </c>
      <c r="E11" t="b">
        <v>1</v>
      </c>
    </row>
    <row r="12" spans="1:5" x14ac:dyDescent="0.25">
      <c r="A12" t="s">
        <v>5355</v>
      </c>
      <c r="B12" t="s">
        <v>6760</v>
      </c>
      <c r="E12" t="b">
        <v>1</v>
      </c>
    </row>
    <row r="13" spans="1:5" x14ac:dyDescent="0.25">
      <c r="A13" t="s">
        <v>5432</v>
      </c>
      <c r="B13" t="s">
        <v>6761</v>
      </c>
      <c r="E13" t="b">
        <v>1</v>
      </c>
    </row>
    <row r="14" spans="1:5" x14ac:dyDescent="0.25">
      <c r="A14" t="s">
        <v>5384</v>
      </c>
      <c r="B14" t="s">
        <v>6762</v>
      </c>
      <c r="E14" t="b">
        <v>1</v>
      </c>
    </row>
    <row r="15" spans="1:5" x14ac:dyDescent="0.25">
      <c r="A15" t="s">
        <v>5373</v>
      </c>
      <c r="B15" t="s">
        <v>6763</v>
      </c>
      <c r="E15" t="b">
        <v>1</v>
      </c>
    </row>
    <row r="16" spans="1:5" x14ac:dyDescent="0.25">
      <c r="A16" t="s">
        <v>5457</v>
      </c>
      <c r="B16" t="s">
        <v>6764</v>
      </c>
      <c r="E16" t="b">
        <v>1</v>
      </c>
    </row>
    <row r="17" spans="1:5" x14ac:dyDescent="0.25">
      <c r="A17" t="s">
        <v>3493</v>
      </c>
      <c r="B17" t="s">
        <v>6780</v>
      </c>
      <c r="E17" t="b">
        <v>1</v>
      </c>
    </row>
    <row r="18" spans="1:5" x14ac:dyDescent="0.25">
      <c r="A18" t="s">
        <v>3009</v>
      </c>
      <c r="B18" t="s">
        <v>6779</v>
      </c>
      <c r="E18" t="b">
        <v>1</v>
      </c>
    </row>
    <row r="19" spans="1:5" x14ac:dyDescent="0.25">
      <c r="A19" t="s">
        <v>5450</v>
      </c>
      <c r="B19" t="s">
        <v>6765</v>
      </c>
      <c r="E19" t="b">
        <v>1</v>
      </c>
    </row>
    <row r="20" spans="1:5" x14ac:dyDescent="0.25">
      <c r="A20" t="s">
        <v>2749</v>
      </c>
      <c r="B20" t="s">
        <v>6781</v>
      </c>
      <c r="E20" t="b">
        <v>1</v>
      </c>
    </row>
    <row r="21" spans="1:5" x14ac:dyDescent="0.25">
      <c r="A21" t="s">
        <v>5390</v>
      </c>
      <c r="B21" t="s">
        <v>6766</v>
      </c>
      <c r="E21" t="b">
        <v>1</v>
      </c>
    </row>
    <row r="22" spans="1:5" x14ac:dyDescent="0.25">
      <c r="A22" t="s">
        <v>5370</v>
      </c>
      <c r="B22" t="s">
        <v>6767</v>
      </c>
      <c r="E22" t="b">
        <v>1</v>
      </c>
    </row>
    <row r="23" spans="1:5" x14ac:dyDescent="0.25">
      <c r="A23" t="s">
        <v>5368</v>
      </c>
      <c r="B23" t="s">
        <v>6768</v>
      </c>
      <c r="E23" t="b">
        <v>1</v>
      </c>
    </row>
    <row r="24" spans="1:5" x14ac:dyDescent="0.25">
      <c r="A24" t="s">
        <v>5375</v>
      </c>
      <c r="B24" t="s">
        <v>6769</v>
      </c>
      <c r="E24" t="b">
        <v>1</v>
      </c>
    </row>
    <row r="25" spans="1:5" x14ac:dyDescent="0.25">
      <c r="A25" t="s">
        <v>5379</v>
      </c>
      <c r="B25" t="s">
        <v>6770</v>
      </c>
      <c r="E25" t="b">
        <v>1</v>
      </c>
    </row>
    <row r="26" spans="1:5" x14ac:dyDescent="0.25">
      <c r="A26" t="s">
        <v>5452</v>
      </c>
      <c r="B26" t="s">
        <v>6771</v>
      </c>
      <c r="E26" t="b">
        <v>1</v>
      </c>
    </row>
    <row r="27" spans="1:5" x14ac:dyDescent="0.25">
      <c r="A27" t="s">
        <v>5455</v>
      </c>
      <c r="B27" t="s">
        <v>6772</v>
      </c>
      <c r="E27" t="b">
        <v>1</v>
      </c>
    </row>
    <row r="28" spans="1:5" x14ac:dyDescent="0.25">
      <c r="A28" t="s">
        <v>5377</v>
      </c>
      <c r="B28" t="s">
        <v>6773</v>
      </c>
      <c r="E28" t="b">
        <v>1</v>
      </c>
    </row>
    <row r="29" spans="1:5" x14ac:dyDescent="0.25">
      <c r="A29" t="s">
        <v>5382</v>
      </c>
      <c r="B29" t="s">
        <v>6774</v>
      </c>
      <c r="E29" t="b">
        <v>1</v>
      </c>
    </row>
    <row r="30" spans="1:5" x14ac:dyDescent="0.25">
      <c r="A30" t="s">
        <v>5365</v>
      </c>
      <c r="B30" t="s">
        <v>6775</v>
      </c>
      <c r="E30" t="b">
        <v>1</v>
      </c>
    </row>
    <row r="31" spans="1:5" x14ac:dyDescent="0.25">
      <c r="A31" t="s">
        <v>5430</v>
      </c>
      <c r="B31" t="s">
        <v>6776</v>
      </c>
      <c r="E31" t="b">
        <v>1</v>
      </c>
    </row>
    <row r="32" spans="1:5" x14ac:dyDescent="0.25">
      <c r="A32" t="s">
        <v>5439</v>
      </c>
      <c r="B32" t="s">
        <v>6777</v>
      </c>
      <c r="E32" t="b">
        <v>1</v>
      </c>
    </row>
    <row r="33" spans="1:5" x14ac:dyDescent="0.25">
      <c r="A33" t="s">
        <v>5386</v>
      </c>
      <c r="B33" t="s">
        <v>6778</v>
      </c>
      <c r="E33"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7585D-863F-4BD7-9A71-7F2F7D75758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6743</v>
      </c>
      <c r="B2" t="s">
        <v>5367</v>
      </c>
      <c r="E2" t="b">
        <v>1</v>
      </c>
    </row>
    <row r="3" spans="1:5" x14ac:dyDescent="0.25">
      <c r="A3" t="s">
        <v>6739</v>
      </c>
      <c r="B3" t="s">
        <v>6740</v>
      </c>
      <c r="E3" t="b">
        <v>1</v>
      </c>
    </row>
    <row r="4" spans="1:5" x14ac:dyDescent="0.25">
      <c r="A4" t="s">
        <v>6745</v>
      </c>
      <c r="B4" t="s">
        <v>6640</v>
      </c>
      <c r="E4" t="b">
        <v>1</v>
      </c>
    </row>
    <row r="5" spans="1:5" x14ac:dyDescent="0.25">
      <c r="A5" t="s">
        <v>6741</v>
      </c>
      <c r="B5" t="s">
        <v>6742</v>
      </c>
      <c r="E5" t="b">
        <v>1</v>
      </c>
    </row>
    <row r="6" spans="1:5" x14ac:dyDescent="0.25">
      <c r="A6" t="s">
        <v>6746</v>
      </c>
      <c r="B6" t="s">
        <v>5381</v>
      </c>
      <c r="E6" t="b">
        <v>1</v>
      </c>
    </row>
    <row r="7" spans="1:5" x14ac:dyDescent="0.25">
      <c r="A7" t="s">
        <v>6744</v>
      </c>
      <c r="B7" t="s">
        <v>5385</v>
      </c>
      <c r="E7" t="b">
        <v>1</v>
      </c>
    </row>
    <row r="8" spans="1:5" x14ac:dyDescent="0.25">
      <c r="A8" t="s">
        <v>6747</v>
      </c>
      <c r="B8" t="s">
        <v>6748</v>
      </c>
      <c r="E8" t="b">
        <v>1</v>
      </c>
    </row>
    <row r="9" spans="1:5" x14ac:dyDescent="0.25">
      <c r="A9" t="s">
        <v>6749</v>
      </c>
      <c r="B9" t="s">
        <v>5589</v>
      </c>
      <c r="E9"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581A3-3C64-408C-B3EB-1214DD5DE840}">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3677</v>
      </c>
      <c r="B2" t="s">
        <v>6710</v>
      </c>
      <c r="C2" t="s">
        <v>5368</v>
      </c>
      <c r="D2" t="s">
        <v>6687</v>
      </c>
      <c r="E2" t="b">
        <v>1</v>
      </c>
    </row>
    <row r="3" spans="1:5" x14ac:dyDescent="0.25">
      <c r="A3" t="s">
        <v>5033</v>
      </c>
      <c r="B3" t="s">
        <v>6712</v>
      </c>
      <c r="C3" t="s">
        <v>5368</v>
      </c>
      <c r="D3" t="s">
        <v>6687</v>
      </c>
      <c r="E3" t="b">
        <v>1</v>
      </c>
    </row>
    <row r="4" spans="1:5" x14ac:dyDescent="0.25">
      <c r="A4" t="s">
        <v>4841</v>
      </c>
      <c r="B4" t="s">
        <v>6713</v>
      </c>
      <c r="C4" t="s">
        <v>5368</v>
      </c>
      <c r="D4" t="s">
        <v>6687</v>
      </c>
      <c r="E4" t="b">
        <v>1</v>
      </c>
    </row>
    <row r="5" spans="1:5" x14ac:dyDescent="0.25">
      <c r="A5" t="s">
        <v>5681</v>
      </c>
      <c r="B5" t="s">
        <v>6714</v>
      </c>
      <c r="C5" t="s">
        <v>5368</v>
      </c>
      <c r="D5" t="s">
        <v>6687</v>
      </c>
      <c r="E5" t="b">
        <v>1</v>
      </c>
    </row>
    <row r="6" spans="1:5" x14ac:dyDescent="0.25">
      <c r="A6" t="s">
        <v>215</v>
      </c>
      <c r="B6" t="s">
        <v>6715</v>
      </c>
      <c r="C6" t="s">
        <v>5368</v>
      </c>
      <c r="D6" t="s">
        <v>6687</v>
      </c>
      <c r="E6" t="b">
        <v>1</v>
      </c>
    </row>
    <row r="7" spans="1:5" x14ac:dyDescent="0.25">
      <c r="A7" t="s">
        <v>2225</v>
      </c>
      <c r="B7" t="s">
        <v>6720</v>
      </c>
      <c r="C7" t="s">
        <v>5368</v>
      </c>
      <c r="D7" t="s">
        <v>6687</v>
      </c>
      <c r="E7" t="b">
        <v>1</v>
      </c>
    </row>
    <row r="8" spans="1:5" x14ac:dyDescent="0.25">
      <c r="A8" t="s">
        <v>5856</v>
      </c>
      <c r="B8" t="s">
        <v>6734</v>
      </c>
      <c r="C8" t="s">
        <v>3493</v>
      </c>
      <c r="D8" t="s">
        <v>6690</v>
      </c>
      <c r="E8" t="b">
        <v>1</v>
      </c>
    </row>
    <row r="9" spans="1:5" x14ac:dyDescent="0.25">
      <c r="A9" t="s">
        <v>3867</v>
      </c>
      <c r="B9" t="s">
        <v>6712</v>
      </c>
      <c r="C9" t="s">
        <v>3493</v>
      </c>
      <c r="D9" t="s">
        <v>6690</v>
      </c>
      <c r="E9" t="b">
        <v>1</v>
      </c>
    </row>
    <row r="10" spans="1:5" x14ac:dyDescent="0.25">
      <c r="A10" t="s">
        <v>3887</v>
      </c>
      <c r="B10" t="s">
        <v>6713</v>
      </c>
      <c r="C10" t="s">
        <v>3493</v>
      </c>
      <c r="D10" t="s">
        <v>6690</v>
      </c>
      <c r="E10" t="b">
        <v>1</v>
      </c>
    </row>
    <row r="11" spans="1:5" x14ac:dyDescent="0.25">
      <c r="A11" t="s">
        <v>1229</v>
      </c>
      <c r="B11" t="s">
        <v>6714</v>
      </c>
      <c r="C11" t="s">
        <v>3493</v>
      </c>
      <c r="D11" t="s">
        <v>6690</v>
      </c>
      <c r="E11" t="b">
        <v>1</v>
      </c>
    </row>
    <row r="12" spans="1:5" x14ac:dyDescent="0.25">
      <c r="A12" t="s">
        <v>1681</v>
      </c>
      <c r="B12" t="s">
        <v>6715</v>
      </c>
      <c r="C12" t="s">
        <v>3493</v>
      </c>
      <c r="D12" t="s">
        <v>6690</v>
      </c>
      <c r="E12" t="b">
        <v>1</v>
      </c>
    </row>
    <row r="13" spans="1:5" x14ac:dyDescent="0.25">
      <c r="A13" t="s">
        <v>5392</v>
      </c>
      <c r="B13" t="s">
        <v>6710</v>
      </c>
      <c r="C13" t="s">
        <v>2749</v>
      </c>
      <c r="D13" t="s">
        <v>6711</v>
      </c>
      <c r="E13" t="b">
        <v>1</v>
      </c>
    </row>
    <row r="14" spans="1:5" x14ac:dyDescent="0.25">
      <c r="A14" t="s">
        <v>5432</v>
      </c>
      <c r="B14" t="s">
        <v>6712</v>
      </c>
      <c r="C14" t="s">
        <v>2749</v>
      </c>
      <c r="D14" t="s">
        <v>6711</v>
      </c>
      <c r="E14" t="b">
        <v>1</v>
      </c>
    </row>
    <row r="15" spans="1:5" x14ac:dyDescent="0.25">
      <c r="A15" t="s">
        <v>5434</v>
      </c>
      <c r="B15" t="s">
        <v>6713</v>
      </c>
      <c r="C15" t="s">
        <v>2749</v>
      </c>
      <c r="D15" t="s">
        <v>6711</v>
      </c>
      <c r="E15" t="b">
        <v>1</v>
      </c>
    </row>
    <row r="16" spans="1:5" x14ac:dyDescent="0.25">
      <c r="A16" t="s">
        <v>5439</v>
      </c>
      <c r="B16" t="s">
        <v>6714</v>
      </c>
      <c r="C16" t="s">
        <v>2749</v>
      </c>
      <c r="D16" t="s">
        <v>6711</v>
      </c>
      <c r="E16" t="b">
        <v>1</v>
      </c>
    </row>
    <row r="17" spans="1:5" x14ac:dyDescent="0.25">
      <c r="A17" t="s">
        <v>5441</v>
      </c>
      <c r="B17" t="s">
        <v>6715</v>
      </c>
      <c r="C17" t="s">
        <v>2749</v>
      </c>
      <c r="D17" t="s">
        <v>6711</v>
      </c>
      <c r="E17" t="b">
        <v>1</v>
      </c>
    </row>
    <row r="18" spans="1:5" x14ac:dyDescent="0.25">
      <c r="A18" t="s">
        <v>5444</v>
      </c>
      <c r="B18" t="s">
        <v>6716</v>
      </c>
      <c r="C18" t="s">
        <v>2749</v>
      </c>
      <c r="D18" t="s">
        <v>6711</v>
      </c>
      <c r="E18" t="b">
        <v>1</v>
      </c>
    </row>
    <row r="19" spans="1:5" x14ac:dyDescent="0.25">
      <c r="A19" t="s">
        <v>5446</v>
      </c>
      <c r="B19" t="s">
        <v>6717</v>
      </c>
      <c r="C19" t="s">
        <v>2749</v>
      </c>
      <c r="D19" t="s">
        <v>6711</v>
      </c>
      <c r="E19" t="b">
        <v>1</v>
      </c>
    </row>
    <row r="20" spans="1:5" x14ac:dyDescent="0.25">
      <c r="A20" t="s">
        <v>5450</v>
      </c>
      <c r="B20" t="s">
        <v>6718</v>
      </c>
      <c r="C20" t="s">
        <v>2749</v>
      </c>
      <c r="D20" t="s">
        <v>6711</v>
      </c>
      <c r="E20" t="b">
        <v>1</v>
      </c>
    </row>
    <row r="21" spans="1:5" x14ac:dyDescent="0.25">
      <c r="A21" t="s">
        <v>5452</v>
      </c>
      <c r="B21" t="s">
        <v>6719</v>
      </c>
      <c r="C21" t="s">
        <v>2749</v>
      </c>
      <c r="D21" t="s">
        <v>6711</v>
      </c>
      <c r="E21" t="b">
        <v>1</v>
      </c>
    </row>
    <row r="22" spans="1:5" x14ac:dyDescent="0.25">
      <c r="A22" t="s">
        <v>5457</v>
      </c>
      <c r="B22" t="s">
        <v>6710</v>
      </c>
      <c r="C22" t="s">
        <v>4503</v>
      </c>
      <c r="D22" t="s">
        <v>6692</v>
      </c>
      <c r="E22" t="b">
        <v>1</v>
      </c>
    </row>
    <row r="23" spans="1:5" x14ac:dyDescent="0.25">
      <c r="A23" t="s">
        <v>5461</v>
      </c>
      <c r="B23" t="s">
        <v>6712</v>
      </c>
      <c r="C23" t="s">
        <v>4503</v>
      </c>
      <c r="D23" t="s">
        <v>6692</v>
      </c>
      <c r="E23" t="b">
        <v>1</v>
      </c>
    </row>
    <row r="24" spans="1:5" x14ac:dyDescent="0.25">
      <c r="A24" t="s">
        <v>5463</v>
      </c>
      <c r="B24" t="s">
        <v>6713</v>
      </c>
      <c r="C24" t="s">
        <v>4503</v>
      </c>
      <c r="D24" t="s">
        <v>6692</v>
      </c>
      <c r="E24" t="b">
        <v>1</v>
      </c>
    </row>
    <row r="25" spans="1:5" x14ac:dyDescent="0.25">
      <c r="A25" t="s">
        <v>5465</v>
      </c>
      <c r="B25" t="s">
        <v>6714</v>
      </c>
      <c r="C25" t="s">
        <v>4503</v>
      </c>
      <c r="D25" t="s">
        <v>6692</v>
      </c>
      <c r="E25" t="b">
        <v>1</v>
      </c>
    </row>
    <row r="26" spans="1:5" x14ac:dyDescent="0.25">
      <c r="A26" t="s">
        <v>5467</v>
      </c>
      <c r="B26" t="s">
        <v>6715</v>
      </c>
      <c r="C26" t="s">
        <v>4503</v>
      </c>
      <c r="D26" t="s">
        <v>6692</v>
      </c>
      <c r="E26" t="b">
        <v>1</v>
      </c>
    </row>
    <row r="27" spans="1:5" x14ac:dyDescent="0.25">
      <c r="A27" t="s">
        <v>669</v>
      </c>
      <c r="B27" t="s">
        <v>6710</v>
      </c>
      <c r="C27" t="s">
        <v>4441</v>
      </c>
      <c r="D27" t="s">
        <v>6693</v>
      </c>
      <c r="E27" t="b">
        <v>1</v>
      </c>
    </row>
    <row r="28" spans="1:5" x14ac:dyDescent="0.25">
      <c r="A28" t="s">
        <v>5492</v>
      </c>
      <c r="B28" t="s">
        <v>6712</v>
      </c>
      <c r="C28" t="s">
        <v>4441</v>
      </c>
      <c r="D28" t="s">
        <v>6693</v>
      </c>
      <c r="E28" t="b">
        <v>1</v>
      </c>
    </row>
    <row r="29" spans="1:5" x14ac:dyDescent="0.25">
      <c r="A29" t="s">
        <v>5331</v>
      </c>
      <c r="B29" t="s">
        <v>6713</v>
      </c>
      <c r="C29" t="s">
        <v>4441</v>
      </c>
      <c r="D29" t="s">
        <v>6693</v>
      </c>
      <c r="E29" t="b">
        <v>1</v>
      </c>
    </row>
    <row r="30" spans="1:5" x14ac:dyDescent="0.25">
      <c r="A30" t="s">
        <v>2683</v>
      </c>
      <c r="B30" t="s">
        <v>6714</v>
      </c>
      <c r="C30" t="s">
        <v>4441</v>
      </c>
      <c r="D30" t="s">
        <v>6693</v>
      </c>
      <c r="E30" t="b">
        <v>1</v>
      </c>
    </row>
    <row r="31" spans="1:5" x14ac:dyDescent="0.25">
      <c r="A31" t="s">
        <v>4165</v>
      </c>
      <c r="B31" t="s">
        <v>6715</v>
      </c>
      <c r="C31" t="s">
        <v>4441</v>
      </c>
      <c r="D31" t="s">
        <v>6693</v>
      </c>
      <c r="E31" t="b">
        <v>1</v>
      </c>
    </row>
    <row r="32" spans="1:5" x14ac:dyDescent="0.25">
      <c r="A32" t="s">
        <v>2523</v>
      </c>
      <c r="B32" t="s">
        <v>6716</v>
      </c>
      <c r="C32" t="s">
        <v>4441</v>
      </c>
      <c r="D32" t="s">
        <v>6693</v>
      </c>
      <c r="E32" t="b">
        <v>1</v>
      </c>
    </row>
    <row r="33" spans="1:5" x14ac:dyDescent="0.25">
      <c r="A33" t="s">
        <v>4099</v>
      </c>
      <c r="B33" t="s">
        <v>6717</v>
      </c>
      <c r="C33" t="s">
        <v>4441</v>
      </c>
      <c r="D33" t="s">
        <v>6693</v>
      </c>
      <c r="E33" t="b">
        <v>1</v>
      </c>
    </row>
    <row r="34" spans="1:5" x14ac:dyDescent="0.25">
      <c r="A34" t="s">
        <v>305</v>
      </c>
      <c r="B34" t="s">
        <v>6718</v>
      </c>
      <c r="C34" t="s">
        <v>4441</v>
      </c>
      <c r="D34" t="s">
        <v>6693</v>
      </c>
      <c r="E34" t="b">
        <v>1</v>
      </c>
    </row>
    <row r="35" spans="1:5" x14ac:dyDescent="0.25">
      <c r="A35" t="s">
        <v>4181</v>
      </c>
      <c r="B35" t="s">
        <v>6719</v>
      </c>
      <c r="C35" t="s">
        <v>4441</v>
      </c>
      <c r="D35" t="s">
        <v>6693</v>
      </c>
      <c r="E35" t="b">
        <v>1</v>
      </c>
    </row>
    <row r="36" spans="1:5" x14ac:dyDescent="0.25">
      <c r="A36" t="s">
        <v>3747</v>
      </c>
      <c r="B36" t="s">
        <v>6716</v>
      </c>
      <c r="C36" t="s">
        <v>1663</v>
      </c>
      <c r="D36" t="s">
        <v>6695</v>
      </c>
      <c r="E36" t="b">
        <v>1</v>
      </c>
    </row>
    <row r="37" spans="1:5" x14ac:dyDescent="0.25">
      <c r="A37" t="s">
        <v>555</v>
      </c>
      <c r="B37" t="s">
        <v>6717</v>
      </c>
      <c r="C37" t="s">
        <v>1663</v>
      </c>
      <c r="D37" t="s">
        <v>6695</v>
      </c>
      <c r="E37" t="b">
        <v>1</v>
      </c>
    </row>
    <row r="38" spans="1:5" x14ac:dyDescent="0.25">
      <c r="A38" t="s">
        <v>523</v>
      </c>
      <c r="B38" t="s">
        <v>6718</v>
      </c>
      <c r="C38" t="s">
        <v>1663</v>
      </c>
      <c r="D38" t="s">
        <v>6695</v>
      </c>
      <c r="E38" t="b">
        <v>1</v>
      </c>
    </row>
    <row r="39" spans="1:5" x14ac:dyDescent="0.25">
      <c r="A39" t="s">
        <v>2913</v>
      </c>
      <c r="B39" t="s">
        <v>6719</v>
      </c>
      <c r="C39" t="s">
        <v>1663</v>
      </c>
      <c r="D39" t="s">
        <v>6695</v>
      </c>
      <c r="E39" t="b">
        <v>1</v>
      </c>
    </row>
    <row r="40" spans="1:5" x14ac:dyDescent="0.25">
      <c r="A40" t="s">
        <v>1901</v>
      </c>
      <c r="B40" t="s">
        <v>6710</v>
      </c>
      <c r="C40" t="s">
        <v>2949</v>
      </c>
      <c r="D40" t="s">
        <v>6696</v>
      </c>
      <c r="E40" t="b">
        <v>1</v>
      </c>
    </row>
    <row r="41" spans="1:5" x14ac:dyDescent="0.25">
      <c r="A41" t="s">
        <v>3675</v>
      </c>
      <c r="B41" t="s">
        <v>6712</v>
      </c>
      <c r="C41" t="s">
        <v>2949</v>
      </c>
      <c r="D41" t="s">
        <v>6696</v>
      </c>
      <c r="E41" t="b">
        <v>1</v>
      </c>
    </row>
    <row r="42" spans="1:5" x14ac:dyDescent="0.25">
      <c r="A42" t="s">
        <v>5489</v>
      </c>
      <c r="B42" t="s">
        <v>6713</v>
      </c>
      <c r="C42" t="s">
        <v>2949</v>
      </c>
      <c r="D42" t="s">
        <v>6696</v>
      </c>
      <c r="E42" t="b">
        <v>1</v>
      </c>
    </row>
    <row r="43" spans="1:5" x14ac:dyDescent="0.25">
      <c r="A43" t="s">
        <v>321</v>
      </c>
      <c r="B43" t="s">
        <v>6714</v>
      </c>
      <c r="C43" t="s">
        <v>2949</v>
      </c>
      <c r="D43" t="s">
        <v>6696</v>
      </c>
      <c r="E43" t="b">
        <v>1</v>
      </c>
    </row>
    <row r="44" spans="1:5" x14ac:dyDescent="0.25">
      <c r="A44" t="s">
        <v>2159</v>
      </c>
      <c r="B44" t="s">
        <v>6715</v>
      </c>
      <c r="C44" t="s">
        <v>2949</v>
      </c>
      <c r="D44" t="s">
        <v>6696</v>
      </c>
      <c r="E44" t="b">
        <v>1</v>
      </c>
    </row>
    <row r="45" spans="1:5" x14ac:dyDescent="0.25">
      <c r="A45" t="s">
        <v>3769</v>
      </c>
      <c r="B45" t="s">
        <v>6716</v>
      </c>
      <c r="C45" t="s">
        <v>2949</v>
      </c>
      <c r="D45" t="s">
        <v>6696</v>
      </c>
      <c r="E45" t="b">
        <v>1</v>
      </c>
    </row>
    <row r="46" spans="1:5" x14ac:dyDescent="0.25">
      <c r="A46" t="s">
        <v>3137</v>
      </c>
      <c r="B46" t="s">
        <v>6717</v>
      </c>
      <c r="C46" t="s">
        <v>2949</v>
      </c>
      <c r="D46" t="s">
        <v>6696</v>
      </c>
      <c r="E46" t="b">
        <v>1</v>
      </c>
    </row>
    <row r="47" spans="1:5" x14ac:dyDescent="0.25">
      <c r="A47" t="s">
        <v>2909</v>
      </c>
      <c r="B47" t="s">
        <v>6718</v>
      </c>
      <c r="C47" t="s">
        <v>2949</v>
      </c>
      <c r="D47" t="s">
        <v>6696</v>
      </c>
      <c r="E47" t="b">
        <v>1</v>
      </c>
    </row>
    <row r="48" spans="1:5" x14ac:dyDescent="0.25">
      <c r="A48" t="s">
        <v>4705</v>
      </c>
      <c r="B48" t="s">
        <v>6719</v>
      </c>
      <c r="C48" t="s">
        <v>2949</v>
      </c>
      <c r="D48" t="s">
        <v>6696</v>
      </c>
      <c r="E48" t="b">
        <v>1</v>
      </c>
    </row>
    <row r="49" spans="1:5" x14ac:dyDescent="0.25">
      <c r="A49" t="s">
        <v>587</v>
      </c>
      <c r="B49" t="s">
        <v>6710</v>
      </c>
      <c r="C49" t="s">
        <v>1931</v>
      </c>
      <c r="D49" t="s">
        <v>6697</v>
      </c>
      <c r="E49" t="b">
        <v>1</v>
      </c>
    </row>
    <row r="50" spans="1:5" x14ac:dyDescent="0.25">
      <c r="A50" t="s">
        <v>3021</v>
      </c>
      <c r="B50" t="s">
        <v>6721</v>
      </c>
      <c r="C50" t="s">
        <v>451</v>
      </c>
      <c r="D50" t="s">
        <v>6698</v>
      </c>
      <c r="E50" t="b">
        <v>1</v>
      </c>
    </row>
    <row r="51" spans="1:5" x14ac:dyDescent="0.25">
      <c r="A51" t="s">
        <v>2021</v>
      </c>
      <c r="B51" t="s">
        <v>6699</v>
      </c>
      <c r="C51" t="s">
        <v>453</v>
      </c>
      <c r="D51" t="s">
        <v>6699</v>
      </c>
      <c r="E51" t="b">
        <v>1</v>
      </c>
    </row>
    <row r="52" spans="1:5" x14ac:dyDescent="0.25">
      <c r="A52" t="s">
        <v>5333</v>
      </c>
      <c r="B52" t="s">
        <v>6700</v>
      </c>
      <c r="C52" t="s">
        <v>2623</v>
      </c>
      <c r="D52" t="s">
        <v>6700</v>
      </c>
      <c r="E52" t="b">
        <v>1</v>
      </c>
    </row>
    <row r="53" spans="1:5" x14ac:dyDescent="0.25">
      <c r="A53" t="s">
        <v>1463</v>
      </c>
      <c r="B53" t="s">
        <v>6722</v>
      </c>
      <c r="C53" t="s">
        <v>2303</v>
      </c>
      <c r="D53" t="s">
        <v>6701</v>
      </c>
      <c r="E53" t="b">
        <v>1</v>
      </c>
    </row>
    <row r="54" spans="1:5" x14ac:dyDescent="0.25">
      <c r="A54" t="s">
        <v>3245</v>
      </c>
      <c r="B54" t="s">
        <v>6723</v>
      </c>
      <c r="C54" t="s">
        <v>2303</v>
      </c>
      <c r="D54" t="s">
        <v>6701</v>
      </c>
      <c r="E54" t="b">
        <v>1</v>
      </c>
    </row>
    <row r="55" spans="1:5" x14ac:dyDescent="0.25">
      <c r="A55" t="s">
        <v>585</v>
      </c>
      <c r="B55" t="s">
        <v>5589</v>
      </c>
      <c r="C55" t="s">
        <v>2303</v>
      </c>
      <c r="D55" t="s">
        <v>6701</v>
      </c>
      <c r="E55" t="b">
        <v>1</v>
      </c>
    </row>
    <row r="56" spans="1:5" x14ac:dyDescent="0.25">
      <c r="A56" t="s">
        <v>5701</v>
      </c>
      <c r="B56" t="s">
        <v>6702</v>
      </c>
      <c r="C56" t="s">
        <v>405</v>
      </c>
      <c r="D56" t="s">
        <v>6702</v>
      </c>
      <c r="E56" t="b">
        <v>1</v>
      </c>
    </row>
    <row r="57" spans="1:5" x14ac:dyDescent="0.25">
      <c r="A57" t="s">
        <v>2337</v>
      </c>
      <c r="B57" t="s">
        <v>6724</v>
      </c>
      <c r="C57" t="s">
        <v>403</v>
      </c>
      <c r="D57" t="s">
        <v>6703</v>
      </c>
      <c r="E57" t="b">
        <v>1</v>
      </c>
    </row>
    <row r="58" spans="1:5" x14ac:dyDescent="0.25">
      <c r="A58" t="s">
        <v>4441</v>
      </c>
      <c r="B58" t="s">
        <v>6735</v>
      </c>
      <c r="C58" t="s">
        <v>403</v>
      </c>
      <c r="D58" t="s">
        <v>6703</v>
      </c>
      <c r="E58" t="b">
        <v>1</v>
      </c>
    </row>
    <row r="59" spans="1:5" x14ac:dyDescent="0.25">
      <c r="A59" t="s">
        <v>4341</v>
      </c>
      <c r="B59" t="s">
        <v>6710</v>
      </c>
      <c r="C59" t="s">
        <v>403</v>
      </c>
      <c r="D59" t="s">
        <v>6703</v>
      </c>
      <c r="E59" t="b">
        <v>1</v>
      </c>
    </row>
    <row r="60" spans="1:5" x14ac:dyDescent="0.25">
      <c r="A60" t="s">
        <v>1433</v>
      </c>
      <c r="B60" t="s">
        <v>6725</v>
      </c>
      <c r="C60" t="s">
        <v>4155</v>
      </c>
      <c r="D60" t="s">
        <v>6704</v>
      </c>
      <c r="E60" t="b">
        <v>1</v>
      </c>
    </row>
    <row r="61" spans="1:5" x14ac:dyDescent="0.25">
      <c r="A61" t="s">
        <v>1095</v>
      </c>
      <c r="B61" t="s">
        <v>6726</v>
      </c>
      <c r="C61" t="s">
        <v>1771</v>
      </c>
      <c r="D61" t="s">
        <v>6705</v>
      </c>
      <c r="E61" t="b">
        <v>1</v>
      </c>
    </row>
    <row r="62" spans="1:5" x14ac:dyDescent="0.25">
      <c r="A62" t="s">
        <v>565</v>
      </c>
      <c r="B62" t="s">
        <v>6727</v>
      </c>
      <c r="C62" t="s">
        <v>1771</v>
      </c>
      <c r="D62" t="s">
        <v>6705</v>
      </c>
      <c r="E62" t="b">
        <v>1</v>
      </c>
    </row>
    <row r="63" spans="1:5" x14ac:dyDescent="0.25">
      <c r="A63" t="s">
        <v>5730</v>
      </c>
      <c r="B63" t="s">
        <v>6728</v>
      </c>
      <c r="C63" t="s">
        <v>1771</v>
      </c>
      <c r="D63" t="s">
        <v>6705</v>
      </c>
      <c r="E63" t="b">
        <v>1</v>
      </c>
    </row>
    <row r="64" spans="1:5" x14ac:dyDescent="0.25">
      <c r="A64" t="s">
        <v>767</v>
      </c>
      <c r="B64" t="s">
        <v>6729</v>
      </c>
      <c r="C64" t="s">
        <v>1771</v>
      </c>
      <c r="D64" t="s">
        <v>6705</v>
      </c>
      <c r="E64" t="b">
        <v>1</v>
      </c>
    </row>
    <row r="65" spans="1:5" x14ac:dyDescent="0.25">
      <c r="A65" t="s">
        <v>765</v>
      </c>
      <c r="B65" t="s">
        <v>6730</v>
      </c>
      <c r="C65" t="s">
        <v>1771</v>
      </c>
      <c r="D65" t="s">
        <v>6705</v>
      </c>
      <c r="E65" t="b">
        <v>1</v>
      </c>
    </row>
    <row r="66" spans="1:5" x14ac:dyDescent="0.25">
      <c r="A66" t="s">
        <v>451</v>
      </c>
      <c r="B66" t="s">
        <v>6738</v>
      </c>
      <c r="C66" t="s">
        <v>3813</v>
      </c>
      <c r="D66" t="s">
        <v>6706</v>
      </c>
      <c r="E66" t="b">
        <v>1</v>
      </c>
    </row>
    <row r="67" spans="1:5" x14ac:dyDescent="0.25">
      <c r="A67" t="s">
        <v>2803</v>
      </c>
      <c r="B67" t="s">
        <v>6732</v>
      </c>
      <c r="C67" t="s">
        <v>3813</v>
      </c>
      <c r="D67" t="s">
        <v>6706</v>
      </c>
      <c r="E67" t="b">
        <v>1</v>
      </c>
    </row>
    <row r="68" spans="1:5" x14ac:dyDescent="0.25">
      <c r="A68" t="s">
        <v>3301</v>
      </c>
      <c r="B68" t="s">
        <v>6733</v>
      </c>
      <c r="C68" t="s">
        <v>3813</v>
      </c>
      <c r="D68" t="s">
        <v>6706</v>
      </c>
      <c r="E68" t="b">
        <v>1</v>
      </c>
    </row>
    <row r="69" spans="1:5" x14ac:dyDescent="0.25">
      <c r="A69" t="s">
        <v>4659</v>
      </c>
      <c r="B69" t="s">
        <v>6710</v>
      </c>
      <c r="C69" t="s">
        <v>3857</v>
      </c>
      <c r="D69" t="s">
        <v>6707</v>
      </c>
      <c r="E69" t="b">
        <v>1</v>
      </c>
    </row>
    <row r="70" spans="1:5" x14ac:dyDescent="0.25">
      <c r="A70" t="s">
        <v>5853</v>
      </c>
      <c r="B70" t="s">
        <v>6712</v>
      </c>
      <c r="C70" t="s">
        <v>3857</v>
      </c>
      <c r="D70" t="s">
        <v>6707</v>
      </c>
      <c r="E70" t="b">
        <v>1</v>
      </c>
    </row>
    <row r="71" spans="1:5" x14ac:dyDescent="0.25">
      <c r="A71" t="s">
        <v>741</v>
      </c>
      <c r="B71" t="s">
        <v>6713</v>
      </c>
      <c r="C71" t="s">
        <v>3857</v>
      </c>
      <c r="D71" t="s">
        <v>6707</v>
      </c>
      <c r="E71" t="b">
        <v>1</v>
      </c>
    </row>
    <row r="72" spans="1:5" x14ac:dyDescent="0.25">
      <c r="A72" t="s">
        <v>4095</v>
      </c>
      <c r="B72" t="s">
        <v>6714</v>
      </c>
      <c r="C72" t="s">
        <v>3857</v>
      </c>
      <c r="D72" t="s">
        <v>6707</v>
      </c>
      <c r="E72" t="b">
        <v>1</v>
      </c>
    </row>
    <row r="73" spans="1:5" x14ac:dyDescent="0.25">
      <c r="A73" t="s">
        <v>2251</v>
      </c>
      <c r="B73" t="s">
        <v>6715</v>
      </c>
      <c r="C73" t="s">
        <v>3857</v>
      </c>
      <c r="D73" t="s">
        <v>6707</v>
      </c>
      <c r="E73" t="b">
        <v>1</v>
      </c>
    </row>
    <row r="74" spans="1:5" x14ac:dyDescent="0.25">
      <c r="A74" t="s">
        <v>1055</v>
      </c>
      <c r="B74" t="s">
        <v>6716</v>
      </c>
      <c r="C74" t="s">
        <v>3857</v>
      </c>
      <c r="D74" t="s">
        <v>6707</v>
      </c>
      <c r="E74" t="b">
        <v>1</v>
      </c>
    </row>
    <row r="75" spans="1:5" x14ac:dyDescent="0.25">
      <c r="A75" t="s">
        <v>1381</v>
      </c>
      <c r="B75" t="s">
        <v>6717</v>
      </c>
      <c r="C75" t="s">
        <v>3857</v>
      </c>
      <c r="D75" t="s">
        <v>6707</v>
      </c>
      <c r="E75" t="b">
        <v>1</v>
      </c>
    </row>
    <row r="76" spans="1:5" x14ac:dyDescent="0.25">
      <c r="A76" t="s">
        <v>5861</v>
      </c>
      <c r="B76" t="s">
        <v>6718</v>
      </c>
      <c r="C76" t="s">
        <v>3857</v>
      </c>
      <c r="D76" t="s">
        <v>6707</v>
      </c>
      <c r="E76" t="b">
        <v>1</v>
      </c>
    </row>
    <row r="77" spans="1:5" x14ac:dyDescent="0.25">
      <c r="A77" t="s">
        <v>4147</v>
      </c>
      <c r="B77" t="s">
        <v>6719</v>
      </c>
      <c r="C77" t="s">
        <v>3857</v>
      </c>
      <c r="D77" t="s">
        <v>6707</v>
      </c>
      <c r="E77" t="b">
        <v>1</v>
      </c>
    </row>
    <row r="78" spans="1:5" x14ac:dyDescent="0.25">
      <c r="A78" t="s">
        <v>1663</v>
      </c>
      <c r="B78" t="s">
        <v>6736</v>
      </c>
      <c r="C78" t="s">
        <v>489</v>
      </c>
      <c r="D78" t="s">
        <v>6708</v>
      </c>
      <c r="E78" t="b">
        <v>1</v>
      </c>
    </row>
    <row r="79" spans="1:5" x14ac:dyDescent="0.25">
      <c r="A79" t="s">
        <v>2949</v>
      </c>
      <c r="B79" t="s">
        <v>6737</v>
      </c>
      <c r="C79" t="s">
        <v>489</v>
      </c>
      <c r="D79" t="s">
        <v>6708</v>
      </c>
      <c r="E79" t="b">
        <v>1</v>
      </c>
    </row>
    <row r="80" spans="1:5" x14ac:dyDescent="0.25">
      <c r="A80" t="s">
        <v>1037</v>
      </c>
      <c r="B80" t="s">
        <v>6710</v>
      </c>
      <c r="C80" t="s">
        <v>5365</v>
      </c>
      <c r="D80" t="s">
        <v>6688</v>
      </c>
      <c r="E80" t="b">
        <v>1</v>
      </c>
    </row>
    <row r="81" spans="1:5" x14ac:dyDescent="0.25">
      <c r="A81" t="s">
        <v>5379</v>
      </c>
      <c r="B81" t="s">
        <v>6709</v>
      </c>
      <c r="C81" t="s">
        <v>5365</v>
      </c>
      <c r="D81" t="s">
        <v>6688</v>
      </c>
      <c r="E81" t="b">
        <v>1</v>
      </c>
    </row>
    <row r="82" spans="1:5" x14ac:dyDescent="0.25">
      <c r="A82" t="s">
        <v>1599</v>
      </c>
      <c r="B82" t="s">
        <v>6716</v>
      </c>
      <c r="C82" t="s">
        <v>5365</v>
      </c>
      <c r="D82" t="s">
        <v>6688</v>
      </c>
      <c r="E82" t="b">
        <v>1</v>
      </c>
    </row>
    <row r="83" spans="1:5" x14ac:dyDescent="0.25">
      <c r="A83" t="s">
        <v>4315</v>
      </c>
      <c r="B83" t="s">
        <v>6717</v>
      </c>
      <c r="C83" t="s">
        <v>5365</v>
      </c>
      <c r="D83" t="s">
        <v>6688</v>
      </c>
      <c r="E83" t="b">
        <v>1</v>
      </c>
    </row>
    <row r="84" spans="1:5" x14ac:dyDescent="0.25">
      <c r="A84" t="s">
        <v>4861</v>
      </c>
      <c r="B84" t="s">
        <v>6718</v>
      </c>
      <c r="C84" t="s">
        <v>5365</v>
      </c>
      <c r="D84" t="s">
        <v>6688</v>
      </c>
      <c r="E84" t="b">
        <v>1</v>
      </c>
    </row>
    <row r="85" spans="1:5" x14ac:dyDescent="0.25">
      <c r="A85" t="s">
        <v>4125</v>
      </c>
      <c r="B85" t="s">
        <v>6719</v>
      </c>
      <c r="C85" t="s">
        <v>5365</v>
      </c>
      <c r="D85" t="s">
        <v>6688</v>
      </c>
      <c r="E85" t="b">
        <v>1</v>
      </c>
    </row>
    <row r="86" spans="1:5" x14ac:dyDescent="0.25">
      <c r="A86" t="s">
        <v>5179</v>
      </c>
      <c r="B86" t="s">
        <v>6710</v>
      </c>
      <c r="C86" t="s">
        <v>5386</v>
      </c>
      <c r="D86" t="s">
        <v>6689</v>
      </c>
      <c r="E86" t="b">
        <v>1</v>
      </c>
    </row>
    <row r="87" spans="1:5" x14ac:dyDescent="0.25">
      <c r="A87" t="s">
        <v>5319</v>
      </c>
      <c r="B87" t="s">
        <v>6716</v>
      </c>
      <c r="C87" t="s">
        <v>5386</v>
      </c>
      <c r="D87" t="s">
        <v>6689</v>
      </c>
      <c r="E87" t="b">
        <v>1</v>
      </c>
    </row>
    <row r="88" spans="1:5" x14ac:dyDescent="0.25">
      <c r="A88" t="s">
        <v>825</v>
      </c>
      <c r="B88" t="s">
        <v>6717</v>
      </c>
      <c r="C88" t="s">
        <v>5386</v>
      </c>
      <c r="D88" t="s">
        <v>6689</v>
      </c>
      <c r="E88" t="b">
        <v>1</v>
      </c>
    </row>
    <row r="89" spans="1:5" x14ac:dyDescent="0.25">
      <c r="A89" t="s">
        <v>3805</v>
      </c>
      <c r="B89" t="s">
        <v>6718</v>
      </c>
      <c r="C89" t="s">
        <v>5386</v>
      </c>
      <c r="D89" t="s">
        <v>6689</v>
      </c>
      <c r="E89" t="b">
        <v>1</v>
      </c>
    </row>
    <row r="90" spans="1:5" x14ac:dyDescent="0.25">
      <c r="A90" t="s">
        <v>2969</v>
      </c>
      <c r="B90" t="s">
        <v>6719</v>
      </c>
      <c r="C90" t="s">
        <v>5386</v>
      </c>
      <c r="D90" t="s">
        <v>6689</v>
      </c>
      <c r="E90" t="b">
        <v>1</v>
      </c>
    </row>
    <row r="91" spans="1:5" x14ac:dyDescent="0.25">
      <c r="A91" t="s">
        <v>3601</v>
      </c>
      <c r="B91" t="s">
        <v>6710</v>
      </c>
      <c r="C91" t="s">
        <v>5392</v>
      </c>
      <c r="D91" t="s">
        <v>5589</v>
      </c>
      <c r="E91" t="b">
        <v>1</v>
      </c>
    </row>
    <row r="92" spans="1:5" x14ac:dyDescent="0.25">
      <c r="A92" t="s">
        <v>1565</v>
      </c>
      <c r="B92" t="s">
        <v>6712</v>
      </c>
      <c r="C92" t="s">
        <v>5392</v>
      </c>
      <c r="D92" t="s">
        <v>5589</v>
      </c>
      <c r="E92" t="b">
        <v>1</v>
      </c>
    </row>
    <row r="93" spans="1:5" x14ac:dyDescent="0.25">
      <c r="A93" t="s">
        <v>3207</v>
      </c>
      <c r="B93" t="s">
        <v>6713</v>
      </c>
      <c r="C93" t="s">
        <v>5392</v>
      </c>
      <c r="D93" t="s">
        <v>5589</v>
      </c>
      <c r="E93" t="b">
        <v>1</v>
      </c>
    </row>
    <row r="94" spans="1:5" x14ac:dyDescent="0.25">
      <c r="A94" t="s">
        <v>5177</v>
      </c>
      <c r="B94" t="s">
        <v>6714</v>
      </c>
      <c r="C94" t="s">
        <v>5392</v>
      </c>
      <c r="D94" t="s">
        <v>5589</v>
      </c>
      <c r="E94" t="b">
        <v>1</v>
      </c>
    </row>
    <row r="95" spans="1:5" x14ac:dyDescent="0.25">
      <c r="A95" t="s">
        <v>5811</v>
      </c>
      <c r="B95" t="s">
        <v>6715</v>
      </c>
      <c r="C95" t="s">
        <v>5392</v>
      </c>
      <c r="D95" t="s">
        <v>5589</v>
      </c>
      <c r="E95" t="b">
        <v>1</v>
      </c>
    </row>
    <row r="96" spans="1:5" x14ac:dyDescent="0.25">
      <c r="A96" t="s">
        <v>277</v>
      </c>
      <c r="B96" t="s">
        <v>6716</v>
      </c>
      <c r="C96" t="s">
        <v>5392</v>
      </c>
      <c r="D96" t="s">
        <v>5589</v>
      </c>
      <c r="E96" t="b">
        <v>1</v>
      </c>
    </row>
    <row r="97" spans="1:5" x14ac:dyDescent="0.25">
      <c r="A97" t="s">
        <v>6731</v>
      </c>
      <c r="B97" t="s">
        <v>6717</v>
      </c>
      <c r="C97" t="s">
        <v>5392</v>
      </c>
      <c r="D97" t="s">
        <v>5589</v>
      </c>
      <c r="E97" t="b">
        <v>1</v>
      </c>
    </row>
    <row r="98" spans="1:5" x14ac:dyDescent="0.25">
      <c r="A98" t="s">
        <v>811</v>
      </c>
      <c r="B98" t="s">
        <v>6718</v>
      </c>
      <c r="C98" t="s">
        <v>5392</v>
      </c>
      <c r="D98" t="s">
        <v>5589</v>
      </c>
      <c r="E98" t="b">
        <v>1</v>
      </c>
    </row>
    <row r="99" spans="1:5" x14ac:dyDescent="0.25">
      <c r="A99" t="s">
        <v>4555</v>
      </c>
      <c r="B99" t="s">
        <v>6719</v>
      </c>
      <c r="C99" t="s">
        <v>5392</v>
      </c>
      <c r="D99" t="s">
        <v>5589</v>
      </c>
      <c r="E99" t="b">
        <v>1</v>
      </c>
    </row>
    <row r="100" spans="1:5" x14ac:dyDescent="0.25">
      <c r="A100" t="s">
        <v>737</v>
      </c>
      <c r="B100" t="s">
        <v>6710</v>
      </c>
      <c r="C100" t="s">
        <v>5357</v>
      </c>
      <c r="D100" t="s">
        <v>6683</v>
      </c>
      <c r="E100" t="b">
        <v>1</v>
      </c>
    </row>
    <row r="101" spans="1:5" x14ac:dyDescent="0.25">
      <c r="A101" t="s">
        <v>3047</v>
      </c>
      <c r="B101" t="s">
        <v>6712</v>
      </c>
      <c r="C101" t="s">
        <v>5357</v>
      </c>
      <c r="D101" t="s">
        <v>6683</v>
      </c>
      <c r="E101" t="b">
        <v>1</v>
      </c>
    </row>
    <row r="102" spans="1:5" x14ac:dyDescent="0.25">
      <c r="A102" t="s">
        <v>1255</v>
      </c>
      <c r="B102" t="s">
        <v>6713</v>
      </c>
      <c r="C102" t="s">
        <v>5357</v>
      </c>
      <c r="D102" t="s">
        <v>6683</v>
      </c>
      <c r="E102" t="b">
        <v>1</v>
      </c>
    </row>
    <row r="103" spans="1:5" x14ac:dyDescent="0.25">
      <c r="A103" t="s">
        <v>5414</v>
      </c>
      <c r="B103" t="s">
        <v>6714</v>
      </c>
      <c r="C103" t="s">
        <v>5357</v>
      </c>
      <c r="D103" t="s">
        <v>6683</v>
      </c>
      <c r="E103" t="b">
        <v>1</v>
      </c>
    </row>
    <row r="104" spans="1:5" x14ac:dyDescent="0.25">
      <c r="A104" t="s">
        <v>3775</v>
      </c>
      <c r="B104" t="s">
        <v>6715</v>
      </c>
      <c r="C104" t="s">
        <v>5357</v>
      </c>
      <c r="D104" t="s">
        <v>6683</v>
      </c>
      <c r="E104" t="b">
        <v>1</v>
      </c>
    </row>
    <row r="105" spans="1:5" x14ac:dyDescent="0.25">
      <c r="A105" t="s">
        <v>3635</v>
      </c>
      <c r="B105" t="s">
        <v>6716</v>
      </c>
      <c r="C105" t="s">
        <v>5357</v>
      </c>
      <c r="D105" t="s">
        <v>6683</v>
      </c>
      <c r="E105" t="b">
        <v>1</v>
      </c>
    </row>
    <row r="106" spans="1:5" x14ac:dyDescent="0.25">
      <c r="A106" t="s">
        <v>5419</v>
      </c>
      <c r="B106" t="s">
        <v>6717</v>
      </c>
      <c r="C106" t="s">
        <v>5357</v>
      </c>
      <c r="D106" t="s">
        <v>6683</v>
      </c>
      <c r="E106" t="b">
        <v>1</v>
      </c>
    </row>
    <row r="107" spans="1:5" x14ac:dyDescent="0.25">
      <c r="A107" t="s">
        <v>2549</v>
      </c>
      <c r="B107" t="s">
        <v>6718</v>
      </c>
      <c r="C107" t="s">
        <v>5357</v>
      </c>
      <c r="D107" t="s">
        <v>6683</v>
      </c>
      <c r="E107" t="b">
        <v>1</v>
      </c>
    </row>
    <row r="108" spans="1:5" x14ac:dyDescent="0.25">
      <c r="A108" t="s">
        <v>4075</v>
      </c>
      <c r="B108" t="s">
        <v>6719</v>
      </c>
      <c r="C108" t="s">
        <v>5357</v>
      </c>
      <c r="D108" t="s">
        <v>6683</v>
      </c>
      <c r="E108" t="b">
        <v>1</v>
      </c>
    </row>
    <row r="109" spans="1:5" x14ac:dyDescent="0.25">
      <c r="A109" t="s">
        <v>5703</v>
      </c>
      <c r="B109" t="s">
        <v>6710</v>
      </c>
      <c r="C109" t="s">
        <v>5351</v>
      </c>
      <c r="D109" t="s">
        <v>6686</v>
      </c>
      <c r="E109" t="b">
        <v>1</v>
      </c>
    </row>
    <row r="110" spans="1:5" x14ac:dyDescent="0.25">
      <c r="A110" t="s">
        <v>5714</v>
      </c>
      <c r="B110" t="s">
        <v>6716</v>
      </c>
      <c r="C110" t="s">
        <v>5351</v>
      </c>
      <c r="D110" t="s">
        <v>6686</v>
      </c>
      <c r="E110" t="b">
        <v>1</v>
      </c>
    </row>
    <row r="111" spans="1:5" x14ac:dyDescent="0.25">
      <c r="A111" t="s">
        <v>4185</v>
      </c>
      <c r="B111" t="s">
        <v>6717</v>
      </c>
      <c r="C111" t="s">
        <v>5351</v>
      </c>
      <c r="D111" t="s">
        <v>6686</v>
      </c>
      <c r="E111" t="b">
        <v>1</v>
      </c>
    </row>
    <row r="112" spans="1:5" x14ac:dyDescent="0.25">
      <c r="A112" t="s">
        <v>2025</v>
      </c>
      <c r="B112" t="s">
        <v>6718</v>
      </c>
      <c r="C112" t="s">
        <v>5351</v>
      </c>
      <c r="D112" t="s">
        <v>6686</v>
      </c>
      <c r="E112" t="b">
        <v>1</v>
      </c>
    </row>
    <row r="113" spans="1:5" x14ac:dyDescent="0.25">
      <c r="A113" t="s">
        <v>1769</v>
      </c>
      <c r="B113" t="s">
        <v>6719</v>
      </c>
      <c r="C113" t="s">
        <v>5351</v>
      </c>
      <c r="D113" t="s">
        <v>6686</v>
      </c>
      <c r="E11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BA10F-57B2-419D-80A0-5CD29AD8B9D5}">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2749</v>
      </c>
      <c r="B2" t="s">
        <v>6691</v>
      </c>
      <c r="C2" t="s">
        <v>6684</v>
      </c>
      <c r="D2" t="s">
        <v>6685</v>
      </c>
      <c r="E2" t="b">
        <v>1</v>
      </c>
    </row>
    <row r="3" spans="1:5" x14ac:dyDescent="0.25">
      <c r="A3" t="s">
        <v>4503</v>
      </c>
      <c r="B3" t="s">
        <v>6692</v>
      </c>
      <c r="C3" t="s">
        <v>6684</v>
      </c>
      <c r="D3" t="s">
        <v>6685</v>
      </c>
      <c r="E3" t="b">
        <v>1</v>
      </c>
    </row>
    <row r="4" spans="1:5" x14ac:dyDescent="0.25">
      <c r="A4" t="s">
        <v>4441</v>
      </c>
      <c r="B4" t="s">
        <v>6693</v>
      </c>
      <c r="C4" t="s">
        <v>6684</v>
      </c>
      <c r="D4" t="s">
        <v>6685</v>
      </c>
      <c r="E4" t="b">
        <v>1</v>
      </c>
    </row>
    <row r="5" spans="1:5" x14ac:dyDescent="0.25">
      <c r="A5" t="s">
        <v>953</v>
      </c>
      <c r="B5" t="s">
        <v>6694</v>
      </c>
      <c r="C5" t="s">
        <v>6684</v>
      </c>
      <c r="D5" t="s">
        <v>6685</v>
      </c>
      <c r="E5" t="b">
        <v>1</v>
      </c>
    </row>
    <row r="6" spans="1:5" x14ac:dyDescent="0.25">
      <c r="A6" t="s">
        <v>5357</v>
      </c>
      <c r="B6" t="s">
        <v>6683</v>
      </c>
      <c r="C6" t="s">
        <v>6684</v>
      </c>
      <c r="D6" t="s">
        <v>6685</v>
      </c>
      <c r="E6" t="b">
        <v>1</v>
      </c>
    </row>
    <row r="7" spans="1:5" x14ac:dyDescent="0.25">
      <c r="A7" t="s">
        <v>1663</v>
      </c>
      <c r="B7" t="s">
        <v>6695</v>
      </c>
      <c r="C7" t="s">
        <v>6684</v>
      </c>
      <c r="D7" t="s">
        <v>6685</v>
      </c>
      <c r="E7" t="b">
        <v>1</v>
      </c>
    </row>
    <row r="8" spans="1:5" x14ac:dyDescent="0.25">
      <c r="A8" t="s">
        <v>2949</v>
      </c>
      <c r="B8" t="s">
        <v>6696</v>
      </c>
      <c r="C8" t="s">
        <v>6684</v>
      </c>
      <c r="D8" t="s">
        <v>6685</v>
      </c>
      <c r="E8" t="b">
        <v>1</v>
      </c>
    </row>
    <row r="9" spans="1:5" x14ac:dyDescent="0.25">
      <c r="A9" t="s">
        <v>5368</v>
      </c>
      <c r="B9" t="s">
        <v>6687</v>
      </c>
      <c r="C9" t="s">
        <v>6684</v>
      </c>
      <c r="D9" t="s">
        <v>6685</v>
      </c>
      <c r="E9" t="b">
        <v>1</v>
      </c>
    </row>
    <row r="10" spans="1:5" x14ac:dyDescent="0.25">
      <c r="A10" t="s">
        <v>1931</v>
      </c>
      <c r="B10" t="s">
        <v>6697</v>
      </c>
      <c r="C10" t="s">
        <v>6684</v>
      </c>
      <c r="D10" t="s">
        <v>6685</v>
      </c>
      <c r="E10" t="b">
        <v>1</v>
      </c>
    </row>
    <row r="11" spans="1:5" x14ac:dyDescent="0.25">
      <c r="A11" t="s">
        <v>451</v>
      </c>
      <c r="B11" t="s">
        <v>6698</v>
      </c>
      <c r="C11" t="s">
        <v>6684</v>
      </c>
      <c r="D11" t="s">
        <v>6685</v>
      </c>
      <c r="E11" t="b">
        <v>1</v>
      </c>
    </row>
    <row r="12" spans="1:5" x14ac:dyDescent="0.25">
      <c r="A12" t="s">
        <v>453</v>
      </c>
      <c r="B12" t="s">
        <v>6699</v>
      </c>
      <c r="C12" t="s">
        <v>6684</v>
      </c>
      <c r="D12" t="s">
        <v>6685</v>
      </c>
      <c r="E12" t="b">
        <v>1</v>
      </c>
    </row>
    <row r="13" spans="1:5" x14ac:dyDescent="0.25">
      <c r="A13" t="s">
        <v>2623</v>
      </c>
      <c r="B13" t="s">
        <v>6700</v>
      </c>
      <c r="C13" t="s">
        <v>6684</v>
      </c>
      <c r="D13" t="s">
        <v>6685</v>
      </c>
      <c r="E13" t="b">
        <v>1</v>
      </c>
    </row>
    <row r="14" spans="1:5" x14ac:dyDescent="0.25">
      <c r="A14" t="s">
        <v>2303</v>
      </c>
      <c r="B14" t="s">
        <v>6701</v>
      </c>
      <c r="C14" t="s">
        <v>6684</v>
      </c>
      <c r="D14" t="s">
        <v>6685</v>
      </c>
      <c r="E14" t="b">
        <v>1</v>
      </c>
    </row>
    <row r="15" spans="1:5" x14ac:dyDescent="0.25">
      <c r="A15" t="s">
        <v>405</v>
      </c>
      <c r="B15" t="s">
        <v>6702</v>
      </c>
      <c r="C15" t="s">
        <v>6684</v>
      </c>
      <c r="D15" t="s">
        <v>6685</v>
      </c>
      <c r="E15" t="b">
        <v>1</v>
      </c>
    </row>
    <row r="16" spans="1:5" x14ac:dyDescent="0.25">
      <c r="A16" t="s">
        <v>5351</v>
      </c>
      <c r="B16" t="s">
        <v>6686</v>
      </c>
      <c r="C16" t="s">
        <v>6684</v>
      </c>
      <c r="D16" t="s">
        <v>6685</v>
      </c>
      <c r="E16" t="b">
        <v>1</v>
      </c>
    </row>
    <row r="17" spans="1:5" x14ac:dyDescent="0.25">
      <c r="A17" t="s">
        <v>403</v>
      </c>
      <c r="B17" t="s">
        <v>6703</v>
      </c>
      <c r="C17" t="s">
        <v>6684</v>
      </c>
      <c r="D17" t="s">
        <v>6685</v>
      </c>
      <c r="E17" t="b">
        <v>1</v>
      </c>
    </row>
    <row r="18" spans="1:5" x14ac:dyDescent="0.25">
      <c r="A18" t="s">
        <v>4155</v>
      </c>
      <c r="B18" t="s">
        <v>6704</v>
      </c>
      <c r="C18" t="s">
        <v>6684</v>
      </c>
      <c r="D18" t="s">
        <v>6685</v>
      </c>
      <c r="E18" t="b">
        <v>1</v>
      </c>
    </row>
    <row r="19" spans="1:5" x14ac:dyDescent="0.25">
      <c r="A19" t="s">
        <v>1771</v>
      </c>
      <c r="B19" t="s">
        <v>6705</v>
      </c>
      <c r="C19" t="s">
        <v>6684</v>
      </c>
      <c r="D19" t="s">
        <v>6685</v>
      </c>
      <c r="E19" t="b">
        <v>1</v>
      </c>
    </row>
    <row r="20" spans="1:5" x14ac:dyDescent="0.25">
      <c r="A20" t="s">
        <v>5365</v>
      </c>
      <c r="B20" t="s">
        <v>6688</v>
      </c>
      <c r="C20" t="s">
        <v>6684</v>
      </c>
      <c r="D20" t="s">
        <v>6685</v>
      </c>
      <c r="E20" t="b">
        <v>1</v>
      </c>
    </row>
    <row r="21" spans="1:5" x14ac:dyDescent="0.25">
      <c r="A21" t="s">
        <v>489</v>
      </c>
      <c r="B21" t="s">
        <v>6708</v>
      </c>
      <c r="C21" t="s">
        <v>6684</v>
      </c>
      <c r="D21" t="s">
        <v>6685</v>
      </c>
      <c r="E21" t="b">
        <v>1</v>
      </c>
    </row>
    <row r="22" spans="1:5" x14ac:dyDescent="0.25">
      <c r="A22" t="s">
        <v>5386</v>
      </c>
      <c r="B22" t="s">
        <v>6689</v>
      </c>
      <c r="C22" t="s">
        <v>6684</v>
      </c>
      <c r="D22" t="s">
        <v>6685</v>
      </c>
      <c r="E22" t="b">
        <v>1</v>
      </c>
    </row>
    <row r="23" spans="1:5" x14ac:dyDescent="0.25">
      <c r="A23" t="s">
        <v>5392</v>
      </c>
      <c r="B23" t="s">
        <v>5589</v>
      </c>
      <c r="C23" t="s">
        <v>6684</v>
      </c>
      <c r="D23" t="s">
        <v>6685</v>
      </c>
      <c r="E23" t="b">
        <v>1</v>
      </c>
    </row>
    <row r="24" spans="1:5" x14ac:dyDescent="0.25">
      <c r="A24" t="s">
        <v>3813</v>
      </c>
      <c r="B24" t="s">
        <v>6706</v>
      </c>
      <c r="C24" t="s">
        <v>6684</v>
      </c>
      <c r="D24" t="s">
        <v>6685</v>
      </c>
      <c r="E24" t="b">
        <v>1</v>
      </c>
    </row>
    <row r="25" spans="1:5" x14ac:dyDescent="0.25">
      <c r="A25" t="s">
        <v>3857</v>
      </c>
      <c r="B25" t="s">
        <v>6707</v>
      </c>
      <c r="C25" t="s">
        <v>6684</v>
      </c>
      <c r="D25" t="s">
        <v>6685</v>
      </c>
      <c r="E25" t="b">
        <v>1</v>
      </c>
    </row>
    <row r="26" spans="1:5" x14ac:dyDescent="0.25">
      <c r="A26" t="s">
        <v>3493</v>
      </c>
      <c r="B26" t="s">
        <v>6690</v>
      </c>
      <c r="C26" t="s">
        <v>6684</v>
      </c>
      <c r="D26" t="s">
        <v>6685</v>
      </c>
      <c r="E2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94AA4-0DA8-4BF8-BB63-526EB89943F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6679</v>
      </c>
      <c r="E2" t="b">
        <v>1</v>
      </c>
    </row>
    <row r="3" spans="1:5" x14ac:dyDescent="0.25">
      <c r="A3" t="s">
        <v>5359</v>
      </c>
      <c r="B3" t="s">
        <v>6680</v>
      </c>
      <c r="E3" t="b">
        <v>1</v>
      </c>
    </row>
    <row r="4" spans="1:5" x14ac:dyDescent="0.25">
      <c r="A4" t="s">
        <v>5357</v>
      </c>
      <c r="B4" t="s">
        <v>6681</v>
      </c>
      <c r="E4" t="b">
        <v>1</v>
      </c>
    </row>
    <row r="5" spans="1:5" x14ac:dyDescent="0.25">
      <c r="A5" t="s">
        <v>5351</v>
      </c>
      <c r="B5" t="s">
        <v>6682</v>
      </c>
      <c r="E5"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FC24E5-2499-450E-9C25-3F0A0230B15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5355</v>
      </c>
      <c r="B2" t="s">
        <v>6673</v>
      </c>
      <c r="E2" t="b">
        <v>1</v>
      </c>
    </row>
    <row r="3" spans="1:5" x14ac:dyDescent="0.25">
      <c r="A3" t="s">
        <v>5353</v>
      </c>
      <c r="B3" t="s">
        <v>6674</v>
      </c>
      <c r="E3" t="b">
        <v>1</v>
      </c>
    </row>
    <row r="4" spans="1:5" x14ac:dyDescent="0.25">
      <c r="A4" t="s">
        <v>5357</v>
      </c>
      <c r="B4" t="s">
        <v>6675</v>
      </c>
      <c r="E4" t="b">
        <v>1</v>
      </c>
    </row>
    <row r="5" spans="1:5" x14ac:dyDescent="0.25">
      <c r="A5" t="s">
        <v>5384</v>
      </c>
      <c r="B5" t="s">
        <v>6676</v>
      </c>
      <c r="E5" t="b">
        <v>1</v>
      </c>
    </row>
    <row r="6" spans="1:5" x14ac:dyDescent="0.25">
      <c r="A6" t="s">
        <v>5351</v>
      </c>
      <c r="B6" t="s">
        <v>6677</v>
      </c>
      <c r="E6" t="b">
        <v>1</v>
      </c>
    </row>
    <row r="7" spans="1:5" x14ac:dyDescent="0.25">
      <c r="A7" t="s">
        <v>5359</v>
      </c>
      <c r="B7" t="s">
        <v>6678</v>
      </c>
      <c r="E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0BA9E2-B54D-4D65-9D26-BD1208A1364E}">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6665</v>
      </c>
      <c r="E2" t="b">
        <v>1</v>
      </c>
    </row>
    <row r="3" spans="1:5" x14ac:dyDescent="0.25">
      <c r="A3" t="s">
        <v>5359</v>
      </c>
      <c r="B3" t="s">
        <v>6666</v>
      </c>
      <c r="E3" t="b">
        <v>1</v>
      </c>
    </row>
    <row r="4" spans="1:5" x14ac:dyDescent="0.25">
      <c r="A4" t="s">
        <v>5351</v>
      </c>
      <c r="B4" t="s">
        <v>6668</v>
      </c>
      <c r="E4" t="b">
        <v>1</v>
      </c>
    </row>
    <row r="5" spans="1:5" x14ac:dyDescent="0.25">
      <c r="A5" t="s">
        <v>5370</v>
      </c>
      <c r="B5" t="s">
        <v>6672</v>
      </c>
      <c r="E5" t="b">
        <v>1</v>
      </c>
    </row>
    <row r="6" spans="1:5" x14ac:dyDescent="0.25">
      <c r="A6" t="s">
        <v>5355</v>
      </c>
      <c r="B6" t="s">
        <v>6669</v>
      </c>
      <c r="E6" t="b">
        <v>1</v>
      </c>
    </row>
    <row r="7" spans="1:5" x14ac:dyDescent="0.25">
      <c r="A7" t="s">
        <v>5384</v>
      </c>
      <c r="B7" t="s">
        <v>6670</v>
      </c>
      <c r="E7" t="b">
        <v>1</v>
      </c>
    </row>
    <row r="8" spans="1:5" x14ac:dyDescent="0.25">
      <c r="A8" t="s">
        <v>5373</v>
      </c>
      <c r="B8" t="s">
        <v>6671</v>
      </c>
      <c r="E8" t="b">
        <v>1</v>
      </c>
    </row>
    <row r="9" spans="1:5" x14ac:dyDescent="0.25">
      <c r="A9" t="s">
        <v>5390</v>
      </c>
      <c r="B9" t="s">
        <v>6667</v>
      </c>
      <c r="E9"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692A0-9240-4F4F-994B-9333C7B2C204}">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5384</v>
      </c>
      <c r="B2" t="s">
        <v>6657</v>
      </c>
      <c r="E2" t="b">
        <v>1</v>
      </c>
    </row>
    <row r="3" spans="1:5" x14ac:dyDescent="0.25">
      <c r="A3" t="s">
        <v>5373</v>
      </c>
      <c r="B3" t="s">
        <v>6658</v>
      </c>
      <c r="E3" t="b">
        <v>1</v>
      </c>
    </row>
    <row r="4" spans="1:5" x14ac:dyDescent="0.25">
      <c r="A4" t="s">
        <v>5353</v>
      </c>
      <c r="B4" t="s">
        <v>6659</v>
      </c>
      <c r="E4" t="b">
        <v>1</v>
      </c>
    </row>
    <row r="5" spans="1:5" x14ac:dyDescent="0.25">
      <c r="A5" t="s">
        <v>5359</v>
      </c>
      <c r="B5" t="s">
        <v>6660</v>
      </c>
      <c r="E5" t="b">
        <v>1</v>
      </c>
    </row>
    <row r="6" spans="1:5" x14ac:dyDescent="0.25">
      <c r="A6" t="s">
        <v>5382</v>
      </c>
      <c r="B6" t="s">
        <v>6664</v>
      </c>
      <c r="E6" t="b">
        <v>1</v>
      </c>
    </row>
    <row r="7" spans="1:5" x14ac:dyDescent="0.25">
      <c r="A7" t="s">
        <v>5357</v>
      </c>
      <c r="B7" t="s">
        <v>6661</v>
      </c>
      <c r="E7" t="b">
        <v>1</v>
      </c>
    </row>
    <row r="8" spans="1:5" x14ac:dyDescent="0.25">
      <c r="A8" t="s">
        <v>5351</v>
      </c>
      <c r="B8" t="s">
        <v>6662</v>
      </c>
      <c r="E8" t="b">
        <v>1</v>
      </c>
    </row>
    <row r="9" spans="1:5" x14ac:dyDescent="0.25">
      <c r="A9" t="s">
        <v>5375</v>
      </c>
      <c r="B9" t="s">
        <v>6663</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6245BE-84DC-4AB5-93D6-C23D299F03BF}">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6642</v>
      </c>
      <c r="E2" t="b">
        <v>1</v>
      </c>
    </row>
    <row r="3" spans="1:5" x14ac:dyDescent="0.25">
      <c r="A3" t="s">
        <v>5357</v>
      </c>
      <c r="B3" t="s">
        <v>6643</v>
      </c>
      <c r="E3" t="b">
        <v>1</v>
      </c>
    </row>
    <row r="4" spans="1:5" x14ac:dyDescent="0.25">
      <c r="A4" t="s">
        <v>5351</v>
      </c>
      <c r="B4" t="s">
        <v>6644</v>
      </c>
      <c r="E4" t="b">
        <v>1</v>
      </c>
    </row>
    <row r="5" spans="1:5" x14ac:dyDescent="0.25">
      <c r="A5" t="s">
        <v>5355</v>
      </c>
      <c r="B5" t="s">
        <v>6645</v>
      </c>
      <c r="E5" t="b">
        <v>1</v>
      </c>
    </row>
    <row r="6" spans="1:5" x14ac:dyDescent="0.25">
      <c r="A6" t="s">
        <v>5384</v>
      </c>
      <c r="B6" t="s">
        <v>6646</v>
      </c>
      <c r="E6" t="b">
        <v>1</v>
      </c>
    </row>
    <row r="7" spans="1:5" x14ac:dyDescent="0.25">
      <c r="A7" t="s">
        <v>5353</v>
      </c>
      <c r="B7" t="s">
        <v>6647</v>
      </c>
      <c r="E7" t="b">
        <v>1</v>
      </c>
    </row>
    <row r="8" spans="1:5" x14ac:dyDescent="0.25">
      <c r="A8" t="s">
        <v>5373</v>
      </c>
      <c r="B8" t="s">
        <v>6648</v>
      </c>
      <c r="E8" t="b">
        <v>1</v>
      </c>
    </row>
    <row r="9" spans="1:5" x14ac:dyDescent="0.25">
      <c r="A9" t="s">
        <v>5390</v>
      </c>
      <c r="B9" t="s">
        <v>6649</v>
      </c>
      <c r="E9" t="b">
        <v>1</v>
      </c>
    </row>
    <row r="10" spans="1:5" x14ac:dyDescent="0.25">
      <c r="A10" t="s">
        <v>5388</v>
      </c>
      <c r="B10" t="s">
        <v>6656</v>
      </c>
      <c r="E10" t="b">
        <v>1</v>
      </c>
    </row>
    <row r="11" spans="1:5" x14ac:dyDescent="0.25">
      <c r="A11" t="s">
        <v>5370</v>
      </c>
      <c r="B11" t="s">
        <v>6650</v>
      </c>
      <c r="E11" t="b">
        <v>1</v>
      </c>
    </row>
    <row r="12" spans="1:5" x14ac:dyDescent="0.25">
      <c r="A12" t="s">
        <v>5368</v>
      </c>
      <c r="B12" t="s">
        <v>6651</v>
      </c>
      <c r="E12" t="b">
        <v>1</v>
      </c>
    </row>
    <row r="13" spans="1:5" x14ac:dyDescent="0.25">
      <c r="A13" t="s">
        <v>5375</v>
      </c>
      <c r="B13" t="s">
        <v>6652</v>
      </c>
      <c r="E13" t="b">
        <v>1</v>
      </c>
    </row>
    <row r="14" spans="1:5" x14ac:dyDescent="0.25">
      <c r="A14" t="s">
        <v>5379</v>
      </c>
      <c r="B14" t="s">
        <v>6653</v>
      </c>
      <c r="E14" t="b">
        <v>1</v>
      </c>
    </row>
    <row r="15" spans="1:5" x14ac:dyDescent="0.25">
      <c r="A15" t="s">
        <v>5377</v>
      </c>
      <c r="B15" t="s">
        <v>6654</v>
      </c>
      <c r="E15" t="b">
        <v>1</v>
      </c>
    </row>
    <row r="16" spans="1:5" x14ac:dyDescent="0.25">
      <c r="A16" t="s">
        <v>5382</v>
      </c>
      <c r="B16" t="s">
        <v>6655</v>
      </c>
      <c r="E1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A1E44-4E78-42B6-9FE6-0635F2ADAEE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6638</v>
      </c>
      <c r="E2" t="b">
        <v>1</v>
      </c>
    </row>
    <row r="3" spans="1:5" x14ac:dyDescent="0.25">
      <c r="A3" t="s">
        <v>5359</v>
      </c>
      <c r="B3" t="s">
        <v>6639</v>
      </c>
      <c r="E3" t="b">
        <v>1</v>
      </c>
    </row>
    <row r="4" spans="1:5" x14ac:dyDescent="0.25">
      <c r="A4" t="s">
        <v>5351</v>
      </c>
      <c r="B4" t="s">
        <v>6640</v>
      </c>
      <c r="E4" t="b">
        <v>1</v>
      </c>
    </row>
    <row r="5" spans="1:5" x14ac:dyDescent="0.25">
      <c r="A5" t="s">
        <v>5357</v>
      </c>
      <c r="B5" t="s">
        <v>6641</v>
      </c>
      <c r="E5"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4C37BC-7626-483B-AD13-0B916AE8E315}">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6635</v>
      </c>
      <c r="E2" t="b">
        <v>1</v>
      </c>
    </row>
    <row r="3" spans="1:5" x14ac:dyDescent="0.25">
      <c r="A3" t="s">
        <v>5353</v>
      </c>
      <c r="B3" t="s">
        <v>6636</v>
      </c>
      <c r="E3" t="b">
        <v>1</v>
      </c>
    </row>
    <row r="4" spans="1:5" x14ac:dyDescent="0.25">
      <c r="A4" t="s">
        <v>5351</v>
      </c>
      <c r="B4" t="s">
        <v>5362</v>
      </c>
      <c r="E4" t="b">
        <v>1</v>
      </c>
    </row>
    <row r="5" spans="1:5" x14ac:dyDescent="0.25">
      <c r="A5" t="s">
        <v>5359</v>
      </c>
      <c r="B5" t="s">
        <v>6637</v>
      </c>
      <c r="E5"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66B42-6BC0-4868-BDD2-7C10C9E6E9DF}">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5444</v>
      </c>
      <c r="B2" t="s">
        <v>5790</v>
      </c>
      <c r="E2" t="b">
        <v>1</v>
      </c>
    </row>
    <row r="3" spans="1:5" x14ac:dyDescent="0.25">
      <c r="A3" t="s">
        <v>6128</v>
      </c>
      <c r="B3" t="s">
        <v>6129</v>
      </c>
      <c r="E3" t="b">
        <v>1</v>
      </c>
    </row>
    <row r="4" spans="1:5" x14ac:dyDescent="0.25">
      <c r="A4" t="s">
        <v>6130</v>
      </c>
      <c r="B4" t="s">
        <v>6131</v>
      </c>
      <c r="E4" t="b">
        <v>1</v>
      </c>
    </row>
    <row r="5" spans="1:5" x14ac:dyDescent="0.25">
      <c r="A5" t="s">
        <v>6132</v>
      </c>
      <c r="B5" t="s">
        <v>6133</v>
      </c>
      <c r="E5" t="b">
        <v>1</v>
      </c>
    </row>
    <row r="6" spans="1:5" x14ac:dyDescent="0.25">
      <c r="A6" t="s">
        <v>6134</v>
      </c>
      <c r="B6" t="s">
        <v>6135</v>
      </c>
      <c r="E6" t="b">
        <v>1</v>
      </c>
    </row>
    <row r="7" spans="1:5" x14ac:dyDescent="0.25">
      <c r="A7" t="s">
        <v>6136</v>
      </c>
      <c r="B7" t="s">
        <v>6137</v>
      </c>
      <c r="E7" t="b">
        <v>1</v>
      </c>
    </row>
    <row r="8" spans="1:5" x14ac:dyDescent="0.25">
      <c r="A8" t="s">
        <v>6138</v>
      </c>
      <c r="B8" t="s">
        <v>6139</v>
      </c>
      <c r="E8" t="b">
        <v>1</v>
      </c>
    </row>
    <row r="9" spans="1:5" x14ac:dyDescent="0.25">
      <c r="A9" t="s">
        <v>6140</v>
      </c>
      <c r="B9" t="s">
        <v>6141</v>
      </c>
      <c r="E9" t="b">
        <v>1</v>
      </c>
    </row>
    <row r="10" spans="1:5" x14ac:dyDescent="0.25">
      <c r="A10" t="s">
        <v>6142</v>
      </c>
      <c r="B10" t="s">
        <v>6143</v>
      </c>
      <c r="E10" t="b">
        <v>1</v>
      </c>
    </row>
    <row r="11" spans="1:5" x14ac:dyDescent="0.25">
      <c r="A11" t="s">
        <v>6144</v>
      </c>
      <c r="B11" t="s">
        <v>6145</v>
      </c>
      <c r="E11" t="b">
        <v>1</v>
      </c>
    </row>
    <row r="12" spans="1:5" x14ac:dyDescent="0.25">
      <c r="A12" t="s">
        <v>6146</v>
      </c>
      <c r="B12" t="s">
        <v>6147</v>
      </c>
      <c r="E12" t="b">
        <v>1</v>
      </c>
    </row>
    <row r="13" spans="1:5" x14ac:dyDescent="0.25">
      <c r="A13" t="s">
        <v>6148</v>
      </c>
      <c r="B13" t="s">
        <v>6149</v>
      </c>
      <c r="E13" t="b">
        <v>1</v>
      </c>
    </row>
    <row r="14" spans="1:5" x14ac:dyDescent="0.25">
      <c r="A14" t="s">
        <v>6150</v>
      </c>
      <c r="B14" t="s">
        <v>6151</v>
      </c>
      <c r="E14" t="b">
        <v>1</v>
      </c>
    </row>
    <row r="15" spans="1:5" x14ac:dyDescent="0.25">
      <c r="A15" t="s">
        <v>6152</v>
      </c>
      <c r="B15" t="s">
        <v>6153</v>
      </c>
      <c r="E15" t="b">
        <v>1</v>
      </c>
    </row>
    <row r="16" spans="1:5" x14ac:dyDescent="0.25">
      <c r="A16" t="s">
        <v>6154</v>
      </c>
      <c r="B16" t="s">
        <v>6155</v>
      </c>
      <c r="E16" t="b">
        <v>1</v>
      </c>
    </row>
    <row r="17" spans="1:5" x14ac:dyDescent="0.25">
      <c r="A17" t="s">
        <v>6156</v>
      </c>
      <c r="B17" t="s">
        <v>6157</v>
      </c>
      <c r="E17" t="b">
        <v>1</v>
      </c>
    </row>
    <row r="18" spans="1:5" x14ac:dyDescent="0.25">
      <c r="A18" t="s">
        <v>6158</v>
      </c>
      <c r="B18" t="s">
        <v>6159</v>
      </c>
      <c r="E18" t="b">
        <v>1</v>
      </c>
    </row>
    <row r="19" spans="1:5" x14ac:dyDescent="0.25">
      <c r="A19" t="s">
        <v>6160</v>
      </c>
      <c r="B19" t="s">
        <v>6161</v>
      </c>
      <c r="E19" t="b">
        <v>1</v>
      </c>
    </row>
    <row r="20" spans="1:5" x14ac:dyDescent="0.25">
      <c r="A20" t="s">
        <v>6162</v>
      </c>
      <c r="B20" t="s">
        <v>6163</v>
      </c>
      <c r="E20" t="b">
        <v>1</v>
      </c>
    </row>
    <row r="21" spans="1:5" x14ac:dyDescent="0.25">
      <c r="A21" t="s">
        <v>3033</v>
      </c>
      <c r="B21" t="s">
        <v>6164</v>
      </c>
      <c r="E21" t="b">
        <v>1</v>
      </c>
    </row>
    <row r="22" spans="1:5" x14ac:dyDescent="0.25">
      <c r="A22" t="s">
        <v>1107</v>
      </c>
      <c r="B22" t="s">
        <v>6165</v>
      </c>
      <c r="E22" t="b">
        <v>1</v>
      </c>
    </row>
    <row r="23" spans="1:5" x14ac:dyDescent="0.25">
      <c r="A23" t="s">
        <v>5251</v>
      </c>
      <c r="B23" t="s">
        <v>6166</v>
      </c>
      <c r="E23" t="b">
        <v>1</v>
      </c>
    </row>
    <row r="24" spans="1:5" x14ac:dyDescent="0.25">
      <c r="A24" t="s">
        <v>571</v>
      </c>
      <c r="B24" t="s">
        <v>6167</v>
      </c>
      <c r="E24" t="b">
        <v>1</v>
      </c>
    </row>
    <row r="25" spans="1:5" x14ac:dyDescent="0.25">
      <c r="A25" t="s">
        <v>3825</v>
      </c>
      <c r="B25" t="s">
        <v>6168</v>
      </c>
      <c r="E25" t="b">
        <v>1</v>
      </c>
    </row>
    <row r="26" spans="1:5" x14ac:dyDescent="0.25">
      <c r="A26" t="s">
        <v>2595</v>
      </c>
      <c r="B26" t="s">
        <v>6169</v>
      </c>
      <c r="E26" t="b">
        <v>1</v>
      </c>
    </row>
    <row r="27" spans="1:5" x14ac:dyDescent="0.25">
      <c r="A27" t="s">
        <v>6170</v>
      </c>
      <c r="B27" t="s">
        <v>6171</v>
      </c>
      <c r="E27" t="b">
        <v>1</v>
      </c>
    </row>
    <row r="28" spans="1:5" x14ac:dyDescent="0.25">
      <c r="A28" t="s">
        <v>6172</v>
      </c>
      <c r="B28" t="s">
        <v>6173</v>
      </c>
      <c r="E28" t="b">
        <v>1</v>
      </c>
    </row>
    <row r="29" spans="1:5" x14ac:dyDescent="0.25">
      <c r="A29" t="s">
        <v>6174</v>
      </c>
      <c r="B29" t="s">
        <v>6175</v>
      </c>
      <c r="E29" t="b">
        <v>1</v>
      </c>
    </row>
    <row r="30" spans="1:5" x14ac:dyDescent="0.25">
      <c r="A30" t="s">
        <v>6176</v>
      </c>
      <c r="B30" t="s">
        <v>6177</v>
      </c>
      <c r="E30" t="b">
        <v>1</v>
      </c>
    </row>
    <row r="31" spans="1:5" x14ac:dyDescent="0.25">
      <c r="A31" t="s">
        <v>6178</v>
      </c>
      <c r="B31" t="s">
        <v>6179</v>
      </c>
      <c r="E31" t="b">
        <v>1</v>
      </c>
    </row>
    <row r="32" spans="1:5" x14ac:dyDescent="0.25">
      <c r="A32" t="s">
        <v>6180</v>
      </c>
      <c r="B32" t="s">
        <v>6181</v>
      </c>
      <c r="E32" t="b">
        <v>1</v>
      </c>
    </row>
    <row r="33" spans="1:5" x14ac:dyDescent="0.25">
      <c r="A33" t="s">
        <v>6182</v>
      </c>
      <c r="B33" t="s">
        <v>6183</v>
      </c>
      <c r="E33" t="b">
        <v>1</v>
      </c>
    </row>
    <row r="34" spans="1:5" x14ac:dyDescent="0.25">
      <c r="A34" t="s">
        <v>6184</v>
      </c>
      <c r="B34" t="s">
        <v>6185</v>
      </c>
      <c r="E34" t="b">
        <v>1</v>
      </c>
    </row>
    <row r="35" spans="1:5" x14ac:dyDescent="0.25">
      <c r="A35" t="s">
        <v>3021</v>
      </c>
      <c r="B35" t="s">
        <v>6186</v>
      </c>
      <c r="E35" t="b">
        <v>1</v>
      </c>
    </row>
    <row r="36" spans="1:5" x14ac:dyDescent="0.25">
      <c r="A36" t="s">
        <v>6187</v>
      </c>
      <c r="B36" t="s">
        <v>6188</v>
      </c>
      <c r="E36" t="b">
        <v>1</v>
      </c>
    </row>
    <row r="37" spans="1:5" x14ac:dyDescent="0.25">
      <c r="A37" t="s">
        <v>6189</v>
      </c>
      <c r="B37" t="s">
        <v>6190</v>
      </c>
      <c r="E37" t="b">
        <v>1</v>
      </c>
    </row>
    <row r="38" spans="1:5" x14ac:dyDescent="0.25">
      <c r="A38" t="s">
        <v>6191</v>
      </c>
      <c r="B38" t="s">
        <v>6192</v>
      </c>
      <c r="E38" t="b">
        <v>1</v>
      </c>
    </row>
    <row r="39" spans="1:5" x14ac:dyDescent="0.25">
      <c r="A39" t="s">
        <v>4743</v>
      </c>
      <c r="B39" t="s">
        <v>6193</v>
      </c>
      <c r="E39" t="b">
        <v>1</v>
      </c>
    </row>
    <row r="40" spans="1:5" x14ac:dyDescent="0.25">
      <c r="A40" t="s">
        <v>5045</v>
      </c>
      <c r="B40" t="s">
        <v>6194</v>
      </c>
      <c r="E40" t="b">
        <v>1</v>
      </c>
    </row>
    <row r="41" spans="1:5" x14ac:dyDescent="0.25">
      <c r="A41" t="s">
        <v>4183</v>
      </c>
      <c r="B41" t="s">
        <v>6195</v>
      </c>
      <c r="E41" t="b">
        <v>1</v>
      </c>
    </row>
    <row r="42" spans="1:5" x14ac:dyDescent="0.25">
      <c r="A42" t="s">
        <v>6196</v>
      </c>
      <c r="B42" t="s">
        <v>6197</v>
      </c>
      <c r="E42" t="b">
        <v>1</v>
      </c>
    </row>
    <row r="43" spans="1:5" x14ac:dyDescent="0.25">
      <c r="A43" t="s">
        <v>6198</v>
      </c>
      <c r="B43" t="s">
        <v>6199</v>
      </c>
      <c r="E43" t="b">
        <v>1</v>
      </c>
    </row>
    <row r="44" spans="1:5" x14ac:dyDescent="0.25">
      <c r="A44" t="s">
        <v>1695</v>
      </c>
      <c r="B44" t="s">
        <v>6200</v>
      </c>
      <c r="E44" t="b">
        <v>1</v>
      </c>
    </row>
    <row r="45" spans="1:5" x14ac:dyDescent="0.25">
      <c r="A45" t="s">
        <v>6201</v>
      </c>
      <c r="B45" t="s">
        <v>6202</v>
      </c>
      <c r="E45" t="b">
        <v>1</v>
      </c>
    </row>
    <row r="46" spans="1:5" x14ac:dyDescent="0.25">
      <c r="A46" t="s">
        <v>6203</v>
      </c>
      <c r="B46" t="s">
        <v>6204</v>
      </c>
      <c r="E46" t="b">
        <v>1</v>
      </c>
    </row>
    <row r="47" spans="1:5" x14ac:dyDescent="0.25">
      <c r="A47" t="s">
        <v>4657</v>
      </c>
      <c r="B47" t="s">
        <v>6205</v>
      </c>
      <c r="E47" t="b">
        <v>1</v>
      </c>
    </row>
    <row r="48" spans="1:5" x14ac:dyDescent="0.25">
      <c r="A48" t="s">
        <v>3379</v>
      </c>
      <c r="B48" t="s">
        <v>6206</v>
      </c>
      <c r="E48" t="b">
        <v>1</v>
      </c>
    </row>
    <row r="49" spans="1:5" x14ac:dyDescent="0.25">
      <c r="A49" t="s">
        <v>3289</v>
      </c>
      <c r="B49" t="s">
        <v>6207</v>
      </c>
      <c r="E49" t="b">
        <v>1</v>
      </c>
    </row>
    <row r="50" spans="1:5" x14ac:dyDescent="0.25">
      <c r="A50" t="s">
        <v>6208</v>
      </c>
      <c r="B50" t="s">
        <v>6209</v>
      </c>
      <c r="E50" t="b">
        <v>1</v>
      </c>
    </row>
    <row r="51" spans="1:5" x14ac:dyDescent="0.25">
      <c r="A51" t="s">
        <v>5029</v>
      </c>
      <c r="B51" t="s">
        <v>6210</v>
      </c>
      <c r="E51" t="b">
        <v>1</v>
      </c>
    </row>
    <row r="52" spans="1:5" x14ac:dyDescent="0.25">
      <c r="A52" t="s">
        <v>1751</v>
      </c>
      <c r="B52" t="s">
        <v>6211</v>
      </c>
      <c r="E52" t="b">
        <v>1</v>
      </c>
    </row>
    <row r="53" spans="1:5" x14ac:dyDescent="0.25">
      <c r="A53" t="s">
        <v>729</v>
      </c>
      <c r="B53" t="s">
        <v>6212</v>
      </c>
      <c r="E53" t="b">
        <v>1</v>
      </c>
    </row>
    <row r="54" spans="1:5" x14ac:dyDescent="0.25">
      <c r="A54" t="s">
        <v>717</v>
      </c>
      <c r="B54" t="s">
        <v>6213</v>
      </c>
      <c r="E54" t="b">
        <v>1</v>
      </c>
    </row>
    <row r="55" spans="1:5" x14ac:dyDescent="0.25">
      <c r="A55" t="s">
        <v>6214</v>
      </c>
      <c r="B55" t="s">
        <v>6215</v>
      </c>
      <c r="E55" t="b">
        <v>1</v>
      </c>
    </row>
    <row r="56" spans="1:5" x14ac:dyDescent="0.25">
      <c r="A56" t="s">
        <v>6216</v>
      </c>
      <c r="B56" t="s">
        <v>6217</v>
      </c>
      <c r="E56" t="b">
        <v>1</v>
      </c>
    </row>
    <row r="57" spans="1:5" x14ac:dyDescent="0.25">
      <c r="A57" t="s">
        <v>6218</v>
      </c>
      <c r="B57" t="s">
        <v>6219</v>
      </c>
      <c r="E57" t="b">
        <v>1</v>
      </c>
    </row>
    <row r="58" spans="1:5" x14ac:dyDescent="0.25">
      <c r="A58" t="s">
        <v>6220</v>
      </c>
      <c r="B58" t="s">
        <v>6221</v>
      </c>
      <c r="E58" t="b">
        <v>1</v>
      </c>
    </row>
    <row r="59" spans="1:5" x14ac:dyDescent="0.25">
      <c r="A59" t="s">
        <v>6222</v>
      </c>
      <c r="B59" t="s">
        <v>6223</v>
      </c>
      <c r="E59" t="b">
        <v>1</v>
      </c>
    </row>
    <row r="60" spans="1:5" x14ac:dyDescent="0.25">
      <c r="A60" t="s">
        <v>6224</v>
      </c>
      <c r="B60" t="s">
        <v>6225</v>
      </c>
      <c r="E60" t="b">
        <v>1</v>
      </c>
    </row>
    <row r="61" spans="1:5" x14ac:dyDescent="0.25">
      <c r="A61" t="s">
        <v>6226</v>
      </c>
      <c r="B61" t="s">
        <v>6227</v>
      </c>
      <c r="E61" t="b">
        <v>1</v>
      </c>
    </row>
    <row r="62" spans="1:5" x14ac:dyDescent="0.25">
      <c r="A62" t="s">
        <v>6228</v>
      </c>
      <c r="B62" t="s">
        <v>6229</v>
      </c>
      <c r="E62" t="b">
        <v>1</v>
      </c>
    </row>
    <row r="63" spans="1:5" x14ac:dyDescent="0.25">
      <c r="A63" t="s">
        <v>6230</v>
      </c>
      <c r="B63" t="s">
        <v>6231</v>
      </c>
      <c r="E63" t="b">
        <v>1</v>
      </c>
    </row>
    <row r="64" spans="1:5" x14ac:dyDescent="0.25">
      <c r="A64" t="s">
        <v>6232</v>
      </c>
      <c r="B64" t="s">
        <v>6233</v>
      </c>
      <c r="E64" t="b">
        <v>1</v>
      </c>
    </row>
    <row r="65" spans="1:5" x14ac:dyDescent="0.25">
      <c r="A65" t="s">
        <v>6234</v>
      </c>
      <c r="B65" t="s">
        <v>6235</v>
      </c>
      <c r="E65" t="b">
        <v>1</v>
      </c>
    </row>
    <row r="66" spans="1:5" x14ac:dyDescent="0.25">
      <c r="A66" t="s">
        <v>6236</v>
      </c>
      <c r="B66" t="s">
        <v>6237</v>
      </c>
      <c r="E66" t="b">
        <v>1</v>
      </c>
    </row>
    <row r="67" spans="1:5" x14ac:dyDescent="0.25">
      <c r="A67" t="s">
        <v>6238</v>
      </c>
      <c r="B67" t="s">
        <v>6239</v>
      </c>
      <c r="E67" t="b">
        <v>1</v>
      </c>
    </row>
    <row r="68" spans="1:5" x14ac:dyDescent="0.25">
      <c r="A68" t="s">
        <v>6240</v>
      </c>
      <c r="B68" t="s">
        <v>6241</v>
      </c>
      <c r="E68" t="b">
        <v>1</v>
      </c>
    </row>
    <row r="69" spans="1:5" x14ac:dyDescent="0.25">
      <c r="A69" t="s">
        <v>3439</v>
      </c>
      <c r="B69" t="s">
        <v>6274</v>
      </c>
      <c r="E69" t="b">
        <v>1</v>
      </c>
    </row>
    <row r="70" spans="1:5" x14ac:dyDescent="0.25">
      <c r="A70" t="s">
        <v>1449</v>
      </c>
      <c r="B70" t="s">
        <v>6275</v>
      </c>
      <c r="E70" t="b">
        <v>1</v>
      </c>
    </row>
    <row r="71" spans="1:5" x14ac:dyDescent="0.25">
      <c r="A71" t="s">
        <v>341</v>
      </c>
      <c r="B71" t="s">
        <v>6276</v>
      </c>
      <c r="E71" t="b">
        <v>1</v>
      </c>
    </row>
    <row r="72" spans="1:5" x14ac:dyDescent="0.25">
      <c r="A72" t="s">
        <v>2585</v>
      </c>
      <c r="B72" t="s">
        <v>6277</v>
      </c>
      <c r="E72" t="b">
        <v>1</v>
      </c>
    </row>
    <row r="73" spans="1:5" x14ac:dyDescent="0.25">
      <c r="A73" t="s">
        <v>2587</v>
      </c>
      <c r="B73" t="s">
        <v>6278</v>
      </c>
      <c r="E73" t="b">
        <v>1</v>
      </c>
    </row>
    <row r="74" spans="1:5" x14ac:dyDescent="0.25">
      <c r="A74" t="s">
        <v>6279</v>
      </c>
      <c r="B74" t="s">
        <v>6280</v>
      </c>
      <c r="E74" t="b">
        <v>1</v>
      </c>
    </row>
    <row r="75" spans="1:5" x14ac:dyDescent="0.25">
      <c r="A75" t="s">
        <v>2109</v>
      </c>
      <c r="B75" t="s">
        <v>6281</v>
      </c>
      <c r="E75" t="b">
        <v>1</v>
      </c>
    </row>
    <row r="76" spans="1:5" x14ac:dyDescent="0.25">
      <c r="A76" t="s">
        <v>6282</v>
      </c>
      <c r="B76" t="s">
        <v>6283</v>
      </c>
      <c r="E76" t="b">
        <v>1</v>
      </c>
    </row>
    <row r="77" spans="1:5" x14ac:dyDescent="0.25">
      <c r="A77" t="s">
        <v>6284</v>
      </c>
      <c r="B77" t="s">
        <v>6285</v>
      </c>
      <c r="E77" t="b">
        <v>1</v>
      </c>
    </row>
    <row r="78" spans="1:5" x14ac:dyDescent="0.25">
      <c r="A78" t="s">
        <v>6349</v>
      </c>
      <c r="B78" t="s">
        <v>6350</v>
      </c>
      <c r="E78" t="b">
        <v>1</v>
      </c>
    </row>
    <row r="79" spans="1:5" x14ac:dyDescent="0.25">
      <c r="A79" t="s">
        <v>6351</v>
      </c>
      <c r="B79" t="s">
        <v>6352</v>
      </c>
      <c r="E79" t="b">
        <v>1</v>
      </c>
    </row>
    <row r="80" spans="1:5" x14ac:dyDescent="0.25">
      <c r="A80" t="s">
        <v>6353</v>
      </c>
      <c r="B80" t="s">
        <v>6354</v>
      </c>
      <c r="E80" t="b">
        <v>1</v>
      </c>
    </row>
    <row r="81" spans="1:5" x14ac:dyDescent="0.25">
      <c r="A81" t="s">
        <v>6355</v>
      </c>
      <c r="B81" t="s">
        <v>6356</v>
      </c>
      <c r="E81" t="b">
        <v>1</v>
      </c>
    </row>
    <row r="82" spans="1:5" x14ac:dyDescent="0.25">
      <c r="A82" t="s">
        <v>6357</v>
      </c>
      <c r="B82" t="s">
        <v>6358</v>
      </c>
      <c r="E82" t="b">
        <v>1</v>
      </c>
    </row>
    <row r="83" spans="1:5" x14ac:dyDescent="0.25">
      <c r="A83" t="s">
        <v>6359</v>
      </c>
      <c r="B83" t="s">
        <v>6360</v>
      </c>
      <c r="E83" t="b">
        <v>1</v>
      </c>
    </row>
    <row r="84" spans="1:5" x14ac:dyDescent="0.25">
      <c r="A84" t="s">
        <v>6361</v>
      </c>
      <c r="B84" t="s">
        <v>6362</v>
      </c>
      <c r="E84" t="b">
        <v>1</v>
      </c>
    </row>
    <row r="85" spans="1:5" x14ac:dyDescent="0.25">
      <c r="A85" t="s">
        <v>355</v>
      </c>
      <c r="B85" t="s">
        <v>6363</v>
      </c>
      <c r="E85" t="b">
        <v>1</v>
      </c>
    </row>
    <row r="86" spans="1:5" x14ac:dyDescent="0.25">
      <c r="A86" t="s">
        <v>2147</v>
      </c>
      <c r="B86" t="s">
        <v>6364</v>
      </c>
      <c r="E86" t="b">
        <v>1</v>
      </c>
    </row>
    <row r="87" spans="1:5" x14ac:dyDescent="0.25">
      <c r="A87" t="s">
        <v>6365</v>
      </c>
      <c r="B87" t="s">
        <v>6366</v>
      </c>
      <c r="E87" t="b">
        <v>1</v>
      </c>
    </row>
    <row r="88" spans="1:5" x14ac:dyDescent="0.25">
      <c r="A88" t="s">
        <v>5147</v>
      </c>
      <c r="B88" t="s">
        <v>6367</v>
      </c>
      <c r="E88" t="b">
        <v>1</v>
      </c>
    </row>
    <row r="89" spans="1:5" x14ac:dyDescent="0.25">
      <c r="A89" t="s">
        <v>3381</v>
      </c>
      <c r="B89" t="s">
        <v>6368</v>
      </c>
      <c r="E89" t="b">
        <v>1</v>
      </c>
    </row>
    <row r="90" spans="1:5" x14ac:dyDescent="0.25">
      <c r="A90" t="s">
        <v>5207</v>
      </c>
      <c r="B90" t="s">
        <v>6369</v>
      </c>
      <c r="E90" t="b">
        <v>1</v>
      </c>
    </row>
    <row r="91" spans="1:5" x14ac:dyDescent="0.25">
      <c r="A91" t="s">
        <v>6370</v>
      </c>
      <c r="B91" t="s">
        <v>6371</v>
      </c>
      <c r="E91" t="b">
        <v>1</v>
      </c>
    </row>
    <row r="92" spans="1:5" x14ac:dyDescent="0.25">
      <c r="A92" t="s">
        <v>6372</v>
      </c>
      <c r="B92" t="s">
        <v>6373</v>
      </c>
      <c r="E92" t="b">
        <v>1</v>
      </c>
    </row>
    <row r="93" spans="1:5" x14ac:dyDescent="0.25">
      <c r="A93" t="s">
        <v>1415</v>
      </c>
      <c r="B93" t="s">
        <v>6374</v>
      </c>
      <c r="E93" t="b">
        <v>1</v>
      </c>
    </row>
    <row r="94" spans="1:5" x14ac:dyDescent="0.25">
      <c r="A94" t="s">
        <v>1969</v>
      </c>
      <c r="B94" t="s">
        <v>6375</v>
      </c>
      <c r="E94" t="b">
        <v>1</v>
      </c>
    </row>
    <row r="95" spans="1:5" x14ac:dyDescent="0.25">
      <c r="A95" t="s">
        <v>6376</v>
      </c>
      <c r="B95" t="s">
        <v>6377</v>
      </c>
      <c r="E95" t="b">
        <v>1</v>
      </c>
    </row>
    <row r="96" spans="1:5" x14ac:dyDescent="0.25">
      <c r="A96" t="s">
        <v>4755</v>
      </c>
      <c r="B96" t="s">
        <v>6378</v>
      </c>
      <c r="E96" t="b">
        <v>1</v>
      </c>
    </row>
    <row r="97" spans="1:5" x14ac:dyDescent="0.25">
      <c r="A97" t="s">
        <v>6379</v>
      </c>
      <c r="B97" t="s">
        <v>6380</v>
      </c>
      <c r="E97" t="b">
        <v>1</v>
      </c>
    </row>
    <row r="98" spans="1:5" x14ac:dyDescent="0.25">
      <c r="A98" t="s">
        <v>1413</v>
      </c>
      <c r="B98" t="s">
        <v>6381</v>
      </c>
      <c r="E98" t="b">
        <v>1</v>
      </c>
    </row>
    <row r="99" spans="1:5" x14ac:dyDescent="0.25">
      <c r="A99" t="s">
        <v>957</v>
      </c>
      <c r="B99" t="s">
        <v>6382</v>
      </c>
      <c r="E99" t="b">
        <v>1</v>
      </c>
    </row>
    <row r="100" spans="1:5" x14ac:dyDescent="0.25">
      <c r="A100" t="s">
        <v>3051</v>
      </c>
      <c r="B100" t="s">
        <v>6383</v>
      </c>
      <c r="E100" t="b">
        <v>1</v>
      </c>
    </row>
    <row r="101" spans="1:5" x14ac:dyDescent="0.25">
      <c r="A101" t="s">
        <v>4707</v>
      </c>
      <c r="B101" t="s">
        <v>6384</v>
      </c>
      <c r="E101" t="b">
        <v>1</v>
      </c>
    </row>
    <row r="102" spans="1:5" x14ac:dyDescent="0.25">
      <c r="A102" t="s">
        <v>4731</v>
      </c>
      <c r="B102" t="s">
        <v>6385</v>
      </c>
      <c r="E102" t="b">
        <v>1</v>
      </c>
    </row>
    <row r="103" spans="1:5" x14ac:dyDescent="0.25">
      <c r="A103" t="s">
        <v>2975</v>
      </c>
      <c r="B103" t="s">
        <v>6386</v>
      </c>
      <c r="E103" t="b">
        <v>1</v>
      </c>
    </row>
    <row r="104" spans="1:5" x14ac:dyDescent="0.25">
      <c r="A104" t="s">
        <v>6387</v>
      </c>
      <c r="B104" t="s">
        <v>6388</v>
      </c>
      <c r="E104" t="b">
        <v>1</v>
      </c>
    </row>
    <row r="105" spans="1:5" x14ac:dyDescent="0.25">
      <c r="A105" t="s">
        <v>2795</v>
      </c>
      <c r="B105" t="s">
        <v>6389</v>
      </c>
      <c r="E105" t="b">
        <v>1</v>
      </c>
    </row>
    <row r="106" spans="1:5" x14ac:dyDescent="0.25">
      <c r="A106" t="s">
        <v>4635</v>
      </c>
      <c r="B106" t="s">
        <v>6390</v>
      </c>
      <c r="E106" t="b">
        <v>1</v>
      </c>
    </row>
    <row r="107" spans="1:5" x14ac:dyDescent="0.25">
      <c r="A107" t="s">
        <v>449</v>
      </c>
      <c r="B107" t="s">
        <v>6391</v>
      </c>
      <c r="E107" t="b">
        <v>1</v>
      </c>
    </row>
    <row r="108" spans="1:5" x14ac:dyDescent="0.25">
      <c r="A108" t="s">
        <v>4729</v>
      </c>
      <c r="B108" t="s">
        <v>6392</v>
      </c>
      <c r="E108" t="b">
        <v>1</v>
      </c>
    </row>
    <row r="109" spans="1:5" x14ac:dyDescent="0.25">
      <c r="A109" t="s">
        <v>4693</v>
      </c>
      <c r="B109" t="s">
        <v>6393</v>
      </c>
      <c r="E109" t="b">
        <v>1</v>
      </c>
    </row>
    <row r="110" spans="1:5" x14ac:dyDescent="0.25">
      <c r="A110" t="s">
        <v>521</v>
      </c>
      <c r="B110" t="s">
        <v>6394</v>
      </c>
      <c r="E110" t="b">
        <v>1</v>
      </c>
    </row>
    <row r="111" spans="1:5" x14ac:dyDescent="0.25">
      <c r="A111" t="s">
        <v>4301</v>
      </c>
      <c r="B111" t="s">
        <v>6395</v>
      </c>
      <c r="E111" t="b">
        <v>1</v>
      </c>
    </row>
    <row r="112" spans="1:5" x14ac:dyDescent="0.25">
      <c r="A112" t="s">
        <v>1057</v>
      </c>
      <c r="B112" t="s">
        <v>6396</v>
      </c>
      <c r="E112" t="b">
        <v>1</v>
      </c>
    </row>
    <row r="113" spans="1:5" x14ac:dyDescent="0.25">
      <c r="A113" t="s">
        <v>4515</v>
      </c>
      <c r="B113" t="s">
        <v>6397</v>
      </c>
      <c r="E113" t="b">
        <v>1</v>
      </c>
    </row>
    <row r="114" spans="1:5" x14ac:dyDescent="0.25">
      <c r="A114" t="s">
        <v>651</v>
      </c>
      <c r="B114" t="s">
        <v>6398</v>
      </c>
      <c r="E114" t="b">
        <v>1</v>
      </c>
    </row>
    <row r="115" spans="1:5" x14ac:dyDescent="0.25">
      <c r="A115" t="s">
        <v>3277</v>
      </c>
      <c r="B115" t="s">
        <v>6399</v>
      </c>
      <c r="E115" t="b">
        <v>1</v>
      </c>
    </row>
    <row r="116" spans="1:5" x14ac:dyDescent="0.25">
      <c r="A116" t="s">
        <v>4335</v>
      </c>
      <c r="B116" t="s">
        <v>6400</v>
      </c>
      <c r="E116" t="b">
        <v>1</v>
      </c>
    </row>
    <row r="117" spans="1:5" x14ac:dyDescent="0.25">
      <c r="A117" t="s">
        <v>3371</v>
      </c>
      <c r="B117" t="s">
        <v>6401</v>
      </c>
      <c r="E117" t="b">
        <v>1</v>
      </c>
    </row>
    <row r="118" spans="1:5" x14ac:dyDescent="0.25">
      <c r="A118" t="s">
        <v>3519</v>
      </c>
      <c r="B118" t="s">
        <v>6402</v>
      </c>
      <c r="E118" t="b">
        <v>1</v>
      </c>
    </row>
    <row r="119" spans="1:5" x14ac:dyDescent="0.25">
      <c r="A119" t="s">
        <v>2171</v>
      </c>
      <c r="B119" t="s">
        <v>6403</v>
      </c>
      <c r="E119" t="b">
        <v>1</v>
      </c>
    </row>
    <row r="120" spans="1:5" x14ac:dyDescent="0.25">
      <c r="A120" t="s">
        <v>4787</v>
      </c>
      <c r="B120" t="s">
        <v>6404</v>
      </c>
      <c r="E120" t="b">
        <v>1</v>
      </c>
    </row>
    <row r="121" spans="1:5" x14ac:dyDescent="0.25">
      <c r="A121" t="s">
        <v>2751</v>
      </c>
      <c r="B121" t="s">
        <v>6405</v>
      </c>
      <c r="E121" t="b">
        <v>1</v>
      </c>
    </row>
    <row r="122" spans="1:5" x14ac:dyDescent="0.25">
      <c r="A122" t="s">
        <v>2831</v>
      </c>
      <c r="B122" t="s">
        <v>6406</v>
      </c>
      <c r="E122" t="b">
        <v>1</v>
      </c>
    </row>
    <row r="123" spans="1:5" x14ac:dyDescent="0.25">
      <c r="A123" t="s">
        <v>6407</v>
      </c>
      <c r="B123" t="s">
        <v>6408</v>
      </c>
      <c r="E123" t="b">
        <v>1</v>
      </c>
    </row>
    <row r="124" spans="1:5" x14ac:dyDescent="0.25">
      <c r="A124" t="s">
        <v>473</v>
      </c>
      <c r="B124" t="s">
        <v>6409</v>
      </c>
      <c r="E124" t="b">
        <v>1</v>
      </c>
    </row>
    <row r="125" spans="1:5" x14ac:dyDescent="0.25">
      <c r="A125" t="s">
        <v>567</v>
      </c>
      <c r="B125" t="s">
        <v>6410</v>
      </c>
      <c r="E125" t="b">
        <v>1</v>
      </c>
    </row>
    <row r="126" spans="1:5" x14ac:dyDescent="0.25">
      <c r="A126" t="s">
        <v>2967</v>
      </c>
      <c r="B126" t="s">
        <v>6411</v>
      </c>
      <c r="E126" t="b">
        <v>1</v>
      </c>
    </row>
    <row r="127" spans="1:5" x14ac:dyDescent="0.25">
      <c r="A127" t="s">
        <v>5283</v>
      </c>
      <c r="B127" t="s">
        <v>6412</v>
      </c>
      <c r="E127" t="b">
        <v>1</v>
      </c>
    </row>
    <row r="128" spans="1:5" x14ac:dyDescent="0.25">
      <c r="A128" t="s">
        <v>1487</v>
      </c>
      <c r="B128" t="s">
        <v>6413</v>
      </c>
      <c r="E128" t="b">
        <v>1</v>
      </c>
    </row>
    <row r="129" spans="1:5" x14ac:dyDescent="0.25">
      <c r="A129" t="s">
        <v>2817</v>
      </c>
      <c r="B129" t="s">
        <v>6414</v>
      </c>
      <c r="E129" t="b">
        <v>1</v>
      </c>
    </row>
    <row r="130" spans="1:5" x14ac:dyDescent="0.25">
      <c r="A130" t="s">
        <v>1147</v>
      </c>
      <c r="B130" t="s">
        <v>6415</v>
      </c>
      <c r="E130" t="b">
        <v>1</v>
      </c>
    </row>
    <row r="131" spans="1:5" x14ac:dyDescent="0.25">
      <c r="A131" t="s">
        <v>2577</v>
      </c>
      <c r="B131" t="s">
        <v>6416</v>
      </c>
      <c r="E131" t="b">
        <v>1</v>
      </c>
    </row>
    <row r="132" spans="1:5" x14ac:dyDescent="0.25">
      <c r="A132" t="s">
        <v>4227</v>
      </c>
      <c r="B132" t="s">
        <v>6417</v>
      </c>
      <c r="E132" t="b">
        <v>1</v>
      </c>
    </row>
    <row r="133" spans="1:5" x14ac:dyDescent="0.25">
      <c r="A133" t="s">
        <v>5063</v>
      </c>
      <c r="B133" t="s">
        <v>6418</v>
      </c>
      <c r="E133" t="b">
        <v>1</v>
      </c>
    </row>
    <row r="134" spans="1:5" x14ac:dyDescent="0.25">
      <c r="A134" t="s">
        <v>2317</v>
      </c>
      <c r="B134" t="s">
        <v>6419</v>
      </c>
      <c r="E134" t="b">
        <v>1</v>
      </c>
    </row>
    <row r="135" spans="1:5" x14ac:dyDescent="0.25">
      <c r="A135" t="s">
        <v>1077</v>
      </c>
      <c r="B135" t="s">
        <v>6420</v>
      </c>
      <c r="E135" t="b">
        <v>1</v>
      </c>
    </row>
    <row r="136" spans="1:5" x14ac:dyDescent="0.25">
      <c r="A136" t="s">
        <v>1079</v>
      </c>
      <c r="B136" t="s">
        <v>6421</v>
      </c>
      <c r="E136" t="b">
        <v>1</v>
      </c>
    </row>
    <row r="137" spans="1:5" x14ac:dyDescent="0.25">
      <c r="A137" t="s">
        <v>1081</v>
      </c>
      <c r="B137" t="s">
        <v>6422</v>
      </c>
      <c r="E137" t="b">
        <v>1</v>
      </c>
    </row>
    <row r="138" spans="1:5" x14ac:dyDescent="0.25">
      <c r="A138" t="s">
        <v>3451</v>
      </c>
      <c r="B138" t="s">
        <v>6423</v>
      </c>
      <c r="E138" t="b">
        <v>1</v>
      </c>
    </row>
    <row r="139" spans="1:5" x14ac:dyDescent="0.25">
      <c r="A139" t="s">
        <v>2659</v>
      </c>
      <c r="B139" t="s">
        <v>6424</v>
      </c>
      <c r="E139" t="b">
        <v>1</v>
      </c>
    </row>
    <row r="140" spans="1:5" x14ac:dyDescent="0.25">
      <c r="A140" t="s">
        <v>4141</v>
      </c>
      <c r="B140" t="s">
        <v>6425</v>
      </c>
      <c r="E140" t="b">
        <v>1</v>
      </c>
    </row>
    <row r="141" spans="1:5" x14ac:dyDescent="0.25">
      <c r="A141" t="s">
        <v>783</v>
      </c>
      <c r="B141" t="s">
        <v>6426</v>
      </c>
      <c r="E141" t="b">
        <v>1</v>
      </c>
    </row>
    <row r="142" spans="1:5" x14ac:dyDescent="0.25">
      <c r="A142" t="s">
        <v>551</v>
      </c>
      <c r="B142" t="s">
        <v>6427</v>
      </c>
      <c r="E142" t="b">
        <v>1</v>
      </c>
    </row>
    <row r="143" spans="1:5" x14ac:dyDescent="0.25">
      <c r="A143" t="s">
        <v>4045</v>
      </c>
      <c r="B143" t="s">
        <v>6428</v>
      </c>
      <c r="E143" t="b">
        <v>1</v>
      </c>
    </row>
    <row r="144" spans="1:5" x14ac:dyDescent="0.25">
      <c r="A144" t="s">
        <v>4927</v>
      </c>
      <c r="B144" t="s">
        <v>6429</v>
      </c>
      <c r="E144" t="b">
        <v>1</v>
      </c>
    </row>
    <row r="145" spans="1:5" x14ac:dyDescent="0.25">
      <c r="A145" t="s">
        <v>579</v>
      </c>
      <c r="B145" t="s">
        <v>6430</v>
      </c>
      <c r="E145" t="b">
        <v>1</v>
      </c>
    </row>
    <row r="146" spans="1:5" x14ac:dyDescent="0.25">
      <c r="A146" t="s">
        <v>3099</v>
      </c>
      <c r="B146" t="s">
        <v>6431</v>
      </c>
      <c r="E146" t="b">
        <v>1</v>
      </c>
    </row>
    <row r="147" spans="1:5" x14ac:dyDescent="0.25">
      <c r="A147" t="s">
        <v>3677</v>
      </c>
      <c r="B147" t="s">
        <v>6432</v>
      </c>
      <c r="E147" t="b">
        <v>1</v>
      </c>
    </row>
    <row r="148" spans="1:5" x14ac:dyDescent="0.25">
      <c r="A148" t="s">
        <v>3873</v>
      </c>
      <c r="B148" t="s">
        <v>6433</v>
      </c>
      <c r="E148" t="b">
        <v>1</v>
      </c>
    </row>
    <row r="149" spans="1:5" x14ac:dyDescent="0.25">
      <c r="A149" t="s">
        <v>3209</v>
      </c>
      <c r="B149" t="s">
        <v>6434</v>
      </c>
      <c r="E149" t="b">
        <v>1</v>
      </c>
    </row>
    <row r="150" spans="1:5" x14ac:dyDescent="0.25">
      <c r="A150" t="s">
        <v>2435</v>
      </c>
      <c r="B150" t="s">
        <v>6435</v>
      </c>
      <c r="E150" t="b">
        <v>1</v>
      </c>
    </row>
    <row r="151" spans="1:5" x14ac:dyDescent="0.25">
      <c r="A151" t="s">
        <v>2351</v>
      </c>
      <c r="B151" t="s">
        <v>6436</v>
      </c>
      <c r="E151" t="b">
        <v>1</v>
      </c>
    </row>
    <row r="152" spans="1:5" x14ac:dyDescent="0.25">
      <c r="A152" t="s">
        <v>371</v>
      </c>
      <c r="B152" t="s">
        <v>6437</v>
      </c>
      <c r="E152" t="b">
        <v>1</v>
      </c>
    </row>
    <row r="153" spans="1:5" x14ac:dyDescent="0.25">
      <c r="A153" t="s">
        <v>901</v>
      </c>
      <c r="B153" t="s">
        <v>6438</v>
      </c>
      <c r="E153" t="b">
        <v>1</v>
      </c>
    </row>
    <row r="154" spans="1:5" x14ac:dyDescent="0.25">
      <c r="A154" t="s">
        <v>5386</v>
      </c>
      <c r="B154" t="s">
        <v>5791</v>
      </c>
      <c r="E154" t="b">
        <v>1</v>
      </c>
    </row>
    <row r="155" spans="1:5" x14ac:dyDescent="0.25">
      <c r="A155" t="s">
        <v>5392</v>
      </c>
      <c r="B155" t="s">
        <v>5792</v>
      </c>
      <c r="E155" t="b">
        <v>1</v>
      </c>
    </row>
    <row r="156" spans="1:5" x14ac:dyDescent="0.25">
      <c r="A156" t="s">
        <v>6513</v>
      </c>
      <c r="B156" t="s">
        <v>6514</v>
      </c>
      <c r="E156" t="b">
        <v>1</v>
      </c>
    </row>
    <row r="157" spans="1:5" x14ac:dyDescent="0.25">
      <c r="A157" t="s">
        <v>6515</v>
      </c>
      <c r="B157" t="s">
        <v>6516</v>
      </c>
      <c r="E157" t="b">
        <v>1</v>
      </c>
    </row>
    <row r="158" spans="1:5" x14ac:dyDescent="0.25">
      <c r="A158" t="s">
        <v>6517</v>
      </c>
      <c r="B158" t="s">
        <v>6518</v>
      </c>
      <c r="E158" t="b">
        <v>1</v>
      </c>
    </row>
    <row r="159" spans="1:5" x14ac:dyDescent="0.25">
      <c r="A159" t="s">
        <v>6519</v>
      </c>
      <c r="B159" t="s">
        <v>6520</v>
      </c>
      <c r="E159" t="b">
        <v>1</v>
      </c>
    </row>
    <row r="160" spans="1:5" x14ac:dyDescent="0.25">
      <c r="A160" t="s">
        <v>6521</v>
      </c>
      <c r="B160" t="s">
        <v>6522</v>
      </c>
      <c r="E160" t="b">
        <v>1</v>
      </c>
    </row>
    <row r="161" spans="1:5" x14ac:dyDescent="0.25">
      <c r="A161" t="s">
        <v>6523</v>
      </c>
      <c r="B161" t="s">
        <v>6524</v>
      </c>
      <c r="E161" t="b">
        <v>1</v>
      </c>
    </row>
    <row r="162" spans="1:5" x14ac:dyDescent="0.25">
      <c r="A162" t="s">
        <v>6525</v>
      </c>
      <c r="B162" t="s">
        <v>6526</v>
      </c>
      <c r="E162" t="b">
        <v>1</v>
      </c>
    </row>
    <row r="163" spans="1:5" x14ac:dyDescent="0.25">
      <c r="A163" t="s">
        <v>6527</v>
      </c>
      <c r="B163" t="s">
        <v>6528</v>
      </c>
      <c r="E163" t="b">
        <v>1</v>
      </c>
    </row>
    <row r="164" spans="1:5" x14ac:dyDescent="0.25">
      <c r="A164" t="s">
        <v>6529</v>
      </c>
      <c r="B164" t="s">
        <v>6530</v>
      </c>
      <c r="E164" t="b">
        <v>1</v>
      </c>
    </row>
    <row r="165" spans="1:5" x14ac:dyDescent="0.25">
      <c r="A165" t="s">
        <v>6531</v>
      </c>
      <c r="B165" t="s">
        <v>6532</v>
      </c>
      <c r="E165" t="b">
        <v>1</v>
      </c>
    </row>
    <row r="166" spans="1:5" x14ac:dyDescent="0.25">
      <c r="A166" t="s">
        <v>6533</v>
      </c>
      <c r="B166" t="s">
        <v>6534</v>
      </c>
      <c r="E166" t="b">
        <v>1</v>
      </c>
    </row>
    <row r="167" spans="1:5" x14ac:dyDescent="0.25">
      <c r="A167" t="s">
        <v>6535</v>
      </c>
      <c r="B167" t="s">
        <v>6536</v>
      </c>
      <c r="E167" t="b">
        <v>1</v>
      </c>
    </row>
    <row r="168" spans="1:5" x14ac:dyDescent="0.25">
      <c r="A168" t="s">
        <v>6537</v>
      </c>
      <c r="B168" t="s">
        <v>6538</v>
      </c>
      <c r="E168" t="b">
        <v>1</v>
      </c>
    </row>
    <row r="169" spans="1:5" x14ac:dyDescent="0.25">
      <c r="A169" t="s">
        <v>5793</v>
      </c>
      <c r="B169" t="s">
        <v>5794</v>
      </c>
      <c r="E169" t="b">
        <v>1</v>
      </c>
    </row>
    <row r="170" spans="1:5" x14ac:dyDescent="0.25">
      <c r="A170" t="s">
        <v>5795</v>
      </c>
      <c r="B170" t="s">
        <v>5796</v>
      </c>
      <c r="E170" t="b">
        <v>1</v>
      </c>
    </row>
    <row r="171" spans="1:5" x14ac:dyDescent="0.25">
      <c r="A171" t="s">
        <v>1201</v>
      </c>
      <c r="B171" t="s">
        <v>5797</v>
      </c>
      <c r="E171" t="b">
        <v>1</v>
      </c>
    </row>
    <row r="172" spans="1:5" x14ac:dyDescent="0.25">
      <c r="A172" t="s">
        <v>5798</v>
      </c>
      <c r="B172" t="s">
        <v>5799</v>
      </c>
      <c r="E172" t="b">
        <v>1</v>
      </c>
    </row>
    <row r="173" spans="1:5" x14ac:dyDescent="0.25">
      <c r="A173" t="s">
        <v>5261</v>
      </c>
      <c r="B173" t="s">
        <v>5799</v>
      </c>
      <c r="E173" t="b">
        <v>1</v>
      </c>
    </row>
    <row r="174" spans="1:5" x14ac:dyDescent="0.25">
      <c r="A174" t="s">
        <v>5800</v>
      </c>
      <c r="B174" t="s">
        <v>5801</v>
      </c>
      <c r="E174" t="b">
        <v>1</v>
      </c>
    </row>
    <row r="175" spans="1:5" x14ac:dyDescent="0.25">
      <c r="A175" t="s">
        <v>5802</v>
      </c>
      <c r="B175" t="s">
        <v>5803</v>
      </c>
      <c r="E175" t="b">
        <v>1</v>
      </c>
    </row>
    <row r="176" spans="1:5" x14ac:dyDescent="0.25">
      <c r="A176" t="s">
        <v>5804</v>
      </c>
      <c r="B176" t="s">
        <v>5805</v>
      </c>
      <c r="E176" t="b">
        <v>1</v>
      </c>
    </row>
    <row r="177" spans="1:5" x14ac:dyDescent="0.25">
      <c r="A177" t="s">
        <v>943</v>
      </c>
      <c r="B177" t="s">
        <v>6613</v>
      </c>
      <c r="E177" t="b">
        <v>1</v>
      </c>
    </row>
    <row r="178" spans="1:5" x14ac:dyDescent="0.25">
      <c r="A178" t="s">
        <v>4457</v>
      </c>
      <c r="B178" t="s">
        <v>6614</v>
      </c>
      <c r="E178" t="b">
        <v>1</v>
      </c>
    </row>
    <row r="179" spans="1:5" x14ac:dyDescent="0.25">
      <c r="A179" t="s">
        <v>3257</v>
      </c>
      <c r="B179" t="s">
        <v>6439</v>
      </c>
      <c r="E179" t="b">
        <v>1</v>
      </c>
    </row>
    <row r="180" spans="1:5" x14ac:dyDescent="0.25">
      <c r="A180" t="s">
        <v>859</v>
      </c>
      <c r="B180" t="s">
        <v>6440</v>
      </c>
      <c r="E180" t="b">
        <v>1</v>
      </c>
    </row>
    <row r="181" spans="1:5" x14ac:dyDescent="0.25">
      <c r="A181" t="s">
        <v>4209</v>
      </c>
      <c r="B181" t="s">
        <v>6441</v>
      </c>
      <c r="E181" t="b">
        <v>1</v>
      </c>
    </row>
    <row r="182" spans="1:5" x14ac:dyDescent="0.25">
      <c r="A182" t="s">
        <v>4895</v>
      </c>
      <c r="B182" t="s">
        <v>6442</v>
      </c>
      <c r="E182" t="b">
        <v>1</v>
      </c>
    </row>
    <row r="183" spans="1:5" x14ac:dyDescent="0.25">
      <c r="A183" t="s">
        <v>951</v>
      </c>
      <c r="B183" t="s">
        <v>6443</v>
      </c>
      <c r="E183" t="b">
        <v>1</v>
      </c>
    </row>
    <row r="184" spans="1:5" x14ac:dyDescent="0.25">
      <c r="A184" t="s">
        <v>1857</v>
      </c>
      <c r="B184" t="s">
        <v>6444</v>
      </c>
      <c r="E184" t="b">
        <v>1</v>
      </c>
    </row>
    <row r="185" spans="1:5" x14ac:dyDescent="0.25">
      <c r="A185" t="s">
        <v>2135</v>
      </c>
      <c r="B185" t="s">
        <v>6445</v>
      </c>
      <c r="E185" t="b">
        <v>1</v>
      </c>
    </row>
    <row r="186" spans="1:5" x14ac:dyDescent="0.25">
      <c r="A186" t="s">
        <v>2849</v>
      </c>
      <c r="B186" t="s">
        <v>6446</v>
      </c>
      <c r="E186" t="b">
        <v>1</v>
      </c>
    </row>
    <row r="187" spans="1:5" x14ac:dyDescent="0.25">
      <c r="A187" t="s">
        <v>319</v>
      </c>
      <c r="B187" t="s">
        <v>6447</v>
      </c>
      <c r="E187" t="b">
        <v>1</v>
      </c>
    </row>
    <row r="188" spans="1:5" x14ac:dyDescent="0.25">
      <c r="A188" t="s">
        <v>3403</v>
      </c>
      <c r="B188" t="s">
        <v>6448</v>
      </c>
      <c r="E188" t="b">
        <v>1</v>
      </c>
    </row>
    <row r="189" spans="1:5" x14ac:dyDescent="0.25">
      <c r="A189" t="s">
        <v>4175</v>
      </c>
      <c r="B189" t="s">
        <v>6449</v>
      </c>
      <c r="E189" t="b">
        <v>1</v>
      </c>
    </row>
    <row r="190" spans="1:5" x14ac:dyDescent="0.25">
      <c r="A190" t="s">
        <v>2661</v>
      </c>
      <c r="B190" t="s">
        <v>6450</v>
      </c>
      <c r="E190" t="b">
        <v>1</v>
      </c>
    </row>
    <row r="191" spans="1:5" x14ac:dyDescent="0.25">
      <c r="A191" t="s">
        <v>5255</v>
      </c>
      <c r="B191" t="s">
        <v>6451</v>
      </c>
      <c r="E191" t="b">
        <v>1</v>
      </c>
    </row>
    <row r="192" spans="1:5" x14ac:dyDescent="0.25">
      <c r="A192" t="s">
        <v>219</v>
      </c>
      <c r="B192" t="s">
        <v>6452</v>
      </c>
      <c r="E192" t="b">
        <v>1</v>
      </c>
    </row>
    <row r="193" spans="1:5" x14ac:dyDescent="0.25">
      <c r="A193" t="s">
        <v>4079</v>
      </c>
      <c r="B193" t="s">
        <v>6453</v>
      </c>
      <c r="E193" t="b">
        <v>1</v>
      </c>
    </row>
    <row r="194" spans="1:5" x14ac:dyDescent="0.25">
      <c r="A194" t="s">
        <v>4669</v>
      </c>
      <c r="B194" t="s">
        <v>6454</v>
      </c>
      <c r="E194" t="b">
        <v>1</v>
      </c>
    </row>
    <row r="195" spans="1:5" x14ac:dyDescent="0.25">
      <c r="A195" t="s">
        <v>1589</v>
      </c>
      <c r="B195" t="s">
        <v>6455</v>
      </c>
      <c r="E195" t="b">
        <v>1</v>
      </c>
    </row>
    <row r="196" spans="1:5" x14ac:dyDescent="0.25">
      <c r="A196" t="s">
        <v>2551</v>
      </c>
      <c r="B196" t="s">
        <v>6456</v>
      </c>
      <c r="E196" t="b">
        <v>1</v>
      </c>
    </row>
    <row r="197" spans="1:5" x14ac:dyDescent="0.25">
      <c r="A197" t="s">
        <v>6457</v>
      </c>
      <c r="B197" t="s">
        <v>6458</v>
      </c>
      <c r="E197" t="b">
        <v>1</v>
      </c>
    </row>
    <row r="198" spans="1:5" x14ac:dyDescent="0.25">
      <c r="A198" t="s">
        <v>6459</v>
      </c>
      <c r="B198" t="s">
        <v>6460</v>
      </c>
      <c r="E198" t="b">
        <v>1</v>
      </c>
    </row>
    <row r="199" spans="1:5" x14ac:dyDescent="0.25">
      <c r="A199" t="s">
        <v>2773</v>
      </c>
      <c r="B199" t="s">
        <v>6461</v>
      </c>
      <c r="E199" t="b">
        <v>1</v>
      </c>
    </row>
    <row r="200" spans="1:5" x14ac:dyDescent="0.25">
      <c r="A200" t="s">
        <v>6462</v>
      </c>
      <c r="B200" t="s">
        <v>6463</v>
      </c>
      <c r="E200" t="b">
        <v>1</v>
      </c>
    </row>
    <row r="201" spans="1:5" x14ac:dyDescent="0.25">
      <c r="A201" t="s">
        <v>6464</v>
      </c>
      <c r="B201" t="s">
        <v>6465</v>
      </c>
      <c r="E201" t="b">
        <v>1</v>
      </c>
    </row>
    <row r="202" spans="1:5" x14ac:dyDescent="0.25">
      <c r="A202" t="s">
        <v>4263</v>
      </c>
      <c r="B202" t="s">
        <v>6466</v>
      </c>
      <c r="E202" t="b">
        <v>1</v>
      </c>
    </row>
    <row r="203" spans="1:5" x14ac:dyDescent="0.25">
      <c r="A203" t="s">
        <v>2021</v>
      </c>
      <c r="B203" t="s">
        <v>6467</v>
      </c>
      <c r="E203" t="b">
        <v>1</v>
      </c>
    </row>
    <row r="204" spans="1:5" x14ac:dyDescent="0.25">
      <c r="A204" t="s">
        <v>6468</v>
      </c>
      <c r="B204" t="s">
        <v>6469</v>
      </c>
      <c r="E204" t="b">
        <v>1</v>
      </c>
    </row>
    <row r="205" spans="1:5" x14ac:dyDescent="0.25">
      <c r="A205" t="s">
        <v>705</v>
      </c>
      <c r="B205" t="s">
        <v>6470</v>
      </c>
      <c r="E205" t="b">
        <v>1</v>
      </c>
    </row>
    <row r="206" spans="1:5" x14ac:dyDescent="0.25">
      <c r="A206" t="s">
        <v>4077</v>
      </c>
      <c r="B206" t="s">
        <v>6471</v>
      </c>
      <c r="E206" t="b">
        <v>1</v>
      </c>
    </row>
    <row r="207" spans="1:5" x14ac:dyDescent="0.25">
      <c r="A207" t="s">
        <v>4817</v>
      </c>
      <c r="B207" t="s">
        <v>6472</v>
      </c>
      <c r="E207" t="b">
        <v>1</v>
      </c>
    </row>
    <row r="208" spans="1:5" x14ac:dyDescent="0.25">
      <c r="A208" t="s">
        <v>4813</v>
      </c>
      <c r="B208" t="s">
        <v>6473</v>
      </c>
      <c r="E208" t="b">
        <v>1</v>
      </c>
    </row>
    <row r="209" spans="1:5" x14ac:dyDescent="0.25">
      <c r="A209" t="s">
        <v>5489</v>
      </c>
      <c r="B209" t="s">
        <v>5806</v>
      </c>
      <c r="E209" t="b">
        <v>1</v>
      </c>
    </row>
    <row r="210" spans="1:5" x14ac:dyDescent="0.25">
      <c r="A210" t="s">
        <v>5807</v>
      </c>
      <c r="B210" t="s">
        <v>5808</v>
      </c>
      <c r="E210" t="b">
        <v>1</v>
      </c>
    </row>
    <row r="211" spans="1:5" x14ac:dyDescent="0.25">
      <c r="A211" t="s">
        <v>321</v>
      </c>
      <c r="B211" t="s">
        <v>5809</v>
      </c>
      <c r="E211" t="b">
        <v>1</v>
      </c>
    </row>
    <row r="212" spans="1:5" x14ac:dyDescent="0.25">
      <c r="A212" t="s">
        <v>2159</v>
      </c>
      <c r="B212" t="s">
        <v>5810</v>
      </c>
      <c r="E212" t="b">
        <v>1</v>
      </c>
    </row>
    <row r="213" spans="1:5" x14ac:dyDescent="0.25">
      <c r="A213" t="s">
        <v>5811</v>
      </c>
      <c r="B213" t="s">
        <v>5812</v>
      </c>
      <c r="E213" t="b">
        <v>1</v>
      </c>
    </row>
    <row r="214" spans="1:5" x14ac:dyDescent="0.25">
      <c r="A214" t="s">
        <v>3207</v>
      </c>
      <c r="B214" t="s">
        <v>5813</v>
      </c>
      <c r="E214" t="b">
        <v>1</v>
      </c>
    </row>
    <row r="215" spans="1:5" x14ac:dyDescent="0.25">
      <c r="A215" t="s">
        <v>5177</v>
      </c>
      <c r="B215" t="s">
        <v>5814</v>
      </c>
      <c r="E215" t="b">
        <v>1</v>
      </c>
    </row>
    <row r="216" spans="1:5" x14ac:dyDescent="0.25">
      <c r="A216" t="s">
        <v>3769</v>
      </c>
      <c r="B216" t="s">
        <v>5815</v>
      </c>
      <c r="E216" t="b">
        <v>1</v>
      </c>
    </row>
    <row r="217" spans="1:5" x14ac:dyDescent="0.25">
      <c r="A217" t="s">
        <v>3679</v>
      </c>
      <c r="B217" t="s">
        <v>5816</v>
      </c>
      <c r="E217" t="b">
        <v>1</v>
      </c>
    </row>
    <row r="218" spans="1:5" x14ac:dyDescent="0.25">
      <c r="A218" t="s">
        <v>1681</v>
      </c>
      <c r="B218" t="s">
        <v>5819</v>
      </c>
      <c r="E218" t="b">
        <v>1</v>
      </c>
    </row>
    <row r="219" spans="1:5" x14ac:dyDescent="0.25">
      <c r="A219" t="s">
        <v>5441</v>
      </c>
      <c r="B219" t="s">
        <v>5817</v>
      </c>
      <c r="E219" t="b">
        <v>1</v>
      </c>
    </row>
    <row r="220" spans="1:5" x14ac:dyDescent="0.25">
      <c r="A220" t="s">
        <v>5439</v>
      </c>
      <c r="B220" t="s">
        <v>5818</v>
      </c>
      <c r="E220" t="b">
        <v>1</v>
      </c>
    </row>
    <row r="221" spans="1:5" x14ac:dyDescent="0.25">
      <c r="A221" t="s">
        <v>5820</v>
      </c>
      <c r="B221" t="s">
        <v>5821</v>
      </c>
      <c r="E221" t="b">
        <v>1</v>
      </c>
    </row>
    <row r="222" spans="1:5" x14ac:dyDescent="0.25">
      <c r="A222" t="s">
        <v>5822</v>
      </c>
      <c r="B222" t="s">
        <v>5823</v>
      </c>
      <c r="E222" t="b">
        <v>1</v>
      </c>
    </row>
    <row r="223" spans="1:5" x14ac:dyDescent="0.25">
      <c r="A223" t="s">
        <v>5169</v>
      </c>
      <c r="B223" t="s">
        <v>5824</v>
      </c>
      <c r="E223" t="b">
        <v>1</v>
      </c>
    </row>
    <row r="224" spans="1:5" x14ac:dyDescent="0.25">
      <c r="A224" t="s">
        <v>3137</v>
      </c>
      <c r="B224" t="s">
        <v>5825</v>
      </c>
      <c r="E224" t="b">
        <v>1</v>
      </c>
    </row>
    <row r="225" spans="1:5" x14ac:dyDescent="0.25">
      <c r="A225" t="s">
        <v>2909</v>
      </c>
      <c r="B225" t="s">
        <v>5826</v>
      </c>
      <c r="E225" t="b">
        <v>1</v>
      </c>
    </row>
    <row r="226" spans="1:5" x14ac:dyDescent="0.25">
      <c r="A226" t="s">
        <v>4705</v>
      </c>
      <c r="B226" t="s">
        <v>5827</v>
      </c>
      <c r="E226" t="b">
        <v>1</v>
      </c>
    </row>
    <row r="227" spans="1:5" x14ac:dyDescent="0.25">
      <c r="A227" t="s">
        <v>5828</v>
      </c>
      <c r="B227" t="s">
        <v>5829</v>
      </c>
      <c r="E227" t="b">
        <v>1</v>
      </c>
    </row>
    <row r="228" spans="1:5" x14ac:dyDescent="0.25">
      <c r="A228" t="s">
        <v>1451</v>
      </c>
      <c r="B228" t="s">
        <v>6586</v>
      </c>
      <c r="E228" t="b">
        <v>1</v>
      </c>
    </row>
    <row r="229" spans="1:5" x14ac:dyDescent="0.25">
      <c r="A229" t="s">
        <v>4181</v>
      </c>
      <c r="B229" t="s">
        <v>5830</v>
      </c>
      <c r="E229" t="b">
        <v>1</v>
      </c>
    </row>
    <row r="230" spans="1:5" x14ac:dyDescent="0.25">
      <c r="A230" t="s">
        <v>5351</v>
      </c>
      <c r="B230" t="s">
        <v>5831</v>
      </c>
      <c r="E230" t="b">
        <v>1</v>
      </c>
    </row>
    <row r="231" spans="1:5" x14ac:dyDescent="0.25">
      <c r="A231" t="s">
        <v>5446</v>
      </c>
      <c r="B231" t="s">
        <v>5832</v>
      </c>
      <c r="E231" t="b">
        <v>1</v>
      </c>
    </row>
    <row r="232" spans="1:5" x14ac:dyDescent="0.25">
      <c r="A232" t="s">
        <v>4833</v>
      </c>
      <c r="B232" t="s">
        <v>5843</v>
      </c>
      <c r="E232" t="b">
        <v>1</v>
      </c>
    </row>
    <row r="233" spans="1:5" x14ac:dyDescent="0.25">
      <c r="A233" t="s">
        <v>4703</v>
      </c>
      <c r="B233" t="s">
        <v>5844</v>
      </c>
      <c r="E233" t="b">
        <v>1</v>
      </c>
    </row>
    <row r="234" spans="1:5" x14ac:dyDescent="0.25">
      <c r="A234" t="s">
        <v>5837</v>
      </c>
      <c r="B234" t="s">
        <v>5838</v>
      </c>
      <c r="E234" t="b">
        <v>1</v>
      </c>
    </row>
    <row r="235" spans="1:5" x14ac:dyDescent="0.25">
      <c r="A235" t="s">
        <v>5833</v>
      </c>
      <c r="B235" t="s">
        <v>5834</v>
      </c>
      <c r="E235" t="b">
        <v>1</v>
      </c>
    </row>
    <row r="236" spans="1:5" x14ac:dyDescent="0.25">
      <c r="A236" t="s">
        <v>5835</v>
      </c>
      <c r="B236" t="s">
        <v>5836</v>
      </c>
      <c r="E236" t="b">
        <v>1</v>
      </c>
    </row>
    <row r="237" spans="1:5" x14ac:dyDescent="0.25">
      <c r="A237" t="s">
        <v>5839</v>
      </c>
      <c r="B237" t="s">
        <v>5840</v>
      </c>
      <c r="E237" t="b">
        <v>1</v>
      </c>
    </row>
    <row r="238" spans="1:5" x14ac:dyDescent="0.25">
      <c r="A238" t="s">
        <v>5841</v>
      </c>
      <c r="B238" t="s">
        <v>5842</v>
      </c>
      <c r="E238" t="b">
        <v>1</v>
      </c>
    </row>
    <row r="239" spans="1:5" x14ac:dyDescent="0.25">
      <c r="A239" t="s">
        <v>6256</v>
      </c>
      <c r="B239" t="s">
        <v>6257</v>
      </c>
      <c r="E239" t="b">
        <v>1</v>
      </c>
    </row>
    <row r="240" spans="1:5" x14ac:dyDescent="0.25">
      <c r="A240" t="s">
        <v>4517</v>
      </c>
      <c r="B240" t="s">
        <v>5845</v>
      </c>
      <c r="E240" t="b">
        <v>1</v>
      </c>
    </row>
    <row r="241" spans="1:5" x14ac:dyDescent="0.25">
      <c r="A241" t="s">
        <v>5450</v>
      </c>
      <c r="B241" t="s">
        <v>5846</v>
      </c>
      <c r="E241" t="b">
        <v>1</v>
      </c>
    </row>
    <row r="242" spans="1:5" x14ac:dyDescent="0.25">
      <c r="A242" t="s">
        <v>1791</v>
      </c>
      <c r="B242" t="s">
        <v>5847</v>
      </c>
      <c r="E242" t="b">
        <v>1</v>
      </c>
    </row>
    <row r="243" spans="1:5" x14ac:dyDescent="0.25">
      <c r="A243" t="s">
        <v>5452</v>
      </c>
      <c r="B243" t="s">
        <v>5848</v>
      </c>
      <c r="E243" t="b">
        <v>1</v>
      </c>
    </row>
    <row r="244" spans="1:5" x14ac:dyDescent="0.25">
      <c r="A244" t="s">
        <v>5455</v>
      </c>
      <c r="B244" t="s">
        <v>5849</v>
      </c>
      <c r="E244" t="b">
        <v>1</v>
      </c>
    </row>
    <row r="245" spans="1:5" x14ac:dyDescent="0.25">
      <c r="A245" t="s">
        <v>5457</v>
      </c>
      <c r="B245" t="s">
        <v>6251</v>
      </c>
      <c r="E245" t="b">
        <v>1</v>
      </c>
    </row>
    <row r="246" spans="1:5" x14ac:dyDescent="0.25">
      <c r="A246" t="s">
        <v>5459</v>
      </c>
      <c r="B246" t="s">
        <v>6252</v>
      </c>
      <c r="E246" t="b">
        <v>1</v>
      </c>
    </row>
    <row r="247" spans="1:5" x14ac:dyDescent="0.25">
      <c r="A247" t="s">
        <v>5461</v>
      </c>
      <c r="B247" t="s">
        <v>6253</v>
      </c>
      <c r="E247" t="b">
        <v>1</v>
      </c>
    </row>
    <row r="248" spans="1:5" x14ac:dyDescent="0.25">
      <c r="A248" t="s">
        <v>6629</v>
      </c>
      <c r="B248" t="s">
        <v>6630</v>
      </c>
      <c r="E248" t="b">
        <v>1</v>
      </c>
    </row>
    <row r="249" spans="1:5" x14ac:dyDescent="0.25">
      <c r="A249" t="s">
        <v>6627</v>
      </c>
      <c r="B249" t="s">
        <v>6628</v>
      </c>
      <c r="E249" t="b">
        <v>1</v>
      </c>
    </row>
    <row r="250" spans="1:5" x14ac:dyDescent="0.25">
      <c r="A250" t="s">
        <v>3589</v>
      </c>
      <c r="B250" t="s">
        <v>6254</v>
      </c>
      <c r="E250" t="b">
        <v>1</v>
      </c>
    </row>
    <row r="251" spans="1:5" x14ac:dyDescent="0.25">
      <c r="A251" t="s">
        <v>4975</v>
      </c>
      <c r="B251" t="s">
        <v>6255</v>
      </c>
      <c r="E251" t="b">
        <v>1</v>
      </c>
    </row>
    <row r="252" spans="1:5" x14ac:dyDescent="0.25">
      <c r="A252" t="s">
        <v>5357</v>
      </c>
      <c r="B252" t="s">
        <v>5850</v>
      </c>
      <c r="E252" t="b">
        <v>1</v>
      </c>
    </row>
    <row r="253" spans="1:5" x14ac:dyDescent="0.25">
      <c r="A253" t="s">
        <v>6587</v>
      </c>
      <c r="B253" t="s">
        <v>6588</v>
      </c>
      <c r="E253" t="b">
        <v>1</v>
      </c>
    </row>
    <row r="254" spans="1:5" x14ac:dyDescent="0.25">
      <c r="A254" t="s">
        <v>6589</v>
      </c>
      <c r="B254" t="s">
        <v>6590</v>
      </c>
      <c r="E254" t="b">
        <v>1</v>
      </c>
    </row>
    <row r="255" spans="1:5" x14ac:dyDescent="0.25">
      <c r="A255" t="s">
        <v>6621</v>
      </c>
      <c r="B255" t="s">
        <v>6622</v>
      </c>
      <c r="E255" t="b">
        <v>1</v>
      </c>
    </row>
    <row r="256" spans="1:5" x14ac:dyDescent="0.25">
      <c r="A256" t="s">
        <v>2025</v>
      </c>
      <c r="B256" t="s">
        <v>6474</v>
      </c>
      <c r="E256" t="b">
        <v>1</v>
      </c>
    </row>
    <row r="257" spans="1:5" x14ac:dyDescent="0.25">
      <c r="A257" t="s">
        <v>5161</v>
      </c>
      <c r="B257" t="s">
        <v>6475</v>
      </c>
      <c r="E257" t="b">
        <v>1</v>
      </c>
    </row>
    <row r="258" spans="1:5" x14ac:dyDescent="0.25">
      <c r="A258" t="s">
        <v>5163</v>
      </c>
      <c r="B258" t="s">
        <v>6476</v>
      </c>
      <c r="E258" t="b">
        <v>1</v>
      </c>
    </row>
    <row r="259" spans="1:5" x14ac:dyDescent="0.25">
      <c r="A259" t="s">
        <v>5019</v>
      </c>
      <c r="B259" t="s">
        <v>6477</v>
      </c>
      <c r="E259" t="b">
        <v>1</v>
      </c>
    </row>
    <row r="260" spans="1:5" x14ac:dyDescent="0.25">
      <c r="A260" t="s">
        <v>1179</v>
      </c>
      <c r="B260" t="s">
        <v>6478</v>
      </c>
      <c r="E260" t="b">
        <v>1</v>
      </c>
    </row>
    <row r="261" spans="1:5" x14ac:dyDescent="0.25">
      <c r="A261" t="s">
        <v>4191</v>
      </c>
      <c r="B261" t="s">
        <v>6479</v>
      </c>
      <c r="E261" t="b">
        <v>1</v>
      </c>
    </row>
    <row r="262" spans="1:5" x14ac:dyDescent="0.25">
      <c r="A262" t="s">
        <v>4425</v>
      </c>
      <c r="B262" t="s">
        <v>5851</v>
      </c>
      <c r="E262" t="b">
        <v>1</v>
      </c>
    </row>
    <row r="263" spans="1:5" x14ac:dyDescent="0.25">
      <c r="A263" t="s">
        <v>2545</v>
      </c>
      <c r="B263" t="s">
        <v>5852</v>
      </c>
      <c r="E263" t="b">
        <v>1</v>
      </c>
    </row>
    <row r="264" spans="1:5" x14ac:dyDescent="0.25">
      <c r="A264" t="s">
        <v>5853</v>
      </c>
      <c r="B264" t="s">
        <v>5854</v>
      </c>
      <c r="E264" t="b">
        <v>1</v>
      </c>
    </row>
    <row r="265" spans="1:5" x14ac:dyDescent="0.25">
      <c r="A265" t="s">
        <v>741</v>
      </c>
      <c r="B265" t="s">
        <v>5855</v>
      </c>
      <c r="E265" t="b">
        <v>1</v>
      </c>
    </row>
    <row r="266" spans="1:5" x14ac:dyDescent="0.25">
      <c r="A266" t="s">
        <v>5856</v>
      </c>
      <c r="B266" t="s">
        <v>5857</v>
      </c>
      <c r="E266" t="b">
        <v>1</v>
      </c>
    </row>
    <row r="267" spans="1:5" x14ac:dyDescent="0.25">
      <c r="A267" t="s">
        <v>4095</v>
      </c>
      <c r="B267" t="s">
        <v>5858</v>
      </c>
      <c r="E267" t="b">
        <v>1</v>
      </c>
    </row>
    <row r="268" spans="1:5" x14ac:dyDescent="0.25">
      <c r="A268" t="s">
        <v>4859</v>
      </c>
      <c r="B268" t="s">
        <v>5859</v>
      </c>
      <c r="E268" t="b">
        <v>1</v>
      </c>
    </row>
    <row r="269" spans="1:5" x14ac:dyDescent="0.25">
      <c r="A269" t="s">
        <v>3867</v>
      </c>
      <c r="B269" t="s">
        <v>5860</v>
      </c>
      <c r="E269" t="b">
        <v>1</v>
      </c>
    </row>
    <row r="270" spans="1:5" x14ac:dyDescent="0.25">
      <c r="A270" t="s">
        <v>5861</v>
      </c>
      <c r="B270" t="s">
        <v>5862</v>
      </c>
      <c r="E270" t="b">
        <v>1</v>
      </c>
    </row>
    <row r="271" spans="1:5" x14ac:dyDescent="0.25">
      <c r="A271" t="s">
        <v>2251</v>
      </c>
      <c r="B271" t="s">
        <v>5863</v>
      </c>
      <c r="E271" t="b">
        <v>1</v>
      </c>
    </row>
    <row r="272" spans="1:5" x14ac:dyDescent="0.25">
      <c r="A272" t="s">
        <v>1055</v>
      </c>
      <c r="B272" t="s">
        <v>5864</v>
      </c>
      <c r="E272" t="b">
        <v>1</v>
      </c>
    </row>
    <row r="273" spans="1:5" x14ac:dyDescent="0.25">
      <c r="A273" t="s">
        <v>1381</v>
      </c>
      <c r="B273" t="s">
        <v>5865</v>
      </c>
      <c r="E273" t="b">
        <v>1</v>
      </c>
    </row>
    <row r="274" spans="1:5" x14ac:dyDescent="0.25">
      <c r="A274" t="s">
        <v>1229</v>
      </c>
      <c r="B274" t="s">
        <v>5866</v>
      </c>
      <c r="E274" t="b">
        <v>1</v>
      </c>
    </row>
    <row r="275" spans="1:5" x14ac:dyDescent="0.25">
      <c r="A275" t="s">
        <v>3887</v>
      </c>
      <c r="B275" t="s">
        <v>5867</v>
      </c>
      <c r="E275" t="b">
        <v>1</v>
      </c>
    </row>
    <row r="276" spans="1:5" x14ac:dyDescent="0.25">
      <c r="A276" t="s">
        <v>4147</v>
      </c>
      <c r="B276" t="s">
        <v>5868</v>
      </c>
      <c r="E276" t="b">
        <v>1</v>
      </c>
    </row>
    <row r="277" spans="1:5" x14ac:dyDescent="0.25">
      <c r="A277" t="s">
        <v>6617</v>
      </c>
      <c r="B277" t="s">
        <v>6618</v>
      </c>
      <c r="E277" t="b">
        <v>1</v>
      </c>
    </row>
    <row r="278" spans="1:5" x14ac:dyDescent="0.25">
      <c r="A278" t="s">
        <v>6619</v>
      </c>
      <c r="B278" t="s">
        <v>6620</v>
      </c>
      <c r="E278" t="b">
        <v>1</v>
      </c>
    </row>
    <row r="279" spans="1:5" x14ac:dyDescent="0.25">
      <c r="A279" t="s">
        <v>5382</v>
      </c>
      <c r="B279" t="s">
        <v>5869</v>
      </c>
      <c r="E279" t="b">
        <v>1</v>
      </c>
    </row>
    <row r="280" spans="1:5" x14ac:dyDescent="0.25">
      <c r="A280" t="s">
        <v>6480</v>
      </c>
      <c r="B280" t="s">
        <v>6481</v>
      </c>
      <c r="E280" t="b">
        <v>1</v>
      </c>
    </row>
    <row r="281" spans="1:5" x14ac:dyDescent="0.25">
      <c r="A281" t="s">
        <v>4753</v>
      </c>
      <c r="B281" t="s">
        <v>6482</v>
      </c>
      <c r="E281" t="b">
        <v>1</v>
      </c>
    </row>
    <row r="282" spans="1:5" x14ac:dyDescent="0.25">
      <c r="A282" t="s">
        <v>839</v>
      </c>
      <c r="B282" t="s">
        <v>6483</v>
      </c>
      <c r="E282" t="b">
        <v>1</v>
      </c>
    </row>
    <row r="283" spans="1:5" x14ac:dyDescent="0.25">
      <c r="A283" t="s">
        <v>5339</v>
      </c>
      <c r="B283" t="s">
        <v>6484</v>
      </c>
      <c r="E283" t="b">
        <v>1</v>
      </c>
    </row>
    <row r="284" spans="1:5" x14ac:dyDescent="0.25">
      <c r="A284" t="s">
        <v>5341</v>
      </c>
      <c r="B284" t="s">
        <v>6485</v>
      </c>
      <c r="E284" t="b">
        <v>1</v>
      </c>
    </row>
    <row r="285" spans="1:5" x14ac:dyDescent="0.25">
      <c r="A285" t="s">
        <v>6486</v>
      </c>
      <c r="B285" t="s">
        <v>6487</v>
      </c>
      <c r="E285" t="b">
        <v>1</v>
      </c>
    </row>
    <row r="286" spans="1:5" x14ac:dyDescent="0.25">
      <c r="A286" t="s">
        <v>5880</v>
      </c>
      <c r="B286" t="s">
        <v>5881</v>
      </c>
      <c r="E286" t="b">
        <v>1</v>
      </c>
    </row>
    <row r="287" spans="1:5" x14ac:dyDescent="0.25">
      <c r="A287" t="s">
        <v>5882</v>
      </c>
      <c r="B287" t="s">
        <v>5883</v>
      </c>
      <c r="E287" t="b">
        <v>1</v>
      </c>
    </row>
    <row r="288" spans="1:5" x14ac:dyDescent="0.25">
      <c r="A288" t="s">
        <v>5884</v>
      </c>
      <c r="B288" t="s">
        <v>5885</v>
      </c>
      <c r="E288" t="b">
        <v>1</v>
      </c>
    </row>
    <row r="289" spans="1:5" x14ac:dyDescent="0.25">
      <c r="A289" t="s">
        <v>5886</v>
      </c>
      <c r="B289" t="s">
        <v>5887</v>
      </c>
      <c r="E289" t="b">
        <v>1</v>
      </c>
    </row>
    <row r="290" spans="1:5" x14ac:dyDescent="0.25">
      <c r="A290" t="s">
        <v>1885</v>
      </c>
      <c r="B290" t="s">
        <v>5888</v>
      </c>
      <c r="E290" t="b">
        <v>1</v>
      </c>
    </row>
    <row r="291" spans="1:5" x14ac:dyDescent="0.25">
      <c r="A291" t="s">
        <v>5889</v>
      </c>
      <c r="B291" t="s">
        <v>5890</v>
      </c>
      <c r="E291" t="b">
        <v>1</v>
      </c>
    </row>
    <row r="292" spans="1:5" x14ac:dyDescent="0.25">
      <c r="A292" t="s">
        <v>5891</v>
      </c>
      <c r="B292" t="s">
        <v>5892</v>
      </c>
      <c r="E292" t="b">
        <v>1</v>
      </c>
    </row>
    <row r="293" spans="1:5" x14ac:dyDescent="0.25">
      <c r="A293" t="s">
        <v>5893</v>
      </c>
      <c r="B293" t="s">
        <v>5894</v>
      </c>
      <c r="E293" t="b">
        <v>1</v>
      </c>
    </row>
    <row r="294" spans="1:5" x14ac:dyDescent="0.25">
      <c r="A294" t="s">
        <v>5895</v>
      </c>
      <c r="B294" t="s">
        <v>5896</v>
      </c>
      <c r="E294" t="b">
        <v>1</v>
      </c>
    </row>
    <row r="295" spans="1:5" x14ac:dyDescent="0.25">
      <c r="A295" t="s">
        <v>5897</v>
      </c>
      <c r="B295" t="s">
        <v>5898</v>
      </c>
      <c r="E295" t="b">
        <v>1</v>
      </c>
    </row>
    <row r="296" spans="1:5" x14ac:dyDescent="0.25">
      <c r="A296" t="s">
        <v>5899</v>
      </c>
      <c r="B296" t="s">
        <v>5900</v>
      </c>
      <c r="E296" t="b">
        <v>1</v>
      </c>
    </row>
    <row r="297" spans="1:5" x14ac:dyDescent="0.25">
      <c r="A297" t="s">
        <v>4087</v>
      </c>
      <c r="B297" t="s">
        <v>5901</v>
      </c>
      <c r="E297" t="b">
        <v>1</v>
      </c>
    </row>
    <row r="298" spans="1:5" x14ac:dyDescent="0.25">
      <c r="A298" t="s">
        <v>5902</v>
      </c>
      <c r="B298" t="s">
        <v>5903</v>
      </c>
      <c r="E298" t="b">
        <v>1</v>
      </c>
    </row>
    <row r="299" spans="1:5" x14ac:dyDescent="0.25">
      <c r="A299" t="s">
        <v>5904</v>
      </c>
      <c r="B299" t="s">
        <v>5905</v>
      </c>
      <c r="E299" t="b">
        <v>1</v>
      </c>
    </row>
    <row r="300" spans="1:5" x14ac:dyDescent="0.25">
      <c r="A300" t="s">
        <v>5906</v>
      </c>
      <c r="B300" t="s">
        <v>5907</v>
      </c>
      <c r="E300" t="b">
        <v>1</v>
      </c>
    </row>
    <row r="301" spans="1:5" x14ac:dyDescent="0.25">
      <c r="A301" t="s">
        <v>5908</v>
      </c>
      <c r="B301" t="s">
        <v>5909</v>
      </c>
      <c r="E301" t="b">
        <v>1</v>
      </c>
    </row>
    <row r="302" spans="1:5" x14ac:dyDescent="0.25">
      <c r="A302" t="s">
        <v>5910</v>
      </c>
      <c r="B302" t="s">
        <v>5911</v>
      </c>
      <c r="E302" t="b">
        <v>1</v>
      </c>
    </row>
    <row r="303" spans="1:5" x14ac:dyDescent="0.25">
      <c r="A303" t="s">
        <v>5912</v>
      </c>
      <c r="B303" t="s">
        <v>5913</v>
      </c>
      <c r="E303" t="b">
        <v>1</v>
      </c>
    </row>
    <row r="304" spans="1:5" x14ac:dyDescent="0.25">
      <c r="A304" t="s">
        <v>5914</v>
      </c>
      <c r="B304" t="s">
        <v>5915</v>
      </c>
      <c r="E304" t="b">
        <v>1</v>
      </c>
    </row>
    <row r="305" spans="1:5" x14ac:dyDescent="0.25">
      <c r="A305" t="s">
        <v>4733</v>
      </c>
      <c r="B305" t="s">
        <v>5916</v>
      </c>
      <c r="E305" t="b">
        <v>1</v>
      </c>
    </row>
    <row r="306" spans="1:5" x14ac:dyDescent="0.25">
      <c r="A306" t="s">
        <v>5917</v>
      </c>
      <c r="B306" t="s">
        <v>5918</v>
      </c>
      <c r="E306" t="b">
        <v>1</v>
      </c>
    </row>
    <row r="307" spans="1:5" x14ac:dyDescent="0.25">
      <c r="A307" t="s">
        <v>5919</v>
      </c>
      <c r="B307" t="s">
        <v>5920</v>
      </c>
      <c r="E307" t="b">
        <v>1</v>
      </c>
    </row>
    <row r="308" spans="1:5" x14ac:dyDescent="0.25">
      <c r="A308" t="s">
        <v>5921</v>
      </c>
      <c r="B308" t="s">
        <v>5922</v>
      </c>
      <c r="E308" t="b">
        <v>1</v>
      </c>
    </row>
    <row r="309" spans="1:5" x14ac:dyDescent="0.25">
      <c r="A309" t="s">
        <v>5923</v>
      </c>
      <c r="B309" t="s">
        <v>5924</v>
      </c>
      <c r="E309" t="b">
        <v>1</v>
      </c>
    </row>
    <row r="310" spans="1:5" x14ac:dyDescent="0.25">
      <c r="A310" t="s">
        <v>5925</v>
      </c>
      <c r="B310" t="s">
        <v>5926</v>
      </c>
      <c r="E310" t="b">
        <v>1</v>
      </c>
    </row>
    <row r="311" spans="1:5" x14ac:dyDescent="0.25">
      <c r="A311" t="s">
        <v>5927</v>
      </c>
      <c r="B311" t="s">
        <v>5928</v>
      </c>
      <c r="E311" t="b">
        <v>1</v>
      </c>
    </row>
    <row r="312" spans="1:5" x14ac:dyDescent="0.25">
      <c r="A312" t="s">
        <v>3317</v>
      </c>
      <c r="B312" t="s">
        <v>5929</v>
      </c>
      <c r="E312" t="b">
        <v>1</v>
      </c>
    </row>
    <row r="313" spans="1:5" x14ac:dyDescent="0.25">
      <c r="A313" t="s">
        <v>5930</v>
      </c>
      <c r="B313" t="s">
        <v>5931</v>
      </c>
      <c r="E313" t="b">
        <v>1</v>
      </c>
    </row>
    <row r="314" spans="1:5" x14ac:dyDescent="0.25">
      <c r="A314" t="s">
        <v>5932</v>
      </c>
      <c r="B314" t="s">
        <v>5933</v>
      </c>
      <c r="E314" t="b">
        <v>1</v>
      </c>
    </row>
    <row r="315" spans="1:5" x14ac:dyDescent="0.25">
      <c r="A315" t="s">
        <v>5934</v>
      </c>
      <c r="B315" t="s">
        <v>5935</v>
      </c>
      <c r="E315" t="b">
        <v>1</v>
      </c>
    </row>
    <row r="316" spans="1:5" x14ac:dyDescent="0.25">
      <c r="A316" t="s">
        <v>5936</v>
      </c>
      <c r="B316" t="s">
        <v>5937</v>
      </c>
      <c r="E316" t="b">
        <v>1</v>
      </c>
    </row>
    <row r="317" spans="1:5" x14ac:dyDescent="0.25">
      <c r="A317" t="s">
        <v>5938</v>
      </c>
      <c r="B317" t="s">
        <v>5939</v>
      </c>
      <c r="E317" t="b">
        <v>1</v>
      </c>
    </row>
    <row r="318" spans="1:5" x14ac:dyDescent="0.25">
      <c r="A318" t="s">
        <v>5940</v>
      </c>
      <c r="B318" t="s">
        <v>5941</v>
      </c>
      <c r="E318" t="b">
        <v>1</v>
      </c>
    </row>
    <row r="319" spans="1:5" x14ac:dyDescent="0.25">
      <c r="A319" t="s">
        <v>5942</v>
      </c>
      <c r="B319" t="s">
        <v>5943</v>
      </c>
      <c r="E319" t="b">
        <v>1</v>
      </c>
    </row>
    <row r="320" spans="1:5" x14ac:dyDescent="0.25">
      <c r="A320" t="s">
        <v>4231</v>
      </c>
      <c r="B320" t="s">
        <v>5944</v>
      </c>
      <c r="E320" t="b">
        <v>1</v>
      </c>
    </row>
    <row r="321" spans="1:5" x14ac:dyDescent="0.25">
      <c r="A321" t="s">
        <v>1883</v>
      </c>
      <c r="B321" t="s">
        <v>5945</v>
      </c>
      <c r="E321" t="b">
        <v>1</v>
      </c>
    </row>
    <row r="322" spans="1:5" x14ac:dyDescent="0.25">
      <c r="A322" t="s">
        <v>5946</v>
      </c>
      <c r="B322" t="s">
        <v>5947</v>
      </c>
      <c r="E322" t="b">
        <v>1</v>
      </c>
    </row>
    <row r="323" spans="1:5" x14ac:dyDescent="0.25">
      <c r="A323" t="s">
        <v>5948</v>
      </c>
      <c r="B323" t="s">
        <v>5949</v>
      </c>
      <c r="E323" t="b">
        <v>1</v>
      </c>
    </row>
    <row r="324" spans="1:5" x14ac:dyDescent="0.25">
      <c r="A324" t="s">
        <v>2625</v>
      </c>
      <c r="B324" t="s">
        <v>5950</v>
      </c>
      <c r="E324" t="b">
        <v>1</v>
      </c>
    </row>
    <row r="325" spans="1:5" x14ac:dyDescent="0.25">
      <c r="A325" t="s">
        <v>5951</v>
      </c>
      <c r="B325" t="s">
        <v>5952</v>
      </c>
      <c r="E325" t="b">
        <v>1</v>
      </c>
    </row>
    <row r="326" spans="1:5" x14ac:dyDescent="0.25">
      <c r="A326" t="s">
        <v>5953</v>
      </c>
      <c r="B326" t="s">
        <v>5954</v>
      </c>
      <c r="E326" t="b">
        <v>1</v>
      </c>
    </row>
    <row r="327" spans="1:5" x14ac:dyDescent="0.25">
      <c r="A327" t="s">
        <v>5955</v>
      </c>
      <c r="B327" t="s">
        <v>5956</v>
      </c>
      <c r="E327" t="b">
        <v>1</v>
      </c>
    </row>
    <row r="328" spans="1:5" x14ac:dyDescent="0.25">
      <c r="A328" t="s">
        <v>5957</v>
      </c>
      <c r="B328" t="s">
        <v>5958</v>
      </c>
      <c r="E328" t="b">
        <v>1</v>
      </c>
    </row>
    <row r="329" spans="1:5" x14ac:dyDescent="0.25">
      <c r="A329" t="s">
        <v>5959</v>
      </c>
      <c r="B329" t="s">
        <v>5960</v>
      </c>
      <c r="E329" t="b">
        <v>1</v>
      </c>
    </row>
    <row r="330" spans="1:5" x14ac:dyDescent="0.25">
      <c r="A330" t="s">
        <v>1039</v>
      </c>
      <c r="B330" t="s">
        <v>5870</v>
      </c>
      <c r="E330" t="b">
        <v>1</v>
      </c>
    </row>
    <row r="331" spans="1:5" x14ac:dyDescent="0.25">
      <c r="A331" t="s">
        <v>1327</v>
      </c>
      <c r="B331" t="s">
        <v>5871</v>
      </c>
      <c r="E331" t="b">
        <v>1</v>
      </c>
    </row>
    <row r="332" spans="1:5" x14ac:dyDescent="0.25">
      <c r="A332" t="s">
        <v>5872</v>
      </c>
      <c r="B332" t="s">
        <v>5873</v>
      </c>
      <c r="E332" t="b">
        <v>1</v>
      </c>
    </row>
    <row r="333" spans="1:5" x14ac:dyDescent="0.25">
      <c r="A333" t="s">
        <v>5483</v>
      </c>
      <c r="B333" t="s">
        <v>5874</v>
      </c>
      <c r="E333" t="b">
        <v>1</v>
      </c>
    </row>
    <row r="334" spans="1:5" x14ac:dyDescent="0.25">
      <c r="A334" t="s">
        <v>6593</v>
      </c>
      <c r="B334" t="s">
        <v>6594</v>
      </c>
      <c r="E334" t="b">
        <v>1</v>
      </c>
    </row>
    <row r="335" spans="1:5" x14ac:dyDescent="0.25">
      <c r="A335" t="s">
        <v>6591</v>
      </c>
      <c r="B335" t="s">
        <v>6592</v>
      </c>
      <c r="E335" t="b">
        <v>1</v>
      </c>
    </row>
    <row r="336" spans="1:5" x14ac:dyDescent="0.25">
      <c r="A336" t="s">
        <v>899</v>
      </c>
      <c r="B336" t="s">
        <v>5875</v>
      </c>
      <c r="E336" t="b">
        <v>1</v>
      </c>
    </row>
    <row r="337" spans="1:5" x14ac:dyDescent="0.25">
      <c r="A337" t="s">
        <v>327</v>
      </c>
      <c r="B337" t="s">
        <v>5876</v>
      </c>
      <c r="E337" t="b">
        <v>1</v>
      </c>
    </row>
    <row r="338" spans="1:5" x14ac:dyDescent="0.25">
      <c r="A338" t="s">
        <v>3259</v>
      </c>
      <c r="B338" t="s">
        <v>5877</v>
      </c>
      <c r="E338" t="b">
        <v>1</v>
      </c>
    </row>
    <row r="339" spans="1:5" x14ac:dyDescent="0.25">
      <c r="A339" t="s">
        <v>2555</v>
      </c>
      <c r="B339" t="s">
        <v>5878</v>
      </c>
      <c r="E339" t="b">
        <v>1</v>
      </c>
    </row>
    <row r="340" spans="1:5" x14ac:dyDescent="0.25">
      <c r="A340" t="s">
        <v>5281</v>
      </c>
      <c r="B340" t="s">
        <v>5879</v>
      </c>
      <c r="E340" t="b">
        <v>1</v>
      </c>
    </row>
    <row r="341" spans="1:5" x14ac:dyDescent="0.25">
      <c r="A341" t="s">
        <v>6631</v>
      </c>
      <c r="B341" t="s">
        <v>6632</v>
      </c>
      <c r="E341" t="b">
        <v>1</v>
      </c>
    </row>
    <row r="342" spans="1:5" x14ac:dyDescent="0.25">
      <c r="A342" t="s">
        <v>5388</v>
      </c>
      <c r="B342" t="s">
        <v>5961</v>
      </c>
      <c r="E342" t="b">
        <v>1</v>
      </c>
    </row>
    <row r="343" spans="1:5" x14ac:dyDescent="0.25">
      <c r="A343" t="s">
        <v>5365</v>
      </c>
      <c r="B343" t="s">
        <v>5962</v>
      </c>
      <c r="E343" t="b">
        <v>1</v>
      </c>
    </row>
    <row r="344" spans="1:5" x14ac:dyDescent="0.25">
      <c r="A344" t="s">
        <v>6615</v>
      </c>
      <c r="B344" t="s">
        <v>6616</v>
      </c>
      <c r="E344" t="b">
        <v>1</v>
      </c>
    </row>
    <row r="345" spans="1:5" x14ac:dyDescent="0.25">
      <c r="A345" t="s">
        <v>5390</v>
      </c>
      <c r="B345" t="s">
        <v>5963</v>
      </c>
      <c r="E345" t="b">
        <v>1</v>
      </c>
    </row>
    <row r="346" spans="1:5" x14ac:dyDescent="0.25">
      <c r="A346" t="s">
        <v>5375</v>
      </c>
      <c r="B346" t="s">
        <v>5964</v>
      </c>
      <c r="E346" t="b">
        <v>1</v>
      </c>
    </row>
    <row r="347" spans="1:5" x14ac:dyDescent="0.25">
      <c r="A347" t="s">
        <v>5377</v>
      </c>
      <c r="B347" t="s">
        <v>5965</v>
      </c>
      <c r="E347" t="b">
        <v>1</v>
      </c>
    </row>
    <row r="348" spans="1:5" x14ac:dyDescent="0.25">
      <c r="A348" t="s">
        <v>5368</v>
      </c>
      <c r="B348" t="s">
        <v>5966</v>
      </c>
      <c r="E348" t="b">
        <v>1</v>
      </c>
    </row>
    <row r="349" spans="1:5" x14ac:dyDescent="0.25">
      <c r="A349" t="s">
        <v>5379</v>
      </c>
      <c r="B349" t="s">
        <v>5967</v>
      </c>
      <c r="E349" t="b">
        <v>1</v>
      </c>
    </row>
    <row r="350" spans="1:5" x14ac:dyDescent="0.25">
      <c r="A350" t="s">
        <v>5373</v>
      </c>
      <c r="B350" t="s">
        <v>5968</v>
      </c>
      <c r="E350" t="b">
        <v>1</v>
      </c>
    </row>
    <row r="351" spans="1:5" x14ac:dyDescent="0.25">
      <c r="A351" t="s">
        <v>5370</v>
      </c>
      <c r="B351" t="s">
        <v>5969</v>
      </c>
      <c r="E351" t="b">
        <v>1</v>
      </c>
    </row>
    <row r="352" spans="1:5" x14ac:dyDescent="0.25">
      <c r="A352" t="s">
        <v>6488</v>
      </c>
      <c r="B352" t="s">
        <v>6489</v>
      </c>
      <c r="E352" t="b">
        <v>1</v>
      </c>
    </row>
    <row r="353" spans="1:5" x14ac:dyDescent="0.25">
      <c r="A353" t="s">
        <v>6490</v>
      </c>
      <c r="B353" t="s">
        <v>6491</v>
      </c>
      <c r="E353" t="b">
        <v>1</v>
      </c>
    </row>
    <row r="354" spans="1:5" x14ac:dyDescent="0.25">
      <c r="A354" t="s">
        <v>6492</v>
      </c>
      <c r="B354" t="s">
        <v>6493</v>
      </c>
      <c r="E354" t="b">
        <v>1</v>
      </c>
    </row>
    <row r="355" spans="1:5" x14ac:dyDescent="0.25">
      <c r="A355" t="s">
        <v>6494</v>
      </c>
      <c r="B355" t="s">
        <v>6495</v>
      </c>
      <c r="E355" t="b">
        <v>1</v>
      </c>
    </row>
    <row r="356" spans="1:5" x14ac:dyDescent="0.25">
      <c r="A356" t="s">
        <v>6496</v>
      </c>
      <c r="B356" t="s">
        <v>6497</v>
      </c>
      <c r="E356" t="b">
        <v>1</v>
      </c>
    </row>
    <row r="357" spans="1:5" x14ac:dyDescent="0.25">
      <c r="A357" t="s">
        <v>6498</v>
      </c>
      <c r="B357" t="s">
        <v>6499</v>
      </c>
      <c r="E357" t="b">
        <v>1</v>
      </c>
    </row>
    <row r="358" spans="1:5" x14ac:dyDescent="0.25">
      <c r="A358" t="s">
        <v>5331</v>
      </c>
      <c r="B358" t="s">
        <v>5991</v>
      </c>
      <c r="E358" t="b">
        <v>1</v>
      </c>
    </row>
    <row r="359" spans="1:5" x14ac:dyDescent="0.25">
      <c r="A359" t="s">
        <v>2683</v>
      </c>
      <c r="B359" t="s">
        <v>5992</v>
      </c>
      <c r="E359" t="b">
        <v>1</v>
      </c>
    </row>
    <row r="360" spans="1:5" x14ac:dyDescent="0.25">
      <c r="A360" t="s">
        <v>4165</v>
      </c>
      <c r="B360" t="s">
        <v>5993</v>
      </c>
      <c r="E360" t="b">
        <v>1</v>
      </c>
    </row>
    <row r="361" spans="1:5" x14ac:dyDescent="0.25">
      <c r="A361" t="s">
        <v>5994</v>
      </c>
      <c r="B361" t="s">
        <v>5995</v>
      </c>
      <c r="E361" t="b">
        <v>1</v>
      </c>
    </row>
    <row r="362" spans="1:5" x14ac:dyDescent="0.25">
      <c r="A362" t="s">
        <v>2523</v>
      </c>
      <c r="B362" t="s">
        <v>5996</v>
      </c>
      <c r="E362" t="b">
        <v>1</v>
      </c>
    </row>
    <row r="363" spans="1:5" x14ac:dyDescent="0.25">
      <c r="A363" t="s">
        <v>4099</v>
      </c>
      <c r="B363" t="s">
        <v>5997</v>
      </c>
      <c r="E363" t="b">
        <v>1</v>
      </c>
    </row>
    <row r="364" spans="1:5" x14ac:dyDescent="0.25">
      <c r="A364" t="s">
        <v>5998</v>
      </c>
      <c r="B364" t="s">
        <v>5999</v>
      </c>
      <c r="E364" t="b">
        <v>1</v>
      </c>
    </row>
    <row r="365" spans="1:5" x14ac:dyDescent="0.25">
      <c r="A365" t="s">
        <v>6000</v>
      </c>
      <c r="B365" t="s">
        <v>6001</v>
      </c>
      <c r="E365" t="b">
        <v>1</v>
      </c>
    </row>
    <row r="366" spans="1:5" x14ac:dyDescent="0.25">
      <c r="A366" t="s">
        <v>6002</v>
      </c>
      <c r="B366" t="s">
        <v>6003</v>
      </c>
      <c r="E366" t="b">
        <v>1</v>
      </c>
    </row>
    <row r="367" spans="1:5" x14ac:dyDescent="0.25">
      <c r="A367" t="s">
        <v>305</v>
      </c>
      <c r="B367" t="s">
        <v>6004</v>
      </c>
      <c r="E367" t="b">
        <v>1</v>
      </c>
    </row>
    <row r="368" spans="1:5" x14ac:dyDescent="0.25">
      <c r="A368" t="s">
        <v>5970</v>
      </c>
      <c r="B368" t="s">
        <v>5971</v>
      </c>
      <c r="E368" t="b">
        <v>1</v>
      </c>
    </row>
    <row r="369" spans="1:5" x14ac:dyDescent="0.25">
      <c r="A369" t="s">
        <v>4157</v>
      </c>
      <c r="B369" t="s">
        <v>6258</v>
      </c>
      <c r="E369" t="b">
        <v>1</v>
      </c>
    </row>
    <row r="370" spans="1:5" x14ac:dyDescent="0.25">
      <c r="A370" t="s">
        <v>5972</v>
      </c>
      <c r="B370" t="s">
        <v>5973</v>
      </c>
      <c r="E370" t="b">
        <v>1</v>
      </c>
    </row>
    <row r="371" spans="1:5" x14ac:dyDescent="0.25">
      <c r="A371" t="s">
        <v>2041</v>
      </c>
      <c r="B371" t="s">
        <v>5974</v>
      </c>
      <c r="E371" t="b">
        <v>1</v>
      </c>
    </row>
    <row r="372" spans="1:5" x14ac:dyDescent="0.25">
      <c r="A372" t="s">
        <v>5975</v>
      </c>
      <c r="B372" t="s">
        <v>5976</v>
      </c>
      <c r="E372" t="b">
        <v>1</v>
      </c>
    </row>
    <row r="373" spans="1:5" x14ac:dyDescent="0.25">
      <c r="A373" t="s">
        <v>5977</v>
      </c>
      <c r="B373" t="s">
        <v>5978</v>
      </c>
      <c r="E373" t="b">
        <v>1</v>
      </c>
    </row>
    <row r="374" spans="1:5" x14ac:dyDescent="0.25">
      <c r="A374" t="s">
        <v>731</v>
      </c>
      <c r="B374" t="s">
        <v>5979</v>
      </c>
      <c r="E374" t="b">
        <v>1</v>
      </c>
    </row>
    <row r="375" spans="1:5" x14ac:dyDescent="0.25">
      <c r="A375" t="s">
        <v>733</v>
      </c>
      <c r="B375" t="s">
        <v>5980</v>
      </c>
      <c r="E375" t="b">
        <v>1</v>
      </c>
    </row>
    <row r="376" spans="1:5" x14ac:dyDescent="0.25">
      <c r="A376" t="s">
        <v>6595</v>
      </c>
      <c r="B376" t="s">
        <v>6596</v>
      </c>
      <c r="E376" t="b">
        <v>1</v>
      </c>
    </row>
    <row r="377" spans="1:5" x14ac:dyDescent="0.25">
      <c r="A377" t="s">
        <v>5981</v>
      </c>
      <c r="B377" t="s">
        <v>5982</v>
      </c>
      <c r="E377" t="b">
        <v>1</v>
      </c>
    </row>
    <row r="378" spans="1:5" x14ac:dyDescent="0.25">
      <c r="A378" t="s">
        <v>5983</v>
      </c>
      <c r="B378" t="s">
        <v>5984</v>
      </c>
      <c r="E378" t="b">
        <v>1</v>
      </c>
    </row>
    <row r="379" spans="1:5" x14ac:dyDescent="0.25">
      <c r="A379" t="s">
        <v>5985</v>
      </c>
      <c r="B379" t="s">
        <v>5986</v>
      </c>
      <c r="E379" t="b">
        <v>1</v>
      </c>
    </row>
    <row r="380" spans="1:5" x14ac:dyDescent="0.25">
      <c r="A380" t="s">
        <v>5987</v>
      </c>
      <c r="B380" t="s">
        <v>5988</v>
      </c>
      <c r="E380" t="b">
        <v>1</v>
      </c>
    </row>
    <row r="381" spans="1:5" x14ac:dyDescent="0.25">
      <c r="A381" t="s">
        <v>5989</v>
      </c>
      <c r="B381" t="s">
        <v>5990</v>
      </c>
      <c r="E381" t="b">
        <v>1</v>
      </c>
    </row>
    <row r="382" spans="1:5" x14ac:dyDescent="0.25">
      <c r="A382" t="s">
        <v>6633</v>
      </c>
      <c r="B382" t="s">
        <v>6634</v>
      </c>
      <c r="E382" t="b">
        <v>1</v>
      </c>
    </row>
    <row r="383" spans="1:5" x14ac:dyDescent="0.25">
      <c r="A383" t="s">
        <v>5432</v>
      </c>
      <c r="B383" t="s">
        <v>6055</v>
      </c>
      <c r="E383" t="b">
        <v>1</v>
      </c>
    </row>
    <row r="384" spans="1:5" x14ac:dyDescent="0.25">
      <c r="A384" t="s">
        <v>5430</v>
      </c>
      <c r="B384" t="s">
        <v>6056</v>
      </c>
      <c r="E384" t="b">
        <v>1</v>
      </c>
    </row>
    <row r="385" spans="1:5" x14ac:dyDescent="0.25">
      <c r="A385" t="s">
        <v>5434</v>
      </c>
      <c r="B385" t="s">
        <v>6057</v>
      </c>
      <c r="E385" t="b">
        <v>1</v>
      </c>
    </row>
    <row r="386" spans="1:5" x14ac:dyDescent="0.25">
      <c r="A386" t="s">
        <v>6625</v>
      </c>
      <c r="B386" t="s">
        <v>6626</v>
      </c>
      <c r="E386" t="b">
        <v>1</v>
      </c>
    </row>
    <row r="387" spans="1:5" x14ac:dyDescent="0.25">
      <c r="A387" t="s">
        <v>2311</v>
      </c>
      <c r="B387" t="s">
        <v>6085</v>
      </c>
      <c r="E387" t="b">
        <v>1</v>
      </c>
    </row>
    <row r="388" spans="1:5" x14ac:dyDescent="0.25">
      <c r="A388" t="s">
        <v>6597</v>
      </c>
      <c r="B388" t="s">
        <v>6598</v>
      </c>
      <c r="E388" t="b">
        <v>1</v>
      </c>
    </row>
    <row r="389" spans="1:5" x14ac:dyDescent="0.25">
      <c r="A389" t="s">
        <v>737</v>
      </c>
      <c r="B389" t="s">
        <v>6058</v>
      </c>
      <c r="E389" t="b">
        <v>1</v>
      </c>
    </row>
    <row r="390" spans="1:5" x14ac:dyDescent="0.25">
      <c r="A390" t="s">
        <v>6059</v>
      </c>
      <c r="B390" t="s">
        <v>6060</v>
      </c>
      <c r="E390" t="b">
        <v>1</v>
      </c>
    </row>
    <row r="391" spans="1:5" x14ac:dyDescent="0.25">
      <c r="A391" t="s">
        <v>6061</v>
      </c>
      <c r="B391" t="s">
        <v>6062</v>
      </c>
      <c r="E391" t="b">
        <v>1</v>
      </c>
    </row>
    <row r="392" spans="1:5" x14ac:dyDescent="0.25">
      <c r="A392" t="s">
        <v>6063</v>
      </c>
      <c r="B392" t="s">
        <v>6064</v>
      </c>
      <c r="E392" t="b">
        <v>1</v>
      </c>
    </row>
    <row r="393" spans="1:5" x14ac:dyDescent="0.25">
      <c r="A393" t="s">
        <v>6065</v>
      </c>
      <c r="B393" t="s">
        <v>6066</v>
      </c>
      <c r="E393" t="b">
        <v>1</v>
      </c>
    </row>
    <row r="394" spans="1:5" x14ac:dyDescent="0.25">
      <c r="A394" t="s">
        <v>6067</v>
      </c>
      <c r="B394" t="s">
        <v>6068</v>
      </c>
      <c r="E394" t="b">
        <v>1</v>
      </c>
    </row>
    <row r="395" spans="1:5" x14ac:dyDescent="0.25">
      <c r="A395" t="s">
        <v>6069</v>
      </c>
      <c r="B395" t="s">
        <v>6070</v>
      </c>
      <c r="E395" t="b">
        <v>1</v>
      </c>
    </row>
    <row r="396" spans="1:5" x14ac:dyDescent="0.25">
      <c r="A396" t="s">
        <v>6071</v>
      </c>
      <c r="B396" t="s">
        <v>6072</v>
      </c>
      <c r="E396" t="b">
        <v>1</v>
      </c>
    </row>
    <row r="397" spans="1:5" x14ac:dyDescent="0.25">
      <c r="A397" t="s">
        <v>6073</v>
      </c>
      <c r="B397" t="s">
        <v>6074</v>
      </c>
      <c r="E397" t="b">
        <v>1</v>
      </c>
    </row>
    <row r="398" spans="1:5" x14ac:dyDescent="0.25">
      <c r="A398" t="s">
        <v>6075</v>
      </c>
      <c r="B398" t="s">
        <v>6076</v>
      </c>
      <c r="E398" t="b">
        <v>1</v>
      </c>
    </row>
    <row r="399" spans="1:5" x14ac:dyDescent="0.25">
      <c r="A399" t="s">
        <v>6077</v>
      </c>
      <c r="B399" t="s">
        <v>6078</v>
      </c>
      <c r="E399" t="b">
        <v>1</v>
      </c>
    </row>
    <row r="400" spans="1:5" x14ac:dyDescent="0.25">
      <c r="A400" t="s">
        <v>6079</v>
      </c>
      <c r="B400" t="s">
        <v>6080</v>
      </c>
      <c r="E400" t="b">
        <v>1</v>
      </c>
    </row>
    <row r="401" spans="1:5" x14ac:dyDescent="0.25">
      <c r="A401" t="s">
        <v>6081</v>
      </c>
      <c r="B401" t="s">
        <v>6082</v>
      </c>
      <c r="E401" t="b">
        <v>1</v>
      </c>
    </row>
    <row r="402" spans="1:5" x14ac:dyDescent="0.25">
      <c r="A402" t="s">
        <v>6083</v>
      </c>
      <c r="B402" t="s">
        <v>6084</v>
      </c>
      <c r="E402" t="b">
        <v>1</v>
      </c>
    </row>
    <row r="403" spans="1:5" x14ac:dyDescent="0.25">
      <c r="A403" t="s">
        <v>6005</v>
      </c>
      <c r="B403" t="s">
        <v>6006</v>
      </c>
      <c r="E403" t="b">
        <v>1</v>
      </c>
    </row>
    <row r="404" spans="1:5" x14ac:dyDescent="0.25">
      <c r="A404" t="s">
        <v>6007</v>
      </c>
      <c r="B404" t="s">
        <v>6008</v>
      </c>
      <c r="E404" t="b">
        <v>1</v>
      </c>
    </row>
    <row r="405" spans="1:5" x14ac:dyDescent="0.25">
      <c r="A405" t="s">
        <v>6009</v>
      </c>
      <c r="B405" t="s">
        <v>6010</v>
      </c>
      <c r="E405" t="b">
        <v>1</v>
      </c>
    </row>
    <row r="406" spans="1:5" x14ac:dyDescent="0.25">
      <c r="A406" t="s">
        <v>6011</v>
      </c>
      <c r="B406" t="s">
        <v>6012</v>
      </c>
      <c r="E406" t="b">
        <v>1</v>
      </c>
    </row>
    <row r="407" spans="1:5" x14ac:dyDescent="0.25">
      <c r="A407" t="s">
        <v>6013</v>
      </c>
      <c r="B407" t="s">
        <v>6014</v>
      </c>
      <c r="E407" t="b">
        <v>1</v>
      </c>
    </row>
    <row r="408" spans="1:5" x14ac:dyDescent="0.25">
      <c r="A408" t="s">
        <v>6015</v>
      </c>
      <c r="B408" t="s">
        <v>6016</v>
      </c>
      <c r="E408" t="b">
        <v>1</v>
      </c>
    </row>
    <row r="409" spans="1:5" x14ac:dyDescent="0.25">
      <c r="A409" t="s">
        <v>6017</v>
      </c>
      <c r="B409" t="s">
        <v>6018</v>
      </c>
      <c r="E409" t="b">
        <v>1</v>
      </c>
    </row>
    <row r="410" spans="1:5" x14ac:dyDescent="0.25">
      <c r="A410" t="s">
        <v>6019</v>
      </c>
      <c r="B410" t="s">
        <v>6020</v>
      </c>
      <c r="E410" t="b">
        <v>1</v>
      </c>
    </row>
    <row r="411" spans="1:5" x14ac:dyDescent="0.25">
      <c r="A411" t="s">
        <v>6021</v>
      </c>
      <c r="B411" t="s">
        <v>6022</v>
      </c>
      <c r="E411" t="b">
        <v>1</v>
      </c>
    </row>
    <row r="412" spans="1:5" x14ac:dyDescent="0.25">
      <c r="A412" t="s">
        <v>6023</v>
      </c>
      <c r="B412" t="s">
        <v>6024</v>
      </c>
      <c r="E412" t="b">
        <v>1</v>
      </c>
    </row>
    <row r="413" spans="1:5" x14ac:dyDescent="0.25">
      <c r="A413" t="s">
        <v>6025</v>
      </c>
      <c r="B413" t="s">
        <v>6026</v>
      </c>
      <c r="E413" t="b">
        <v>1</v>
      </c>
    </row>
    <row r="414" spans="1:5" x14ac:dyDescent="0.25">
      <c r="A414" t="s">
        <v>6027</v>
      </c>
      <c r="B414" t="s">
        <v>6028</v>
      </c>
      <c r="E414" t="b">
        <v>1</v>
      </c>
    </row>
    <row r="415" spans="1:5" x14ac:dyDescent="0.25">
      <c r="A415" t="s">
        <v>6029</v>
      </c>
      <c r="B415" t="s">
        <v>6030</v>
      </c>
      <c r="E415" t="b">
        <v>1</v>
      </c>
    </row>
    <row r="416" spans="1:5" x14ac:dyDescent="0.25">
      <c r="A416" t="s">
        <v>6031</v>
      </c>
      <c r="B416" t="s">
        <v>6032</v>
      </c>
      <c r="E416" t="b">
        <v>1</v>
      </c>
    </row>
    <row r="417" spans="1:5" x14ac:dyDescent="0.25">
      <c r="A417" t="s">
        <v>6033</v>
      </c>
      <c r="B417" t="s">
        <v>6034</v>
      </c>
      <c r="E417" t="b">
        <v>1</v>
      </c>
    </row>
    <row r="418" spans="1:5" x14ac:dyDescent="0.25">
      <c r="A418" t="s">
        <v>6035</v>
      </c>
      <c r="B418" t="s">
        <v>6036</v>
      </c>
      <c r="E418" t="b">
        <v>1</v>
      </c>
    </row>
    <row r="419" spans="1:5" x14ac:dyDescent="0.25">
      <c r="A419" t="s">
        <v>5323</v>
      </c>
      <c r="B419" t="s">
        <v>6500</v>
      </c>
      <c r="E419" t="b">
        <v>1</v>
      </c>
    </row>
    <row r="420" spans="1:5" x14ac:dyDescent="0.25">
      <c r="A420" t="s">
        <v>3713</v>
      </c>
      <c r="B420" t="s">
        <v>6555</v>
      </c>
      <c r="E420" t="b">
        <v>1</v>
      </c>
    </row>
    <row r="421" spans="1:5" x14ac:dyDescent="0.25">
      <c r="A421" t="s">
        <v>4423</v>
      </c>
      <c r="B421" t="s">
        <v>6556</v>
      </c>
      <c r="E421" t="b">
        <v>1</v>
      </c>
    </row>
    <row r="422" spans="1:5" x14ac:dyDescent="0.25">
      <c r="A422" t="s">
        <v>6557</v>
      </c>
      <c r="B422" t="s">
        <v>6558</v>
      </c>
      <c r="E422" t="b">
        <v>1</v>
      </c>
    </row>
    <row r="423" spans="1:5" x14ac:dyDescent="0.25">
      <c r="A423" t="s">
        <v>6559</v>
      </c>
      <c r="B423" t="s">
        <v>6560</v>
      </c>
      <c r="E423" t="b">
        <v>1</v>
      </c>
    </row>
    <row r="424" spans="1:5" x14ac:dyDescent="0.25">
      <c r="A424" t="s">
        <v>3875</v>
      </c>
      <c r="B424" t="s">
        <v>6561</v>
      </c>
      <c r="E424" t="b">
        <v>1</v>
      </c>
    </row>
    <row r="425" spans="1:5" x14ac:dyDescent="0.25">
      <c r="A425" t="s">
        <v>6539</v>
      </c>
      <c r="B425" t="s">
        <v>6540</v>
      </c>
      <c r="E425" t="b">
        <v>1</v>
      </c>
    </row>
    <row r="426" spans="1:5" x14ac:dyDescent="0.25">
      <c r="A426" t="s">
        <v>6541</v>
      </c>
      <c r="B426" t="s">
        <v>6542</v>
      </c>
      <c r="E426" t="b">
        <v>1</v>
      </c>
    </row>
    <row r="427" spans="1:5" x14ac:dyDescent="0.25">
      <c r="A427" t="s">
        <v>6543</v>
      </c>
      <c r="B427" t="s">
        <v>6544</v>
      </c>
      <c r="E427" t="b">
        <v>1</v>
      </c>
    </row>
    <row r="428" spans="1:5" x14ac:dyDescent="0.25">
      <c r="A428" t="s">
        <v>6545</v>
      </c>
      <c r="B428" t="s">
        <v>6546</v>
      </c>
      <c r="E428" t="b">
        <v>1</v>
      </c>
    </row>
    <row r="429" spans="1:5" x14ac:dyDescent="0.25">
      <c r="A429" t="s">
        <v>6547</v>
      </c>
      <c r="B429" t="s">
        <v>6548</v>
      </c>
      <c r="E429" t="b">
        <v>1</v>
      </c>
    </row>
    <row r="430" spans="1:5" x14ac:dyDescent="0.25">
      <c r="A430" t="s">
        <v>6549</v>
      </c>
      <c r="B430" t="s">
        <v>6550</v>
      </c>
      <c r="E430" t="b">
        <v>1</v>
      </c>
    </row>
    <row r="431" spans="1:5" x14ac:dyDescent="0.25">
      <c r="A431" t="s">
        <v>6551</v>
      </c>
      <c r="B431" t="s">
        <v>6552</v>
      </c>
      <c r="E431" t="b">
        <v>1</v>
      </c>
    </row>
    <row r="432" spans="1:5" x14ac:dyDescent="0.25">
      <c r="A432" t="s">
        <v>6553</v>
      </c>
      <c r="B432" t="s">
        <v>6554</v>
      </c>
      <c r="E432" t="b">
        <v>1</v>
      </c>
    </row>
    <row r="433" spans="1:5" x14ac:dyDescent="0.25">
      <c r="A433" t="s">
        <v>3047</v>
      </c>
      <c r="B433" t="s">
        <v>6037</v>
      </c>
      <c r="E433" t="b">
        <v>1</v>
      </c>
    </row>
    <row r="434" spans="1:5" x14ac:dyDescent="0.25">
      <c r="A434" t="s">
        <v>1255</v>
      </c>
      <c r="B434" t="s">
        <v>6038</v>
      </c>
      <c r="E434" t="b">
        <v>1</v>
      </c>
    </row>
    <row r="435" spans="1:5" x14ac:dyDescent="0.25">
      <c r="A435" t="s">
        <v>6039</v>
      </c>
      <c r="B435" t="s">
        <v>6040</v>
      </c>
      <c r="E435" t="b">
        <v>1</v>
      </c>
    </row>
    <row r="436" spans="1:5" x14ac:dyDescent="0.25">
      <c r="A436" t="s">
        <v>5414</v>
      </c>
      <c r="B436" t="s">
        <v>6041</v>
      </c>
      <c r="E436" t="b">
        <v>1</v>
      </c>
    </row>
    <row r="437" spans="1:5" x14ac:dyDescent="0.25">
      <c r="A437" t="s">
        <v>3773</v>
      </c>
      <c r="B437" t="s">
        <v>6042</v>
      </c>
      <c r="E437" t="b">
        <v>1</v>
      </c>
    </row>
    <row r="438" spans="1:5" x14ac:dyDescent="0.25">
      <c r="A438" t="s">
        <v>3775</v>
      </c>
      <c r="B438" t="s">
        <v>6043</v>
      </c>
      <c r="E438" t="b">
        <v>1</v>
      </c>
    </row>
    <row r="439" spans="1:5" x14ac:dyDescent="0.25">
      <c r="A439" t="s">
        <v>5419</v>
      </c>
      <c r="B439" t="s">
        <v>6044</v>
      </c>
      <c r="E439" t="b">
        <v>1</v>
      </c>
    </row>
    <row r="440" spans="1:5" x14ac:dyDescent="0.25">
      <c r="A440" t="s">
        <v>277</v>
      </c>
      <c r="B440" t="s">
        <v>6045</v>
      </c>
      <c r="E440" t="b">
        <v>1</v>
      </c>
    </row>
    <row r="441" spans="1:5" x14ac:dyDescent="0.25">
      <c r="A441" t="s">
        <v>6046</v>
      </c>
      <c r="B441" t="s">
        <v>6047</v>
      </c>
      <c r="E441" t="b">
        <v>1</v>
      </c>
    </row>
    <row r="442" spans="1:5" x14ac:dyDescent="0.25">
      <c r="A442" t="s">
        <v>2549</v>
      </c>
      <c r="B442" t="s">
        <v>6048</v>
      </c>
      <c r="E442" t="b">
        <v>1</v>
      </c>
    </row>
    <row r="443" spans="1:5" x14ac:dyDescent="0.25">
      <c r="A443" t="s">
        <v>3635</v>
      </c>
      <c r="B443" t="s">
        <v>6049</v>
      </c>
      <c r="E443" t="b">
        <v>1</v>
      </c>
    </row>
    <row r="444" spans="1:5" x14ac:dyDescent="0.25">
      <c r="A444" t="s">
        <v>4075</v>
      </c>
      <c r="B444" t="s">
        <v>6050</v>
      </c>
      <c r="E444" t="b">
        <v>1</v>
      </c>
    </row>
    <row r="445" spans="1:5" x14ac:dyDescent="0.25">
      <c r="A445" t="s">
        <v>1287</v>
      </c>
      <c r="B445" t="s">
        <v>6051</v>
      </c>
      <c r="E445" t="b">
        <v>1</v>
      </c>
    </row>
    <row r="446" spans="1:5" x14ac:dyDescent="0.25">
      <c r="A446" t="s">
        <v>1027</v>
      </c>
      <c r="B446" t="s">
        <v>6052</v>
      </c>
      <c r="E446" t="b">
        <v>1</v>
      </c>
    </row>
    <row r="447" spans="1:5" x14ac:dyDescent="0.25">
      <c r="A447" t="s">
        <v>2767</v>
      </c>
      <c r="B447" t="s">
        <v>6053</v>
      </c>
      <c r="E447" t="b">
        <v>1</v>
      </c>
    </row>
    <row r="448" spans="1:5" x14ac:dyDescent="0.25">
      <c r="A448" t="s">
        <v>2237</v>
      </c>
      <c r="B448" t="s">
        <v>6054</v>
      </c>
      <c r="E448" t="b">
        <v>1</v>
      </c>
    </row>
    <row r="449" spans="1:5" x14ac:dyDescent="0.25">
      <c r="A449" t="s">
        <v>6562</v>
      </c>
      <c r="B449" t="s">
        <v>6563</v>
      </c>
      <c r="E449" t="b">
        <v>1</v>
      </c>
    </row>
    <row r="450" spans="1:5" x14ac:dyDescent="0.25">
      <c r="A450" t="s">
        <v>6564</v>
      </c>
      <c r="B450" t="s">
        <v>6565</v>
      </c>
      <c r="E450" t="b">
        <v>1</v>
      </c>
    </row>
    <row r="451" spans="1:5" x14ac:dyDescent="0.25">
      <c r="A451" t="s">
        <v>6566</v>
      </c>
      <c r="B451" t="s">
        <v>6567</v>
      </c>
      <c r="E451" t="b">
        <v>1</v>
      </c>
    </row>
    <row r="452" spans="1:5" x14ac:dyDescent="0.25">
      <c r="A452" t="s">
        <v>6568</v>
      </c>
      <c r="B452" t="s">
        <v>6569</v>
      </c>
      <c r="E452" t="b">
        <v>1</v>
      </c>
    </row>
    <row r="453" spans="1:5" x14ac:dyDescent="0.25">
      <c r="A453" t="s">
        <v>6570</v>
      </c>
      <c r="B453" t="s">
        <v>6571</v>
      </c>
      <c r="E453" t="b">
        <v>1</v>
      </c>
    </row>
    <row r="454" spans="1:5" x14ac:dyDescent="0.25">
      <c r="A454" t="s">
        <v>6572</v>
      </c>
      <c r="B454" t="s">
        <v>6573</v>
      </c>
      <c r="E454" t="b">
        <v>1</v>
      </c>
    </row>
    <row r="455" spans="1:5" x14ac:dyDescent="0.25">
      <c r="A455" t="s">
        <v>1669</v>
      </c>
      <c r="B455" t="s">
        <v>6086</v>
      </c>
      <c r="E455" t="b">
        <v>1</v>
      </c>
    </row>
    <row r="456" spans="1:5" x14ac:dyDescent="0.25">
      <c r="A456" t="s">
        <v>6087</v>
      </c>
      <c r="B456" t="s">
        <v>6088</v>
      </c>
      <c r="E456" t="b">
        <v>1</v>
      </c>
    </row>
    <row r="457" spans="1:5" x14ac:dyDescent="0.25">
      <c r="A457" t="s">
        <v>6089</v>
      </c>
      <c r="B457" t="s">
        <v>6090</v>
      </c>
      <c r="E457" t="b">
        <v>1</v>
      </c>
    </row>
    <row r="458" spans="1:5" x14ac:dyDescent="0.25">
      <c r="A458" t="s">
        <v>6091</v>
      </c>
      <c r="B458" t="s">
        <v>6092</v>
      </c>
      <c r="E458" t="b">
        <v>1</v>
      </c>
    </row>
    <row r="459" spans="1:5" x14ac:dyDescent="0.25">
      <c r="A459" t="s">
        <v>6093</v>
      </c>
      <c r="B459" t="s">
        <v>6094</v>
      </c>
      <c r="E459" t="b">
        <v>1</v>
      </c>
    </row>
    <row r="460" spans="1:5" x14ac:dyDescent="0.25">
      <c r="A460" t="s">
        <v>6095</v>
      </c>
      <c r="B460" t="s">
        <v>6096</v>
      </c>
      <c r="E460" t="b">
        <v>1</v>
      </c>
    </row>
    <row r="461" spans="1:5" x14ac:dyDescent="0.25">
      <c r="A461" t="s">
        <v>6097</v>
      </c>
      <c r="B461" t="s">
        <v>6098</v>
      </c>
      <c r="E461" t="b">
        <v>1</v>
      </c>
    </row>
    <row r="462" spans="1:5" x14ac:dyDescent="0.25">
      <c r="A462" t="s">
        <v>6099</v>
      </c>
      <c r="B462" t="s">
        <v>6100</v>
      </c>
      <c r="E462" t="b">
        <v>1</v>
      </c>
    </row>
    <row r="463" spans="1:5" x14ac:dyDescent="0.25">
      <c r="A463" t="s">
        <v>6101</v>
      </c>
      <c r="B463" t="s">
        <v>6102</v>
      </c>
      <c r="E463" t="b">
        <v>1</v>
      </c>
    </row>
    <row r="464" spans="1:5" x14ac:dyDescent="0.25">
      <c r="A464" t="s">
        <v>607</v>
      </c>
      <c r="B464" t="s">
        <v>6103</v>
      </c>
      <c r="E464" t="b">
        <v>1</v>
      </c>
    </row>
    <row r="465" spans="1:5" x14ac:dyDescent="0.25">
      <c r="A465" t="s">
        <v>6286</v>
      </c>
      <c r="B465" t="s">
        <v>6103</v>
      </c>
      <c r="E465" t="b">
        <v>1</v>
      </c>
    </row>
    <row r="466" spans="1:5" x14ac:dyDescent="0.25">
      <c r="A466" t="s">
        <v>6289</v>
      </c>
      <c r="B466" t="s">
        <v>6103</v>
      </c>
      <c r="E466" t="b">
        <v>1</v>
      </c>
    </row>
    <row r="467" spans="1:5" x14ac:dyDescent="0.25">
      <c r="A467" t="s">
        <v>6296</v>
      </c>
      <c r="B467" t="s">
        <v>6103</v>
      </c>
      <c r="E467" t="b">
        <v>1</v>
      </c>
    </row>
    <row r="468" spans="1:5" x14ac:dyDescent="0.25">
      <c r="A468" t="s">
        <v>6301</v>
      </c>
      <c r="B468" t="s">
        <v>6103</v>
      </c>
      <c r="E468" t="b">
        <v>1</v>
      </c>
    </row>
    <row r="469" spans="1:5" x14ac:dyDescent="0.25">
      <c r="A469" t="s">
        <v>1477</v>
      </c>
      <c r="B469" t="s">
        <v>6103</v>
      </c>
      <c r="E469" t="b">
        <v>1</v>
      </c>
    </row>
    <row r="470" spans="1:5" x14ac:dyDescent="0.25">
      <c r="A470" t="s">
        <v>6603</v>
      </c>
      <c r="B470" t="s">
        <v>6103</v>
      </c>
      <c r="E470" t="b">
        <v>1</v>
      </c>
    </row>
    <row r="471" spans="1:5" x14ac:dyDescent="0.25">
      <c r="A471" t="s">
        <v>1651</v>
      </c>
      <c r="B471" t="s">
        <v>6104</v>
      </c>
      <c r="E471" t="b">
        <v>1</v>
      </c>
    </row>
    <row r="472" spans="1:5" x14ac:dyDescent="0.25">
      <c r="A472" t="s">
        <v>6287</v>
      </c>
      <c r="B472" t="s">
        <v>6288</v>
      </c>
      <c r="E472" t="b">
        <v>1</v>
      </c>
    </row>
    <row r="473" spans="1:5" x14ac:dyDescent="0.25">
      <c r="A473" t="s">
        <v>6290</v>
      </c>
      <c r="B473" t="s">
        <v>6291</v>
      </c>
      <c r="E473" t="b">
        <v>1</v>
      </c>
    </row>
    <row r="474" spans="1:5" x14ac:dyDescent="0.25">
      <c r="A474" t="s">
        <v>6297</v>
      </c>
      <c r="B474" t="s">
        <v>6298</v>
      </c>
      <c r="E474" t="b">
        <v>1</v>
      </c>
    </row>
    <row r="475" spans="1:5" x14ac:dyDescent="0.25">
      <c r="A475" t="s">
        <v>6302</v>
      </c>
      <c r="B475" t="s">
        <v>6303</v>
      </c>
      <c r="E475" t="b">
        <v>1</v>
      </c>
    </row>
    <row r="476" spans="1:5" x14ac:dyDescent="0.25">
      <c r="A476" t="s">
        <v>6501</v>
      </c>
      <c r="B476" t="s">
        <v>6502</v>
      </c>
      <c r="E476" t="b">
        <v>1</v>
      </c>
    </row>
    <row r="477" spans="1:5" x14ac:dyDescent="0.25">
      <c r="A477" t="s">
        <v>6601</v>
      </c>
      <c r="B477" t="s">
        <v>6602</v>
      </c>
      <c r="E477" t="b">
        <v>1</v>
      </c>
    </row>
    <row r="478" spans="1:5" x14ac:dyDescent="0.25">
      <c r="A478" t="s">
        <v>5071</v>
      </c>
      <c r="B478" t="s">
        <v>6105</v>
      </c>
      <c r="E478" t="b">
        <v>1</v>
      </c>
    </row>
    <row r="479" spans="1:5" x14ac:dyDescent="0.25">
      <c r="A479" t="s">
        <v>6292</v>
      </c>
      <c r="B479" t="s">
        <v>6293</v>
      </c>
      <c r="E479" t="b">
        <v>1</v>
      </c>
    </row>
    <row r="480" spans="1:5" x14ac:dyDescent="0.25">
      <c r="A480" t="s">
        <v>6294</v>
      </c>
      <c r="B480" t="s">
        <v>6295</v>
      </c>
      <c r="E480" t="b">
        <v>1</v>
      </c>
    </row>
    <row r="481" spans="1:5" x14ac:dyDescent="0.25">
      <c r="A481" t="s">
        <v>6299</v>
      </c>
      <c r="B481" t="s">
        <v>6300</v>
      </c>
      <c r="E481" t="b">
        <v>1</v>
      </c>
    </row>
    <row r="482" spans="1:5" x14ac:dyDescent="0.25">
      <c r="A482" t="s">
        <v>6304</v>
      </c>
      <c r="B482" t="s">
        <v>6305</v>
      </c>
      <c r="E482" t="b">
        <v>1</v>
      </c>
    </row>
    <row r="483" spans="1:5" x14ac:dyDescent="0.25">
      <c r="A483" t="s">
        <v>6503</v>
      </c>
      <c r="B483" t="s">
        <v>6504</v>
      </c>
      <c r="E483" t="b">
        <v>1</v>
      </c>
    </row>
    <row r="484" spans="1:5" x14ac:dyDescent="0.25">
      <c r="A484" t="s">
        <v>6599</v>
      </c>
      <c r="B484" t="s">
        <v>6600</v>
      </c>
      <c r="E484" t="b">
        <v>1</v>
      </c>
    </row>
    <row r="485" spans="1:5" x14ac:dyDescent="0.25">
      <c r="A485" t="s">
        <v>1877</v>
      </c>
      <c r="B485" t="s">
        <v>6106</v>
      </c>
      <c r="E485" t="b">
        <v>1</v>
      </c>
    </row>
    <row r="486" spans="1:5" x14ac:dyDescent="0.25">
      <c r="A486" t="s">
        <v>6306</v>
      </c>
      <c r="B486" t="s">
        <v>6106</v>
      </c>
      <c r="E486" t="b">
        <v>1</v>
      </c>
    </row>
    <row r="487" spans="1:5" x14ac:dyDescent="0.25">
      <c r="A487" t="s">
        <v>6311</v>
      </c>
      <c r="B487" t="s">
        <v>6106</v>
      </c>
      <c r="E487" t="b">
        <v>1</v>
      </c>
    </row>
    <row r="488" spans="1:5" x14ac:dyDescent="0.25">
      <c r="A488" t="s">
        <v>6316</v>
      </c>
      <c r="B488" t="s">
        <v>6106</v>
      </c>
      <c r="E488" t="b">
        <v>1</v>
      </c>
    </row>
    <row r="489" spans="1:5" x14ac:dyDescent="0.25">
      <c r="A489" t="s">
        <v>6321</v>
      </c>
      <c r="B489" t="s">
        <v>6106</v>
      </c>
      <c r="E489" t="b">
        <v>1</v>
      </c>
    </row>
    <row r="490" spans="1:5" x14ac:dyDescent="0.25">
      <c r="A490" t="s">
        <v>4237</v>
      </c>
      <c r="B490" t="s">
        <v>6106</v>
      </c>
      <c r="E490" t="b">
        <v>1</v>
      </c>
    </row>
    <row r="491" spans="1:5" x14ac:dyDescent="0.25">
      <c r="A491" t="s">
        <v>6604</v>
      </c>
      <c r="B491" t="s">
        <v>6106</v>
      </c>
      <c r="E491" t="b">
        <v>1</v>
      </c>
    </row>
    <row r="492" spans="1:5" x14ac:dyDescent="0.25">
      <c r="A492" t="s">
        <v>6107</v>
      </c>
      <c r="B492" t="s">
        <v>6108</v>
      </c>
      <c r="E492" t="b">
        <v>1</v>
      </c>
    </row>
    <row r="493" spans="1:5" x14ac:dyDescent="0.25">
      <c r="A493" t="s">
        <v>6307</v>
      </c>
      <c r="B493" t="s">
        <v>6308</v>
      </c>
      <c r="E493" t="b">
        <v>1</v>
      </c>
    </row>
    <row r="494" spans="1:5" x14ac:dyDescent="0.25">
      <c r="A494" t="s">
        <v>6312</v>
      </c>
      <c r="B494" t="s">
        <v>6313</v>
      </c>
      <c r="E494" t="b">
        <v>1</v>
      </c>
    </row>
    <row r="495" spans="1:5" x14ac:dyDescent="0.25">
      <c r="A495" t="s">
        <v>6317</v>
      </c>
      <c r="B495" t="s">
        <v>6318</v>
      </c>
      <c r="E495" t="b">
        <v>1</v>
      </c>
    </row>
    <row r="496" spans="1:5" x14ac:dyDescent="0.25">
      <c r="A496" t="s">
        <v>6322</v>
      </c>
      <c r="B496" t="s">
        <v>6323</v>
      </c>
      <c r="E496" t="b">
        <v>1</v>
      </c>
    </row>
    <row r="497" spans="1:5" x14ac:dyDescent="0.25">
      <c r="A497" t="s">
        <v>1849</v>
      </c>
      <c r="B497" t="s">
        <v>6505</v>
      </c>
      <c r="E497" t="b">
        <v>1</v>
      </c>
    </row>
    <row r="498" spans="1:5" x14ac:dyDescent="0.25">
      <c r="A498" t="s">
        <v>6607</v>
      </c>
      <c r="B498" t="s">
        <v>6608</v>
      </c>
      <c r="E498" t="b">
        <v>1</v>
      </c>
    </row>
    <row r="499" spans="1:5" x14ac:dyDescent="0.25">
      <c r="A499" t="s">
        <v>6109</v>
      </c>
      <c r="B499" t="s">
        <v>6110</v>
      </c>
      <c r="E499" t="b">
        <v>1</v>
      </c>
    </row>
    <row r="500" spans="1:5" x14ac:dyDescent="0.25">
      <c r="A500" t="s">
        <v>6309</v>
      </c>
      <c r="B500" t="s">
        <v>6310</v>
      </c>
      <c r="E500" t="b">
        <v>1</v>
      </c>
    </row>
    <row r="501" spans="1:5" x14ac:dyDescent="0.25">
      <c r="A501" t="s">
        <v>6314</v>
      </c>
      <c r="B501" t="s">
        <v>6315</v>
      </c>
      <c r="E501" t="b">
        <v>1</v>
      </c>
    </row>
    <row r="502" spans="1:5" x14ac:dyDescent="0.25">
      <c r="A502" t="s">
        <v>6319</v>
      </c>
      <c r="B502" t="s">
        <v>6320</v>
      </c>
      <c r="E502" t="b">
        <v>1</v>
      </c>
    </row>
    <row r="503" spans="1:5" x14ac:dyDescent="0.25">
      <c r="A503" t="s">
        <v>6324</v>
      </c>
      <c r="B503" t="s">
        <v>6325</v>
      </c>
      <c r="E503" t="b">
        <v>1</v>
      </c>
    </row>
    <row r="504" spans="1:5" x14ac:dyDescent="0.25">
      <c r="A504" t="s">
        <v>4017</v>
      </c>
      <c r="B504" t="s">
        <v>6506</v>
      </c>
      <c r="E504" t="b">
        <v>1</v>
      </c>
    </row>
    <row r="505" spans="1:5" x14ac:dyDescent="0.25">
      <c r="A505" t="s">
        <v>6605</v>
      </c>
      <c r="B505" t="s">
        <v>6606</v>
      </c>
      <c r="E505" t="b">
        <v>1</v>
      </c>
    </row>
    <row r="506" spans="1:5" x14ac:dyDescent="0.25">
      <c r="A506" t="s">
        <v>5333</v>
      </c>
      <c r="B506" t="s">
        <v>6116</v>
      </c>
      <c r="E506" t="b">
        <v>1</v>
      </c>
    </row>
    <row r="507" spans="1:5" x14ac:dyDescent="0.25">
      <c r="A507" t="s">
        <v>5712</v>
      </c>
      <c r="B507" t="s">
        <v>6111</v>
      </c>
      <c r="E507" t="b">
        <v>1</v>
      </c>
    </row>
    <row r="508" spans="1:5" x14ac:dyDescent="0.25">
      <c r="A508" t="s">
        <v>6114</v>
      </c>
      <c r="B508" t="s">
        <v>6115</v>
      </c>
      <c r="E508" t="b">
        <v>1</v>
      </c>
    </row>
    <row r="509" spans="1:5" x14ac:dyDescent="0.25">
      <c r="A509" t="s">
        <v>6112</v>
      </c>
      <c r="B509" t="s">
        <v>6113</v>
      </c>
      <c r="E509" t="b">
        <v>1</v>
      </c>
    </row>
    <row r="510" spans="1:5" x14ac:dyDescent="0.25">
      <c r="A510" t="s">
        <v>3301</v>
      </c>
      <c r="B510" t="s">
        <v>6120</v>
      </c>
      <c r="E510" t="b">
        <v>1</v>
      </c>
    </row>
    <row r="511" spans="1:5" x14ac:dyDescent="0.25">
      <c r="A511" t="s">
        <v>4555</v>
      </c>
      <c r="B511" t="s">
        <v>6117</v>
      </c>
      <c r="E511" t="b">
        <v>1</v>
      </c>
    </row>
    <row r="512" spans="1:5" x14ac:dyDescent="0.25">
      <c r="A512" t="s">
        <v>2803</v>
      </c>
      <c r="B512" t="s">
        <v>6119</v>
      </c>
      <c r="E512" t="b">
        <v>1</v>
      </c>
    </row>
    <row r="513" spans="1:5" x14ac:dyDescent="0.25">
      <c r="A513" t="s">
        <v>5271</v>
      </c>
      <c r="B513" t="s">
        <v>6118</v>
      </c>
      <c r="E513" t="b">
        <v>1</v>
      </c>
    </row>
    <row r="514" spans="1:5" x14ac:dyDescent="0.25">
      <c r="A514" t="s">
        <v>6272</v>
      </c>
      <c r="B514" t="s">
        <v>6273</v>
      </c>
      <c r="E514" t="b">
        <v>1</v>
      </c>
    </row>
    <row r="515" spans="1:5" x14ac:dyDescent="0.25">
      <c r="A515" t="s">
        <v>6266</v>
      </c>
      <c r="B515" t="s">
        <v>6267</v>
      </c>
      <c r="E515" t="b">
        <v>1</v>
      </c>
    </row>
    <row r="516" spans="1:5" x14ac:dyDescent="0.25">
      <c r="A516" t="s">
        <v>6270</v>
      </c>
      <c r="B516" t="s">
        <v>6271</v>
      </c>
      <c r="E516" t="b">
        <v>1</v>
      </c>
    </row>
    <row r="517" spans="1:5" x14ac:dyDescent="0.25">
      <c r="A517" t="s">
        <v>6268</v>
      </c>
      <c r="B517" t="s">
        <v>6269</v>
      </c>
      <c r="E517" t="b">
        <v>1</v>
      </c>
    </row>
    <row r="518" spans="1:5" x14ac:dyDescent="0.25">
      <c r="A518" t="s">
        <v>1213</v>
      </c>
      <c r="B518" t="s">
        <v>6265</v>
      </c>
      <c r="E518" t="b">
        <v>1</v>
      </c>
    </row>
    <row r="519" spans="1:5" x14ac:dyDescent="0.25">
      <c r="A519" t="s">
        <v>6259</v>
      </c>
      <c r="B519" t="s">
        <v>6260</v>
      </c>
      <c r="E519" t="b">
        <v>1</v>
      </c>
    </row>
    <row r="520" spans="1:5" x14ac:dyDescent="0.25">
      <c r="A520" t="s">
        <v>6263</v>
      </c>
      <c r="B520" t="s">
        <v>6264</v>
      </c>
      <c r="E520" t="b">
        <v>1</v>
      </c>
    </row>
    <row r="521" spans="1:5" x14ac:dyDescent="0.25">
      <c r="A521" t="s">
        <v>6261</v>
      </c>
      <c r="B521" t="s">
        <v>6262</v>
      </c>
      <c r="E521" t="b">
        <v>1</v>
      </c>
    </row>
    <row r="522" spans="1:5" x14ac:dyDescent="0.25">
      <c r="A522" t="s">
        <v>5701</v>
      </c>
      <c r="B522" t="s">
        <v>6121</v>
      </c>
      <c r="E522" t="b">
        <v>1</v>
      </c>
    </row>
    <row r="523" spans="1:5" x14ac:dyDescent="0.25">
      <c r="A523" t="s">
        <v>6326</v>
      </c>
      <c r="B523" t="s">
        <v>6121</v>
      </c>
      <c r="E523" t="b">
        <v>1</v>
      </c>
    </row>
    <row r="524" spans="1:5" x14ac:dyDescent="0.25">
      <c r="A524" t="s">
        <v>6329</v>
      </c>
      <c r="B524" t="s">
        <v>6121</v>
      </c>
      <c r="E524" t="b">
        <v>1</v>
      </c>
    </row>
    <row r="525" spans="1:5" x14ac:dyDescent="0.25">
      <c r="A525" t="s">
        <v>1817</v>
      </c>
      <c r="B525" t="s">
        <v>6121</v>
      </c>
      <c r="E525" t="b">
        <v>1</v>
      </c>
    </row>
    <row r="526" spans="1:5" x14ac:dyDescent="0.25">
      <c r="A526" t="s">
        <v>6334</v>
      </c>
      <c r="B526" t="s">
        <v>6121</v>
      </c>
      <c r="E526" t="b">
        <v>1</v>
      </c>
    </row>
    <row r="527" spans="1:5" x14ac:dyDescent="0.25">
      <c r="A527" t="s">
        <v>6507</v>
      </c>
      <c r="B527" t="s">
        <v>6121</v>
      </c>
      <c r="E527" t="b">
        <v>1</v>
      </c>
    </row>
    <row r="528" spans="1:5" x14ac:dyDescent="0.25">
      <c r="A528" t="s">
        <v>6609</v>
      </c>
      <c r="B528" t="s">
        <v>6121</v>
      </c>
      <c r="E528" t="b">
        <v>1</v>
      </c>
    </row>
    <row r="529" spans="1:5" x14ac:dyDescent="0.25">
      <c r="A529" t="s">
        <v>6122</v>
      </c>
      <c r="B529" t="s">
        <v>6123</v>
      </c>
      <c r="E529" t="b">
        <v>1</v>
      </c>
    </row>
    <row r="530" spans="1:5" x14ac:dyDescent="0.25">
      <c r="A530" t="s">
        <v>6327</v>
      </c>
      <c r="B530" t="s">
        <v>6328</v>
      </c>
      <c r="E530" t="b">
        <v>1</v>
      </c>
    </row>
    <row r="531" spans="1:5" x14ac:dyDescent="0.25">
      <c r="A531" t="s">
        <v>6330</v>
      </c>
      <c r="B531" t="s">
        <v>6331</v>
      </c>
      <c r="E531" t="b">
        <v>1</v>
      </c>
    </row>
    <row r="532" spans="1:5" x14ac:dyDescent="0.25">
      <c r="A532" t="s">
        <v>6332</v>
      </c>
      <c r="B532" t="s">
        <v>6333</v>
      </c>
      <c r="E532" t="b">
        <v>1</v>
      </c>
    </row>
    <row r="533" spans="1:5" x14ac:dyDescent="0.25">
      <c r="A533" t="s">
        <v>6335</v>
      </c>
      <c r="B533" t="s">
        <v>6336</v>
      </c>
      <c r="E533" t="b">
        <v>1</v>
      </c>
    </row>
    <row r="534" spans="1:5" x14ac:dyDescent="0.25">
      <c r="A534" t="s">
        <v>6508</v>
      </c>
      <c r="B534" t="s">
        <v>6509</v>
      </c>
      <c r="E534" t="b">
        <v>1</v>
      </c>
    </row>
    <row r="535" spans="1:5" x14ac:dyDescent="0.25">
      <c r="A535" t="s">
        <v>3889</v>
      </c>
      <c r="B535" t="s">
        <v>6612</v>
      </c>
      <c r="E535" t="b">
        <v>1</v>
      </c>
    </row>
    <row r="536" spans="1:5" x14ac:dyDescent="0.25">
      <c r="A536" t="s">
        <v>6124</v>
      </c>
      <c r="B536" t="s">
        <v>6125</v>
      </c>
      <c r="E536" t="b">
        <v>1</v>
      </c>
    </row>
    <row r="537" spans="1:5" x14ac:dyDescent="0.25">
      <c r="A537" t="s">
        <v>6337</v>
      </c>
      <c r="B537" t="s">
        <v>6125</v>
      </c>
      <c r="E537" t="b">
        <v>1</v>
      </c>
    </row>
    <row r="538" spans="1:5" x14ac:dyDescent="0.25">
      <c r="A538" t="s">
        <v>6340</v>
      </c>
      <c r="B538" t="s">
        <v>6125</v>
      </c>
      <c r="E538" t="b">
        <v>1</v>
      </c>
    </row>
    <row r="539" spans="1:5" x14ac:dyDescent="0.25">
      <c r="A539" t="s">
        <v>6343</v>
      </c>
      <c r="B539" t="s">
        <v>6125</v>
      </c>
      <c r="E539" t="b">
        <v>1</v>
      </c>
    </row>
    <row r="540" spans="1:5" x14ac:dyDescent="0.25">
      <c r="A540" t="s">
        <v>6346</v>
      </c>
      <c r="B540" t="s">
        <v>6125</v>
      </c>
      <c r="E540" t="b">
        <v>1</v>
      </c>
    </row>
    <row r="541" spans="1:5" x14ac:dyDescent="0.25">
      <c r="A541" t="s">
        <v>6510</v>
      </c>
      <c r="B541" t="s">
        <v>6125</v>
      </c>
      <c r="E541" t="b">
        <v>1</v>
      </c>
    </row>
    <row r="542" spans="1:5" x14ac:dyDescent="0.25">
      <c r="A542" t="s">
        <v>6610</v>
      </c>
      <c r="B542" t="s">
        <v>6125</v>
      </c>
      <c r="E542" t="b">
        <v>1</v>
      </c>
    </row>
    <row r="543" spans="1:5" x14ac:dyDescent="0.25">
      <c r="A543" t="s">
        <v>6126</v>
      </c>
      <c r="B543" t="s">
        <v>6127</v>
      </c>
      <c r="E543" t="b">
        <v>1</v>
      </c>
    </row>
    <row r="544" spans="1:5" x14ac:dyDescent="0.25">
      <c r="A544" t="s">
        <v>6338</v>
      </c>
      <c r="B544" t="s">
        <v>6339</v>
      </c>
      <c r="E544" t="b">
        <v>1</v>
      </c>
    </row>
    <row r="545" spans="1:5" x14ac:dyDescent="0.25">
      <c r="A545" t="s">
        <v>6341</v>
      </c>
      <c r="B545" t="s">
        <v>6342</v>
      </c>
      <c r="E545" t="b">
        <v>1</v>
      </c>
    </row>
    <row r="546" spans="1:5" x14ac:dyDescent="0.25">
      <c r="A546" t="s">
        <v>6344</v>
      </c>
      <c r="B546" t="s">
        <v>6345</v>
      </c>
      <c r="E546" t="b">
        <v>1</v>
      </c>
    </row>
    <row r="547" spans="1:5" x14ac:dyDescent="0.25">
      <c r="A547" t="s">
        <v>6347</v>
      </c>
      <c r="B547" t="s">
        <v>6348</v>
      </c>
      <c r="E547" t="b">
        <v>1</v>
      </c>
    </row>
    <row r="548" spans="1:5" x14ac:dyDescent="0.25">
      <c r="A548" t="s">
        <v>6511</v>
      </c>
      <c r="B548" t="s">
        <v>6512</v>
      </c>
      <c r="E548" t="b">
        <v>1</v>
      </c>
    </row>
    <row r="549" spans="1:5" x14ac:dyDescent="0.25">
      <c r="A549" t="s">
        <v>4699</v>
      </c>
      <c r="B549" t="s">
        <v>6611</v>
      </c>
      <c r="E549" t="b">
        <v>1</v>
      </c>
    </row>
    <row r="550" spans="1:5" x14ac:dyDescent="0.25">
      <c r="A550" t="s">
        <v>4757</v>
      </c>
      <c r="B550" t="s">
        <v>6574</v>
      </c>
      <c r="E550" t="b">
        <v>1</v>
      </c>
    </row>
    <row r="551" spans="1:5" x14ac:dyDescent="0.25">
      <c r="A551" t="s">
        <v>2969</v>
      </c>
      <c r="B551" t="s">
        <v>6243</v>
      </c>
      <c r="E551" t="b">
        <v>1</v>
      </c>
    </row>
    <row r="552" spans="1:5" x14ac:dyDescent="0.25">
      <c r="A552" t="s">
        <v>1463</v>
      </c>
      <c r="B552" t="s">
        <v>6244</v>
      </c>
      <c r="E552" t="b">
        <v>1</v>
      </c>
    </row>
    <row r="553" spans="1:5" x14ac:dyDescent="0.25">
      <c r="A553" t="s">
        <v>349</v>
      </c>
      <c r="B553" t="s">
        <v>6245</v>
      </c>
      <c r="E553" t="b">
        <v>1</v>
      </c>
    </row>
    <row r="554" spans="1:5" x14ac:dyDescent="0.25">
      <c r="A554" t="s">
        <v>2559</v>
      </c>
      <c r="B554" t="s">
        <v>6242</v>
      </c>
      <c r="E554" t="b">
        <v>1</v>
      </c>
    </row>
    <row r="555" spans="1:5" x14ac:dyDescent="0.25">
      <c r="A555" t="s">
        <v>5355</v>
      </c>
      <c r="B555" t="s">
        <v>6246</v>
      </c>
      <c r="E555" t="b">
        <v>1</v>
      </c>
    </row>
    <row r="556" spans="1:5" x14ac:dyDescent="0.25">
      <c r="A556" t="s">
        <v>5384</v>
      </c>
      <c r="B556" t="s">
        <v>6247</v>
      </c>
      <c r="E556" t="b">
        <v>1</v>
      </c>
    </row>
    <row r="557" spans="1:5" x14ac:dyDescent="0.25">
      <c r="A557" t="s">
        <v>6623</v>
      </c>
      <c r="B557" t="s">
        <v>6624</v>
      </c>
      <c r="E557" t="b">
        <v>1</v>
      </c>
    </row>
    <row r="558" spans="1:5" x14ac:dyDescent="0.25">
      <c r="A558" t="s">
        <v>1383</v>
      </c>
      <c r="B558" t="s">
        <v>6248</v>
      </c>
      <c r="E558" t="b">
        <v>1</v>
      </c>
    </row>
    <row r="559" spans="1:5" x14ac:dyDescent="0.25">
      <c r="A559" t="s">
        <v>5353</v>
      </c>
      <c r="B559" t="s">
        <v>6249</v>
      </c>
      <c r="E559" t="b">
        <v>1</v>
      </c>
    </row>
    <row r="560" spans="1:5" x14ac:dyDescent="0.25">
      <c r="A560" t="s">
        <v>5359</v>
      </c>
      <c r="B560" t="s">
        <v>6250</v>
      </c>
      <c r="E560" t="b">
        <v>1</v>
      </c>
    </row>
    <row r="561" spans="1:5" x14ac:dyDescent="0.25">
      <c r="A561" t="s">
        <v>6575</v>
      </c>
      <c r="B561" t="s">
        <v>6576</v>
      </c>
      <c r="E561" t="b">
        <v>1</v>
      </c>
    </row>
    <row r="562" spans="1:5" x14ac:dyDescent="0.25">
      <c r="A562" t="s">
        <v>1245</v>
      </c>
      <c r="B562" t="s">
        <v>6577</v>
      </c>
      <c r="E562" t="b">
        <v>1</v>
      </c>
    </row>
    <row r="563" spans="1:5" x14ac:dyDescent="0.25">
      <c r="A563" t="s">
        <v>6578</v>
      </c>
      <c r="B563" t="s">
        <v>6579</v>
      </c>
      <c r="E563" t="b">
        <v>1</v>
      </c>
    </row>
    <row r="564" spans="1:5" x14ac:dyDescent="0.25">
      <c r="A564" t="s">
        <v>6580</v>
      </c>
      <c r="B564" t="s">
        <v>6581</v>
      </c>
      <c r="E564" t="b">
        <v>1</v>
      </c>
    </row>
    <row r="565" spans="1:5" x14ac:dyDescent="0.25">
      <c r="A565" t="s">
        <v>6582</v>
      </c>
      <c r="B565" t="s">
        <v>6583</v>
      </c>
      <c r="E565" t="b">
        <v>1</v>
      </c>
    </row>
    <row r="566" spans="1:5" x14ac:dyDescent="0.25">
      <c r="A566" t="s">
        <v>6584</v>
      </c>
      <c r="B566" t="s">
        <v>6585</v>
      </c>
      <c r="E56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75B4C-FD1D-4FF3-BF16-E68885B24C7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5774</v>
      </c>
      <c r="B2" t="s">
        <v>5775</v>
      </c>
      <c r="E2" t="b">
        <v>1</v>
      </c>
    </row>
    <row r="3" spans="1:5" x14ac:dyDescent="0.25">
      <c r="A3" t="s">
        <v>1403</v>
      </c>
      <c r="B3" t="s">
        <v>5776</v>
      </c>
      <c r="E3" t="b">
        <v>1</v>
      </c>
    </row>
    <row r="4" spans="1:5" x14ac:dyDescent="0.25">
      <c r="A4" t="s">
        <v>5357</v>
      </c>
      <c r="B4" t="s">
        <v>5777</v>
      </c>
      <c r="E4" t="b">
        <v>1</v>
      </c>
    </row>
    <row r="5" spans="1:5" x14ac:dyDescent="0.25">
      <c r="A5" t="s">
        <v>5353</v>
      </c>
      <c r="B5" t="s">
        <v>5778</v>
      </c>
      <c r="E5" t="b">
        <v>1</v>
      </c>
    </row>
    <row r="6" spans="1:5" x14ac:dyDescent="0.25">
      <c r="A6" t="s">
        <v>5359</v>
      </c>
      <c r="B6" t="s">
        <v>5779</v>
      </c>
      <c r="E6" t="b">
        <v>1</v>
      </c>
    </row>
    <row r="7" spans="1:5" x14ac:dyDescent="0.25">
      <c r="A7" t="s">
        <v>5786</v>
      </c>
      <c r="B7" t="s">
        <v>5787</v>
      </c>
      <c r="E7" t="b">
        <v>1</v>
      </c>
    </row>
    <row r="8" spans="1:5" x14ac:dyDescent="0.25">
      <c r="A8" t="s">
        <v>5373</v>
      </c>
      <c r="B8" t="s">
        <v>5785</v>
      </c>
      <c r="E8" t="b">
        <v>1</v>
      </c>
    </row>
    <row r="9" spans="1:5" x14ac:dyDescent="0.25">
      <c r="A9" t="s">
        <v>3021</v>
      </c>
      <c r="B9" t="s">
        <v>5780</v>
      </c>
      <c r="E9" t="b">
        <v>1</v>
      </c>
    </row>
    <row r="10" spans="1:5" x14ac:dyDescent="0.25">
      <c r="A10" t="s">
        <v>5781</v>
      </c>
      <c r="B10" t="s">
        <v>5782</v>
      </c>
      <c r="E10" t="b">
        <v>1</v>
      </c>
    </row>
    <row r="11" spans="1:5" x14ac:dyDescent="0.25">
      <c r="A11" t="s">
        <v>5788</v>
      </c>
      <c r="B11" t="s">
        <v>5789</v>
      </c>
      <c r="E11" t="b">
        <v>1</v>
      </c>
    </row>
    <row r="12" spans="1:5" x14ac:dyDescent="0.25">
      <c r="A12" t="s">
        <v>1469</v>
      </c>
      <c r="B12" t="s">
        <v>5768</v>
      </c>
      <c r="E12" t="b">
        <v>1</v>
      </c>
    </row>
    <row r="13" spans="1:5" x14ac:dyDescent="0.25">
      <c r="A13" t="s">
        <v>5375</v>
      </c>
      <c r="B13" t="s">
        <v>5783</v>
      </c>
      <c r="E13" t="b">
        <v>1</v>
      </c>
    </row>
    <row r="14" spans="1:5" x14ac:dyDescent="0.25">
      <c r="A14" t="s">
        <v>5384</v>
      </c>
      <c r="B14" t="s">
        <v>5784</v>
      </c>
      <c r="E14"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E8F83-586F-4A03-B8BB-A4465A7BED3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5771</v>
      </c>
      <c r="E2" t="b">
        <v>1</v>
      </c>
    </row>
    <row r="3" spans="1:5" x14ac:dyDescent="0.25">
      <c r="A3" t="s">
        <v>5359</v>
      </c>
      <c r="B3" t="s">
        <v>5772</v>
      </c>
      <c r="E3" t="b">
        <v>1</v>
      </c>
    </row>
    <row r="4" spans="1:5" x14ac:dyDescent="0.25">
      <c r="A4" t="s">
        <v>5353</v>
      </c>
      <c r="B4" t="s">
        <v>5773</v>
      </c>
      <c r="E4"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D7B9D-AB88-4E38-8DCE-037E2175147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5762</v>
      </c>
      <c r="E2" t="b">
        <v>1</v>
      </c>
    </row>
    <row r="3" spans="1:5" x14ac:dyDescent="0.25">
      <c r="A3" t="s">
        <v>5373</v>
      </c>
      <c r="B3" t="s">
        <v>5763</v>
      </c>
      <c r="E3" t="b">
        <v>1</v>
      </c>
    </row>
    <row r="4" spans="1:5" x14ac:dyDescent="0.25">
      <c r="A4" t="s">
        <v>5359</v>
      </c>
      <c r="B4" t="s">
        <v>5764</v>
      </c>
      <c r="E4" t="b">
        <v>1</v>
      </c>
    </row>
    <row r="5" spans="1:5" x14ac:dyDescent="0.25">
      <c r="A5" t="s">
        <v>5390</v>
      </c>
      <c r="B5" t="s">
        <v>5765</v>
      </c>
      <c r="E5" t="b">
        <v>1</v>
      </c>
    </row>
    <row r="6" spans="1:5" x14ac:dyDescent="0.25">
      <c r="A6" t="s">
        <v>5355</v>
      </c>
      <c r="B6" t="s">
        <v>5766</v>
      </c>
      <c r="E6" t="b">
        <v>1</v>
      </c>
    </row>
    <row r="7" spans="1:5" x14ac:dyDescent="0.25">
      <c r="A7" t="s">
        <v>5370</v>
      </c>
      <c r="B7" t="s">
        <v>5770</v>
      </c>
      <c r="E7" t="b">
        <v>1</v>
      </c>
    </row>
    <row r="8" spans="1:5" x14ac:dyDescent="0.25">
      <c r="A8" t="s">
        <v>5353</v>
      </c>
      <c r="B8" t="s">
        <v>5767</v>
      </c>
      <c r="E8" t="b">
        <v>1</v>
      </c>
    </row>
    <row r="9" spans="1:5" x14ac:dyDescent="0.25">
      <c r="A9" t="s">
        <v>5384</v>
      </c>
      <c r="B9" t="s">
        <v>5768</v>
      </c>
      <c r="E9" t="b">
        <v>1</v>
      </c>
    </row>
    <row r="10" spans="1:5" x14ac:dyDescent="0.25">
      <c r="A10" t="s">
        <v>5357</v>
      </c>
      <c r="B10" t="s">
        <v>5769</v>
      </c>
      <c r="E10"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F6AB5-CBE9-480B-815E-44E4E22D7919}">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5388</v>
      </c>
      <c r="B2" t="s">
        <v>5758</v>
      </c>
      <c r="E2" t="b">
        <v>1</v>
      </c>
    </row>
    <row r="3" spans="1:5" x14ac:dyDescent="0.25">
      <c r="A3" t="s">
        <v>5353</v>
      </c>
      <c r="B3" t="s">
        <v>5745</v>
      </c>
      <c r="E3" t="b">
        <v>1</v>
      </c>
    </row>
    <row r="4" spans="1:5" x14ac:dyDescent="0.25">
      <c r="A4" t="s">
        <v>5359</v>
      </c>
      <c r="B4" t="s">
        <v>5746</v>
      </c>
      <c r="E4" t="b">
        <v>1</v>
      </c>
    </row>
    <row r="5" spans="1:5" x14ac:dyDescent="0.25">
      <c r="A5" t="s">
        <v>5357</v>
      </c>
      <c r="B5" t="s">
        <v>5747</v>
      </c>
      <c r="E5" t="b">
        <v>1</v>
      </c>
    </row>
    <row r="6" spans="1:5" x14ac:dyDescent="0.25">
      <c r="A6" t="s">
        <v>5441</v>
      </c>
      <c r="B6" t="s">
        <v>5761</v>
      </c>
      <c r="E6" t="b">
        <v>1</v>
      </c>
    </row>
    <row r="7" spans="1:5" x14ac:dyDescent="0.25">
      <c r="A7" t="s">
        <v>5386</v>
      </c>
      <c r="B7" t="s">
        <v>5744</v>
      </c>
      <c r="E7" t="b">
        <v>1</v>
      </c>
    </row>
    <row r="8" spans="1:5" x14ac:dyDescent="0.25">
      <c r="A8" t="s">
        <v>5351</v>
      </c>
      <c r="B8" t="s">
        <v>5748</v>
      </c>
      <c r="E8" t="b">
        <v>1</v>
      </c>
    </row>
    <row r="9" spans="1:5" x14ac:dyDescent="0.25">
      <c r="A9" t="s">
        <v>5355</v>
      </c>
      <c r="B9" t="s">
        <v>5749</v>
      </c>
      <c r="E9" t="b">
        <v>1</v>
      </c>
    </row>
    <row r="10" spans="1:5" x14ac:dyDescent="0.25">
      <c r="A10" t="s">
        <v>5373</v>
      </c>
      <c r="B10" t="s">
        <v>5750</v>
      </c>
      <c r="E10" t="b">
        <v>1</v>
      </c>
    </row>
    <row r="11" spans="1:5" x14ac:dyDescent="0.25">
      <c r="A11" t="s">
        <v>5390</v>
      </c>
      <c r="B11" t="s">
        <v>5751</v>
      </c>
      <c r="E11" t="b">
        <v>1</v>
      </c>
    </row>
    <row r="12" spans="1:5" x14ac:dyDescent="0.25">
      <c r="A12" t="s">
        <v>5439</v>
      </c>
      <c r="B12" t="s">
        <v>5760</v>
      </c>
      <c r="E12" t="b">
        <v>1</v>
      </c>
    </row>
    <row r="13" spans="1:5" x14ac:dyDescent="0.25">
      <c r="A13" t="s">
        <v>5370</v>
      </c>
      <c r="B13" t="s">
        <v>5752</v>
      </c>
      <c r="E13" t="b">
        <v>1</v>
      </c>
    </row>
    <row r="14" spans="1:5" x14ac:dyDescent="0.25">
      <c r="A14" t="s">
        <v>5368</v>
      </c>
      <c r="B14" t="s">
        <v>5753</v>
      </c>
      <c r="E14" t="b">
        <v>1</v>
      </c>
    </row>
    <row r="15" spans="1:5" x14ac:dyDescent="0.25">
      <c r="A15" t="s">
        <v>5432</v>
      </c>
      <c r="B15" t="s">
        <v>5759</v>
      </c>
      <c r="E15" t="b">
        <v>1</v>
      </c>
    </row>
    <row r="16" spans="1:5" x14ac:dyDescent="0.25">
      <c r="A16" t="s">
        <v>5430</v>
      </c>
      <c r="B16" t="s">
        <v>5690</v>
      </c>
      <c r="E16" t="b">
        <v>1</v>
      </c>
    </row>
    <row r="17" spans="1:5" x14ac:dyDescent="0.25">
      <c r="A17" t="s">
        <v>5375</v>
      </c>
      <c r="B17" t="s">
        <v>5754</v>
      </c>
      <c r="E17" t="b">
        <v>1</v>
      </c>
    </row>
    <row r="18" spans="1:5" x14ac:dyDescent="0.25">
      <c r="A18" t="s">
        <v>5379</v>
      </c>
      <c r="B18" t="s">
        <v>5755</v>
      </c>
      <c r="E18" t="b">
        <v>1</v>
      </c>
    </row>
    <row r="19" spans="1:5" x14ac:dyDescent="0.25">
      <c r="A19" t="s">
        <v>5377</v>
      </c>
      <c r="B19" t="s">
        <v>5756</v>
      </c>
      <c r="E19" t="b">
        <v>1</v>
      </c>
    </row>
    <row r="20" spans="1:5" x14ac:dyDescent="0.25">
      <c r="A20" t="s">
        <v>5382</v>
      </c>
      <c r="B20" t="s">
        <v>5757</v>
      </c>
      <c r="E20"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4310CE-962D-4D1A-B506-36375E3B563D}">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2337</v>
      </c>
      <c r="B2" t="s">
        <v>5720</v>
      </c>
      <c r="E2" t="b">
        <v>1</v>
      </c>
    </row>
    <row r="3" spans="1:5" x14ac:dyDescent="0.25">
      <c r="A3" t="s">
        <v>5710</v>
      </c>
      <c r="B3" t="s">
        <v>5711</v>
      </c>
      <c r="E3" t="b">
        <v>1</v>
      </c>
    </row>
    <row r="4" spans="1:5" x14ac:dyDescent="0.25">
      <c r="A4" t="s">
        <v>4757</v>
      </c>
      <c r="B4" t="s">
        <v>5698</v>
      </c>
      <c r="E4" t="b">
        <v>1</v>
      </c>
    </row>
    <row r="5" spans="1:5" x14ac:dyDescent="0.25">
      <c r="A5" t="s">
        <v>2559</v>
      </c>
      <c r="B5" t="s">
        <v>5695</v>
      </c>
      <c r="E5" t="b">
        <v>1</v>
      </c>
    </row>
    <row r="6" spans="1:5" x14ac:dyDescent="0.25">
      <c r="A6" t="s">
        <v>5701</v>
      </c>
      <c r="B6" t="s">
        <v>5702</v>
      </c>
      <c r="E6" t="b">
        <v>1</v>
      </c>
    </row>
    <row r="7" spans="1:5" x14ac:dyDescent="0.25">
      <c r="A7" t="s">
        <v>1769</v>
      </c>
      <c r="B7" t="s">
        <v>5718</v>
      </c>
      <c r="E7" t="b">
        <v>1</v>
      </c>
    </row>
    <row r="8" spans="1:5" x14ac:dyDescent="0.25">
      <c r="A8" t="s">
        <v>2301</v>
      </c>
      <c r="B8" t="s">
        <v>5719</v>
      </c>
      <c r="E8" t="b">
        <v>1</v>
      </c>
    </row>
    <row r="9" spans="1:5" x14ac:dyDescent="0.25">
      <c r="A9" t="s">
        <v>5185</v>
      </c>
      <c r="B9" t="s">
        <v>5709</v>
      </c>
      <c r="E9" t="b">
        <v>1</v>
      </c>
    </row>
    <row r="10" spans="1:5" x14ac:dyDescent="0.25">
      <c r="A10" t="s">
        <v>315</v>
      </c>
      <c r="B10" t="s">
        <v>5708</v>
      </c>
      <c r="E10" t="b">
        <v>1</v>
      </c>
    </row>
    <row r="11" spans="1:5" x14ac:dyDescent="0.25">
      <c r="A11" t="s">
        <v>2025</v>
      </c>
      <c r="B11" t="s">
        <v>5717</v>
      </c>
      <c r="E11" t="b">
        <v>1</v>
      </c>
    </row>
    <row r="12" spans="1:5" x14ac:dyDescent="0.25">
      <c r="A12" t="s">
        <v>4629</v>
      </c>
      <c r="B12" t="s">
        <v>5706</v>
      </c>
      <c r="E12" t="b">
        <v>1</v>
      </c>
    </row>
    <row r="13" spans="1:5" x14ac:dyDescent="0.25">
      <c r="A13" t="s">
        <v>4341</v>
      </c>
      <c r="B13" t="s">
        <v>5721</v>
      </c>
      <c r="E13" t="b">
        <v>1</v>
      </c>
    </row>
    <row r="14" spans="1:5" x14ac:dyDescent="0.25">
      <c r="A14" t="s">
        <v>4185</v>
      </c>
      <c r="B14" t="s">
        <v>5716</v>
      </c>
      <c r="E14" t="b">
        <v>1</v>
      </c>
    </row>
    <row r="15" spans="1:5" x14ac:dyDescent="0.25">
      <c r="A15" t="s">
        <v>1463</v>
      </c>
      <c r="B15" t="s">
        <v>5696</v>
      </c>
      <c r="E15" t="b">
        <v>1</v>
      </c>
    </row>
    <row r="16" spans="1:5" x14ac:dyDescent="0.25">
      <c r="A16" t="s">
        <v>5714</v>
      </c>
      <c r="B16" t="s">
        <v>5715</v>
      </c>
      <c r="E16" t="b">
        <v>1</v>
      </c>
    </row>
    <row r="17" spans="1:5" x14ac:dyDescent="0.25">
      <c r="A17" t="s">
        <v>2997</v>
      </c>
      <c r="B17" t="s">
        <v>5705</v>
      </c>
      <c r="E17" t="b">
        <v>1</v>
      </c>
    </row>
    <row r="18" spans="1:5" x14ac:dyDescent="0.25">
      <c r="A18" t="s">
        <v>2461</v>
      </c>
      <c r="B18" t="s">
        <v>5722</v>
      </c>
      <c r="E18" t="b">
        <v>1</v>
      </c>
    </row>
    <row r="19" spans="1:5" x14ac:dyDescent="0.25">
      <c r="A19" t="s">
        <v>5712</v>
      </c>
      <c r="B19" t="s">
        <v>5713</v>
      </c>
      <c r="E19" t="b">
        <v>1</v>
      </c>
    </row>
    <row r="20" spans="1:5" x14ac:dyDescent="0.25">
      <c r="A20" t="s">
        <v>5703</v>
      </c>
      <c r="B20" t="s">
        <v>5704</v>
      </c>
      <c r="E20" t="b">
        <v>1</v>
      </c>
    </row>
    <row r="21" spans="1:5" x14ac:dyDescent="0.25">
      <c r="A21" t="s">
        <v>4979</v>
      </c>
      <c r="B21" t="s">
        <v>5707</v>
      </c>
      <c r="E21" t="b">
        <v>1</v>
      </c>
    </row>
    <row r="22" spans="1:5" x14ac:dyDescent="0.25">
      <c r="A22" t="s">
        <v>1207</v>
      </c>
      <c r="B22" t="s">
        <v>5699</v>
      </c>
      <c r="E22" t="b">
        <v>1</v>
      </c>
    </row>
    <row r="23" spans="1:5" x14ac:dyDescent="0.25">
      <c r="A23" t="s">
        <v>3245</v>
      </c>
      <c r="B23" t="s">
        <v>5697</v>
      </c>
      <c r="E23" t="b">
        <v>1</v>
      </c>
    </row>
    <row r="24" spans="1:5" x14ac:dyDescent="0.25">
      <c r="A24" t="s">
        <v>5357</v>
      </c>
      <c r="B24" t="s">
        <v>5592</v>
      </c>
      <c r="E24" t="b">
        <v>1</v>
      </c>
    </row>
    <row r="25" spans="1:5" x14ac:dyDescent="0.25">
      <c r="A25" t="s">
        <v>5465</v>
      </c>
      <c r="B25" t="s">
        <v>5622</v>
      </c>
      <c r="E25" t="b">
        <v>1</v>
      </c>
    </row>
    <row r="26" spans="1:5" x14ac:dyDescent="0.25">
      <c r="A26" t="s">
        <v>955</v>
      </c>
      <c r="B26" t="s">
        <v>5725</v>
      </c>
      <c r="E26" t="b">
        <v>1</v>
      </c>
    </row>
    <row r="27" spans="1:5" x14ac:dyDescent="0.25">
      <c r="A27" t="s">
        <v>585</v>
      </c>
      <c r="B27" t="s">
        <v>5700</v>
      </c>
      <c r="E27" t="b">
        <v>1</v>
      </c>
    </row>
    <row r="28" spans="1:5" x14ac:dyDescent="0.25">
      <c r="A28" t="s">
        <v>4321</v>
      </c>
      <c r="B28" t="s">
        <v>5694</v>
      </c>
      <c r="E28" t="b">
        <v>1</v>
      </c>
    </row>
    <row r="29" spans="1:5" x14ac:dyDescent="0.25">
      <c r="A29" t="s">
        <v>5467</v>
      </c>
      <c r="B29" t="s">
        <v>5623</v>
      </c>
      <c r="E29" t="b">
        <v>1</v>
      </c>
    </row>
    <row r="30" spans="1:5" x14ac:dyDescent="0.25">
      <c r="A30" t="s">
        <v>5351</v>
      </c>
      <c r="B30" t="s">
        <v>5593</v>
      </c>
      <c r="E30" t="b">
        <v>1</v>
      </c>
    </row>
    <row r="31" spans="1:5" x14ac:dyDescent="0.25">
      <c r="A31" t="s">
        <v>3015</v>
      </c>
      <c r="B31" t="s">
        <v>5735</v>
      </c>
      <c r="E31" t="b">
        <v>1</v>
      </c>
    </row>
    <row r="32" spans="1:5" x14ac:dyDescent="0.25">
      <c r="A32" t="s">
        <v>5476</v>
      </c>
      <c r="B32" t="s">
        <v>5624</v>
      </c>
      <c r="E32" t="b">
        <v>1</v>
      </c>
    </row>
    <row r="33" spans="1:5" x14ac:dyDescent="0.25">
      <c r="A33" t="s">
        <v>5355</v>
      </c>
      <c r="B33" t="s">
        <v>5594</v>
      </c>
      <c r="E33" t="b">
        <v>1</v>
      </c>
    </row>
    <row r="34" spans="1:5" x14ac:dyDescent="0.25">
      <c r="A34" t="s">
        <v>5479</v>
      </c>
      <c r="B34" t="s">
        <v>5625</v>
      </c>
      <c r="E34" t="b">
        <v>1</v>
      </c>
    </row>
    <row r="35" spans="1:5" x14ac:dyDescent="0.25">
      <c r="A35" t="s">
        <v>5481</v>
      </c>
      <c r="B35" t="s">
        <v>5626</v>
      </c>
      <c r="E35" t="b">
        <v>1</v>
      </c>
    </row>
    <row r="36" spans="1:5" x14ac:dyDescent="0.25">
      <c r="A36" t="s">
        <v>5483</v>
      </c>
      <c r="B36" t="s">
        <v>5627</v>
      </c>
      <c r="E36" t="b">
        <v>1</v>
      </c>
    </row>
    <row r="37" spans="1:5" x14ac:dyDescent="0.25">
      <c r="A37" t="s">
        <v>5384</v>
      </c>
      <c r="B37" t="s">
        <v>5595</v>
      </c>
      <c r="E37" t="b">
        <v>1</v>
      </c>
    </row>
    <row r="38" spans="1:5" x14ac:dyDescent="0.25">
      <c r="A38" t="s">
        <v>3159</v>
      </c>
      <c r="B38" t="s">
        <v>5628</v>
      </c>
      <c r="E38" t="b">
        <v>1</v>
      </c>
    </row>
    <row r="39" spans="1:5" x14ac:dyDescent="0.25">
      <c r="A39" t="s">
        <v>4221</v>
      </c>
      <c r="B39" t="s">
        <v>5629</v>
      </c>
      <c r="E39" t="b">
        <v>1</v>
      </c>
    </row>
    <row r="40" spans="1:5" x14ac:dyDescent="0.25">
      <c r="A40" t="s">
        <v>669</v>
      </c>
      <c r="B40" t="s">
        <v>5630</v>
      </c>
      <c r="E40" t="b">
        <v>1</v>
      </c>
    </row>
    <row r="41" spans="1:5" x14ac:dyDescent="0.25">
      <c r="A41" t="s">
        <v>5373</v>
      </c>
      <c r="B41" t="s">
        <v>5596</v>
      </c>
      <c r="E41" t="b">
        <v>1</v>
      </c>
    </row>
    <row r="42" spans="1:5" x14ac:dyDescent="0.25">
      <c r="A42" t="s">
        <v>5359</v>
      </c>
      <c r="B42" t="s">
        <v>5591</v>
      </c>
      <c r="E42" t="b">
        <v>1</v>
      </c>
    </row>
    <row r="43" spans="1:5" x14ac:dyDescent="0.25">
      <c r="A43" t="s">
        <v>3021</v>
      </c>
      <c r="B43" t="s">
        <v>5691</v>
      </c>
      <c r="E43" t="b">
        <v>1</v>
      </c>
    </row>
    <row r="44" spans="1:5" x14ac:dyDescent="0.25">
      <c r="A44" t="s">
        <v>1959</v>
      </c>
      <c r="B44" t="s">
        <v>5631</v>
      </c>
      <c r="E44" t="b">
        <v>1</v>
      </c>
    </row>
    <row r="45" spans="1:5" x14ac:dyDescent="0.25">
      <c r="A45" t="s">
        <v>5390</v>
      </c>
      <c r="B45" t="s">
        <v>5597</v>
      </c>
      <c r="E45" t="b">
        <v>1</v>
      </c>
    </row>
    <row r="46" spans="1:5" x14ac:dyDescent="0.25">
      <c r="A46" t="s">
        <v>5370</v>
      </c>
      <c r="B46" t="s">
        <v>5598</v>
      </c>
      <c r="E46" t="b">
        <v>1</v>
      </c>
    </row>
    <row r="47" spans="1:5" x14ac:dyDescent="0.25">
      <c r="A47" t="s">
        <v>5368</v>
      </c>
      <c r="B47" t="s">
        <v>5599</v>
      </c>
      <c r="E47" t="b">
        <v>1</v>
      </c>
    </row>
    <row r="48" spans="1:5" x14ac:dyDescent="0.25">
      <c r="A48" t="s">
        <v>5375</v>
      </c>
      <c r="B48" t="s">
        <v>5600</v>
      </c>
      <c r="E48" t="b">
        <v>1</v>
      </c>
    </row>
    <row r="49" spans="1:5" x14ac:dyDescent="0.25">
      <c r="A49" t="s">
        <v>845</v>
      </c>
      <c r="B49" t="s">
        <v>5741</v>
      </c>
      <c r="E49" t="b">
        <v>1</v>
      </c>
    </row>
    <row r="50" spans="1:5" x14ac:dyDescent="0.25">
      <c r="A50" t="s">
        <v>5492</v>
      </c>
      <c r="B50" t="s">
        <v>5632</v>
      </c>
      <c r="E50" t="b">
        <v>1</v>
      </c>
    </row>
    <row r="51" spans="1:5" x14ac:dyDescent="0.25">
      <c r="A51" t="s">
        <v>5726</v>
      </c>
      <c r="B51" t="s">
        <v>5727</v>
      </c>
      <c r="E51" t="b">
        <v>1</v>
      </c>
    </row>
    <row r="52" spans="1:5" x14ac:dyDescent="0.25">
      <c r="A52" t="s">
        <v>5331</v>
      </c>
      <c r="B52" t="s">
        <v>5633</v>
      </c>
      <c r="E52" t="b">
        <v>1</v>
      </c>
    </row>
    <row r="53" spans="1:5" x14ac:dyDescent="0.25">
      <c r="A53" t="s">
        <v>2683</v>
      </c>
      <c r="B53" t="s">
        <v>5634</v>
      </c>
      <c r="E53" t="b">
        <v>1</v>
      </c>
    </row>
    <row r="54" spans="1:5" x14ac:dyDescent="0.25">
      <c r="A54" t="s">
        <v>2713</v>
      </c>
      <c r="B54" t="s">
        <v>5739</v>
      </c>
      <c r="E54" t="b">
        <v>1</v>
      </c>
    </row>
    <row r="55" spans="1:5" x14ac:dyDescent="0.25">
      <c r="A55" t="s">
        <v>4165</v>
      </c>
      <c r="B55" t="s">
        <v>5635</v>
      </c>
      <c r="E55" t="b">
        <v>1</v>
      </c>
    </row>
    <row r="56" spans="1:5" x14ac:dyDescent="0.25">
      <c r="A56" t="s">
        <v>2523</v>
      </c>
      <c r="B56" t="s">
        <v>5636</v>
      </c>
      <c r="E56" t="b">
        <v>1</v>
      </c>
    </row>
    <row r="57" spans="1:5" x14ac:dyDescent="0.25">
      <c r="A57" t="s">
        <v>4099</v>
      </c>
      <c r="B57" t="s">
        <v>5637</v>
      </c>
      <c r="E57" t="b">
        <v>1</v>
      </c>
    </row>
    <row r="58" spans="1:5" x14ac:dyDescent="0.25">
      <c r="A58" t="s">
        <v>305</v>
      </c>
      <c r="B58" t="s">
        <v>5638</v>
      </c>
      <c r="E58" t="b">
        <v>1</v>
      </c>
    </row>
    <row r="59" spans="1:5" x14ac:dyDescent="0.25">
      <c r="A59" t="s">
        <v>2367</v>
      </c>
      <c r="B59" t="s">
        <v>5736</v>
      </c>
      <c r="E59" t="b">
        <v>1</v>
      </c>
    </row>
    <row r="60" spans="1:5" x14ac:dyDescent="0.25">
      <c r="A60" t="s">
        <v>5379</v>
      </c>
      <c r="B60" t="s">
        <v>5601</v>
      </c>
      <c r="E60" t="b">
        <v>1</v>
      </c>
    </row>
    <row r="61" spans="1:5" x14ac:dyDescent="0.25">
      <c r="A61" t="s">
        <v>2111</v>
      </c>
      <c r="B61" t="s">
        <v>5738</v>
      </c>
      <c r="E61" t="b">
        <v>1</v>
      </c>
    </row>
    <row r="62" spans="1:5" x14ac:dyDescent="0.25">
      <c r="A62" t="s">
        <v>4181</v>
      </c>
      <c r="B62" t="s">
        <v>5639</v>
      </c>
      <c r="E62" t="b">
        <v>1</v>
      </c>
    </row>
    <row r="63" spans="1:5" x14ac:dyDescent="0.25">
      <c r="A63" t="s">
        <v>1383</v>
      </c>
      <c r="B63" t="s">
        <v>5640</v>
      </c>
      <c r="E63" t="b">
        <v>1</v>
      </c>
    </row>
    <row r="64" spans="1:5" x14ac:dyDescent="0.25">
      <c r="A64" t="s">
        <v>2311</v>
      </c>
      <c r="B64" t="s">
        <v>5641</v>
      </c>
      <c r="E64" t="b">
        <v>1</v>
      </c>
    </row>
    <row r="65" spans="1:5" x14ac:dyDescent="0.25">
      <c r="A65" t="s">
        <v>5499</v>
      </c>
      <c r="B65" t="s">
        <v>5642</v>
      </c>
      <c r="E65" t="b">
        <v>1</v>
      </c>
    </row>
    <row r="66" spans="1:5" x14ac:dyDescent="0.25">
      <c r="A66" t="s">
        <v>737</v>
      </c>
      <c r="B66" t="s">
        <v>5643</v>
      </c>
      <c r="E66" t="b">
        <v>1</v>
      </c>
    </row>
    <row r="67" spans="1:5" x14ac:dyDescent="0.25">
      <c r="A67" t="s">
        <v>5275</v>
      </c>
      <c r="B67" t="s">
        <v>5644</v>
      </c>
      <c r="E67" t="b">
        <v>1</v>
      </c>
    </row>
    <row r="68" spans="1:5" x14ac:dyDescent="0.25">
      <c r="A68" t="s">
        <v>3047</v>
      </c>
      <c r="B68" t="s">
        <v>5645</v>
      </c>
      <c r="E68" t="b">
        <v>1</v>
      </c>
    </row>
    <row r="69" spans="1:5" x14ac:dyDescent="0.25">
      <c r="A69" t="s">
        <v>1255</v>
      </c>
      <c r="B69" t="s">
        <v>5646</v>
      </c>
      <c r="E69" t="b">
        <v>1</v>
      </c>
    </row>
    <row r="70" spans="1:5" x14ac:dyDescent="0.25">
      <c r="A70" t="s">
        <v>2021</v>
      </c>
      <c r="B70" t="s">
        <v>5692</v>
      </c>
      <c r="E70" t="b">
        <v>1</v>
      </c>
    </row>
    <row r="71" spans="1:5" x14ac:dyDescent="0.25">
      <c r="A71" t="s">
        <v>565</v>
      </c>
      <c r="B71" t="s">
        <v>5729</v>
      </c>
      <c r="E71" t="b">
        <v>1</v>
      </c>
    </row>
    <row r="72" spans="1:5" x14ac:dyDescent="0.25">
      <c r="A72" t="s">
        <v>5333</v>
      </c>
      <c r="B72" t="s">
        <v>5693</v>
      </c>
      <c r="E72" t="b">
        <v>1</v>
      </c>
    </row>
    <row r="73" spans="1:5" x14ac:dyDescent="0.25">
      <c r="A73" t="s">
        <v>2597</v>
      </c>
      <c r="B73" t="s">
        <v>5744</v>
      </c>
      <c r="E73" t="b">
        <v>1</v>
      </c>
    </row>
    <row r="74" spans="1:5" x14ac:dyDescent="0.25">
      <c r="A74" t="s">
        <v>5414</v>
      </c>
      <c r="B74" t="s">
        <v>5647</v>
      </c>
      <c r="E74" t="b">
        <v>1</v>
      </c>
    </row>
    <row r="75" spans="1:5" x14ac:dyDescent="0.25">
      <c r="A75" t="s">
        <v>5377</v>
      </c>
      <c r="B75" t="s">
        <v>5602</v>
      </c>
      <c r="E75" t="b">
        <v>1</v>
      </c>
    </row>
    <row r="76" spans="1:5" x14ac:dyDescent="0.25">
      <c r="A76" t="s">
        <v>3775</v>
      </c>
      <c r="B76" t="s">
        <v>5648</v>
      </c>
      <c r="E76" t="b">
        <v>1</v>
      </c>
    </row>
    <row r="77" spans="1:5" x14ac:dyDescent="0.25">
      <c r="A77" t="s">
        <v>3635</v>
      </c>
      <c r="B77" t="s">
        <v>5649</v>
      </c>
      <c r="E77" t="b">
        <v>1</v>
      </c>
    </row>
    <row r="78" spans="1:5" x14ac:dyDescent="0.25">
      <c r="A78" t="s">
        <v>5382</v>
      </c>
      <c r="B78" t="s">
        <v>5603</v>
      </c>
      <c r="E78" t="b">
        <v>1</v>
      </c>
    </row>
    <row r="79" spans="1:5" x14ac:dyDescent="0.25">
      <c r="A79" t="s">
        <v>5419</v>
      </c>
      <c r="B79" t="s">
        <v>5650</v>
      </c>
      <c r="E79" t="b">
        <v>1</v>
      </c>
    </row>
    <row r="80" spans="1:5" x14ac:dyDescent="0.25">
      <c r="A80" t="s">
        <v>2549</v>
      </c>
      <c r="B80" t="s">
        <v>5651</v>
      </c>
      <c r="E80" t="b">
        <v>1</v>
      </c>
    </row>
    <row r="81" spans="1:5" x14ac:dyDescent="0.25">
      <c r="A81" t="s">
        <v>767</v>
      </c>
      <c r="B81" t="s">
        <v>5732</v>
      </c>
      <c r="E81" t="b">
        <v>1</v>
      </c>
    </row>
    <row r="82" spans="1:5" x14ac:dyDescent="0.25">
      <c r="A82" t="s">
        <v>4075</v>
      </c>
      <c r="B82" t="s">
        <v>5652</v>
      </c>
      <c r="E82" t="b">
        <v>1</v>
      </c>
    </row>
    <row r="83" spans="1:5" x14ac:dyDescent="0.25">
      <c r="A83" t="s">
        <v>1027</v>
      </c>
      <c r="B83" t="s">
        <v>5653</v>
      </c>
      <c r="E83" t="b">
        <v>1</v>
      </c>
    </row>
    <row r="84" spans="1:5" x14ac:dyDescent="0.25">
      <c r="A84" t="s">
        <v>5365</v>
      </c>
      <c r="B84" t="s">
        <v>5604</v>
      </c>
      <c r="E84" t="b">
        <v>1</v>
      </c>
    </row>
    <row r="85" spans="1:5" x14ac:dyDescent="0.25">
      <c r="A85" t="s">
        <v>5388</v>
      </c>
      <c r="B85" t="s">
        <v>5605</v>
      </c>
      <c r="E85" t="b">
        <v>1</v>
      </c>
    </row>
    <row r="86" spans="1:5" x14ac:dyDescent="0.25">
      <c r="A86" t="s">
        <v>5386</v>
      </c>
      <c r="B86" t="s">
        <v>5606</v>
      </c>
      <c r="E86" t="b">
        <v>1</v>
      </c>
    </row>
    <row r="87" spans="1:5" x14ac:dyDescent="0.25">
      <c r="A87" t="s">
        <v>1287</v>
      </c>
      <c r="B87" t="s">
        <v>5654</v>
      </c>
      <c r="E87" t="b">
        <v>1</v>
      </c>
    </row>
    <row r="88" spans="1:5" x14ac:dyDescent="0.25">
      <c r="A88" t="s">
        <v>765</v>
      </c>
      <c r="B88" t="s">
        <v>5733</v>
      </c>
      <c r="E88" t="b">
        <v>1</v>
      </c>
    </row>
    <row r="89" spans="1:5" x14ac:dyDescent="0.25">
      <c r="A89" t="s">
        <v>5392</v>
      </c>
      <c r="B89" t="s">
        <v>5607</v>
      </c>
      <c r="E89" t="b">
        <v>1</v>
      </c>
    </row>
    <row r="90" spans="1:5" x14ac:dyDescent="0.25">
      <c r="A90" t="s">
        <v>1433</v>
      </c>
      <c r="B90" t="s">
        <v>5728</v>
      </c>
      <c r="E90" t="b">
        <v>1</v>
      </c>
    </row>
    <row r="91" spans="1:5" x14ac:dyDescent="0.25">
      <c r="A91" t="s">
        <v>2767</v>
      </c>
      <c r="B91" t="s">
        <v>5655</v>
      </c>
      <c r="E91" t="b">
        <v>1</v>
      </c>
    </row>
    <row r="92" spans="1:5" x14ac:dyDescent="0.25">
      <c r="A92" t="s">
        <v>5430</v>
      </c>
      <c r="B92" t="s">
        <v>5608</v>
      </c>
      <c r="E92" t="b">
        <v>1</v>
      </c>
    </row>
    <row r="93" spans="1:5" x14ac:dyDescent="0.25">
      <c r="A93" t="s">
        <v>1813</v>
      </c>
      <c r="B93" t="s">
        <v>5742</v>
      </c>
      <c r="E93" t="b">
        <v>1</v>
      </c>
    </row>
    <row r="94" spans="1:5" x14ac:dyDescent="0.25">
      <c r="A94" t="s">
        <v>5432</v>
      </c>
      <c r="B94" t="s">
        <v>5609</v>
      </c>
      <c r="E94" t="b">
        <v>1</v>
      </c>
    </row>
    <row r="95" spans="1:5" x14ac:dyDescent="0.25">
      <c r="A95" t="s">
        <v>2237</v>
      </c>
      <c r="B95" t="s">
        <v>5656</v>
      </c>
      <c r="E95" t="b">
        <v>1</v>
      </c>
    </row>
    <row r="96" spans="1:5" x14ac:dyDescent="0.25">
      <c r="A96" t="s">
        <v>1669</v>
      </c>
      <c r="B96" t="s">
        <v>5657</v>
      </c>
      <c r="E96" t="b">
        <v>1</v>
      </c>
    </row>
    <row r="97" spans="1:5" x14ac:dyDescent="0.25">
      <c r="A97" t="s">
        <v>1989</v>
      </c>
      <c r="B97" t="s">
        <v>5658</v>
      </c>
      <c r="E97" t="b">
        <v>1</v>
      </c>
    </row>
    <row r="98" spans="1:5" x14ac:dyDescent="0.25">
      <c r="A98" t="s">
        <v>5434</v>
      </c>
      <c r="B98" t="s">
        <v>5610</v>
      </c>
      <c r="E98" t="b">
        <v>1</v>
      </c>
    </row>
    <row r="99" spans="1:5" x14ac:dyDescent="0.25">
      <c r="A99" t="s">
        <v>587</v>
      </c>
      <c r="B99" t="s">
        <v>5690</v>
      </c>
      <c r="E99" t="b">
        <v>1</v>
      </c>
    </row>
    <row r="100" spans="1:5" x14ac:dyDescent="0.25">
      <c r="A100" t="s">
        <v>3849</v>
      </c>
      <c r="B100" t="s">
        <v>5659</v>
      </c>
      <c r="E100" t="b">
        <v>1</v>
      </c>
    </row>
    <row r="101" spans="1:5" x14ac:dyDescent="0.25">
      <c r="A101" t="s">
        <v>3747</v>
      </c>
      <c r="B101" t="s">
        <v>5660</v>
      </c>
      <c r="E101" t="b">
        <v>1</v>
      </c>
    </row>
    <row r="102" spans="1:5" x14ac:dyDescent="0.25">
      <c r="A102" t="s">
        <v>2341</v>
      </c>
      <c r="B102" t="s">
        <v>5724</v>
      </c>
      <c r="E102" t="b">
        <v>1</v>
      </c>
    </row>
    <row r="103" spans="1:5" x14ac:dyDescent="0.25">
      <c r="A103" t="s">
        <v>555</v>
      </c>
      <c r="B103" t="s">
        <v>5661</v>
      </c>
      <c r="E103" t="b">
        <v>1</v>
      </c>
    </row>
    <row r="104" spans="1:5" x14ac:dyDescent="0.25">
      <c r="A104" t="s">
        <v>523</v>
      </c>
      <c r="B104" t="s">
        <v>5662</v>
      </c>
      <c r="E104" t="b">
        <v>1</v>
      </c>
    </row>
    <row r="105" spans="1:5" x14ac:dyDescent="0.25">
      <c r="A105" t="s">
        <v>5439</v>
      </c>
      <c r="B105" t="s">
        <v>5611</v>
      </c>
      <c r="E105" t="b">
        <v>1</v>
      </c>
    </row>
    <row r="106" spans="1:5" x14ac:dyDescent="0.25">
      <c r="A106" t="s">
        <v>2913</v>
      </c>
      <c r="B106" t="s">
        <v>5663</v>
      </c>
      <c r="E106" t="b">
        <v>1</v>
      </c>
    </row>
    <row r="107" spans="1:5" x14ac:dyDescent="0.25">
      <c r="A107" t="s">
        <v>5269</v>
      </c>
      <c r="B107" t="s">
        <v>5664</v>
      </c>
      <c r="E107" t="b">
        <v>1</v>
      </c>
    </row>
    <row r="108" spans="1:5" x14ac:dyDescent="0.25">
      <c r="A108" t="s">
        <v>1901</v>
      </c>
      <c r="B108" t="s">
        <v>5665</v>
      </c>
      <c r="E108" t="b">
        <v>1</v>
      </c>
    </row>
    <row r="109" spans="1:5" x14ac:dyDescent="0.25">
      <c r="A109" t="s">
        <v>1895</v>
      </c>
      <c r="B109" t="s">
        <v>5666</v>
      </c>
      <c r="E109" t="b">
        <v>1</v>
      </c>
    </row>
    <row r="110" spans="1:5" x14ac:dyDescent="0.25">
      <c r="A110" t="s">
        <v>3675</v>
      </c>
      <c r="B110" t="s">
        <v>5667</v>
      </c>
      <c r="E110" t="b">
        <v>1</v>
      </c>
    </row>
    <row r="111" spans="1:5" x14ac:dyDescent="0.25">
      <c r="A111" t="s">
        <v>2891</v>
      </c>
      <c r="B111" t="s">
        <v>5743</v>
      </c>
      <c r="E111" t="b">
        <v>1</v>
      </c>
    </row>
    <row r="112" spans="1:5" x14ac:dyDescent="0.25">
      <c r="A112" t="s">
        <v>5446</v>
      </c>
      <c r="B112" t="s">
        <v>5614</v>
      </c>
      <c r="E112" t="b">
        <v>1</v>
      </c>
    </row>
    <row r="113" spans="1:5" x14ac:dyDescent="0.25">
      <c r="A113" t="s">
        <v>5489</v>
      </c>
      <c r="B113" t="s">
        <v>5668</v>
      </c>
      <c r="E113" t="b">
        <v>1</v>
      </c>
    </row>
    <row r="114" spans="1:5" x14ac:dyDescent="0.25">
      <c r="A114" t="s">
        <v>1037</v>
      </c>
      <c r="B114" t="s">
        <v>5737</v>
      </c>
      <c r="E114" t="b">
        <v>1</v>
      </c>
    </row>
    <row r="115" spans="1:5" x14ac:dyDescent="0.25">
      <c r="A115" t="s">
        <v>321</v>
      </c>
      <c r="B115" t="s">
        <v>5669</v>
      </c>
      <c r="E115" t="b">
        <v>1</v>
      </c>
    </row>
    <row r="116" spans="1:5" x14ac:dyDescent="0.25">
      <c r="A116" t="s">
        <v>2159</v>
      </c>
      <c r="B116" t="s">
        <v>5670</v>
      </c>
      <c r="E116" t="b">
        <v>1</v>
      </c>
    </row>
    <row r="117" spans="1:5" x14ac:dyDescent="0.25">
      <c r="A117" t="s">
        <v>3769</v>
      </c>
      <c r="B117" t="s">
        <v>5671</v>
      </c>
      <c r="E117" t="b">
        <v>1</v>
      </c>
    </row>
    <row r="118" spans="1:5" x14ac:dyDescent="0.25">
      <c r="A118" t="s">
        <v>3137</v>
      </c>
      <c r="B118" t="s">
        <v>5672</v>
      </c>
      <c r="E118" t="b">
        <v>1</v>
      </c>
    </row>
    <row r="119" spans="1:5" x14ac:dyDescent="0.25">
      <c r="A119" t="s">
        <v>2909</v>
      </c>
      <c r="B119" t="s">
        <v>5673</v>
      </c>
      <c r="E119" t="b">
        <v>1</v>
      </c>
    </row>
    <row r="120" spans="1:5" x14ac:dyDescent="0.25">
      <c r="A120" t="s">
        <v>5441</v>
      </c>
      <c r="B120" t="s">
        <v>5612</v>
      </c>
      <c r="E120" t="b">
        <v>1</v>
      </c>
    </row>
    <row r="121" spans="1:5" x14ac:dyDescent="0.25">
      <c r="A121" t="s">
        <v>5444</v>
      </c>
      <c r="B121" t="s">
        <v>5613</v>
      </c>
      <c r="E121" t="b">
        <v>1</v>
      </c>
    </row>
    <row r="122" spans="1:5" x14ac:dyDescent="0.25">
      <c r="A122" t="s">
        <v>4705</v>
      </c>
      <c r="B122" t="s">
        <v>5674</v>
      </c>
      <c r="E122" t="b">
        <v>1</v>
      </c>
    </row>
    <row r="123" spans="1:5" x14ac:dyDescent="0.25">
      <c r="A123" t="s">
        <v>5450</v>
      </c>
      <c r="B123" t="s">
        <v>5615</v>
      </c>
      <c r="E123" t="b">
        <v>1</v>
      </c>
    </row>
    <row r="124" spans="1:5" x14ac:dyDescent="0.25">
      <c r="A124" t="s">
        <v>5452</v>
      </c>
      <c r="B124" t="s">
        <v>5616</v>
      </c>
      <c r="E124" t="b">
        <v>1</v>
      </c>
    </row>
    <row r="125" spans="1:5" x14ac:dyDescent="0.25">
      <c r="A125" t="s">
        <v>3679</v>
      </c>
      <c r="B125" t="s">
        <v>5675</v>
      </c>
      <c r="E125" t="b">
        <v>1</v>
      </c>
    </row>
    <row r="126" spans="1:5" x14ac:dyDescent="0.25">
      <c r="A126" t="s">
        <v>5455</v>
      </c>
      <c r="B126" t="s">
        <v>5617</v>
      </c>
      <c r="E126" t="b">
        <v>1</v>
      </c>
    </row>
    <row r="127" spans="1:5" x14ac:dyDescent="0.25">
      <c r="A127" t="s">
        <v>1451</v>
      </c>
      <c r="B127" t="s">
        <v>5676</v>
      </c>
      <c r="E127" t="b">
        <v>1</v>
      </c>
    </row>
    <row r="128" spans="1:5" x14ac:dyDescent="0.25">
      <c r="A128" t="s">
        <v>1409</v>
      </c>
      <c r="B128" t="s">
        <v>5734</v>
      </c>
      <c r="E128" t="b">
        <v>1</v>
      </c>
    </row>
    <row r="129" spans="1:5" x14ac:dyDescent="0.25">
      <c r="A129" t="s">
        <v>3677</v>
      </c>
      <c r="B129" t="s">
        <v>5677</v>
      </c>
      <c r="E129" t="b">
        <v>1</v>
      </c>
    </row>
    <row r="130" spans="1:5" x14ac:dyDescent="0.25">
      <c r="A130" t="s">
        <v>5071</v>
      </c>
      <c r="B130" t="s">
        <v>5678</v>
      </c>
      <c r="E130" t="b">
        <v>1</v>
      </c>
    </row>
    <row r="131" spans="1:5" x14ac:dyDescent="0.25">
      <c r="A131" t="s">
        <v>5033</v>
      </c>
      <c r="B131" t="s">
        <v>5679</v>
      </c>
      <c r="E131" t="b">
        <v>1</v>
      </c>
    </row>
    <row r="132" spans="1:5" x14ac:dyDescent="0.25">
      <c r="A132" t="s">
        <v>5457</v>
      </c>
      <c r="B132" t="s">
        <v>5618</v>
      </c>
      <c r="E132" t="b">
        <v>1</v>
      </c>
    </row>
    <row r="133" spans="1:5" x14ac:dyDescent="0.25">
      <c r="A133" t="s">
        <v>4841</v>
      </c>
      <c r="B133" t="s">
        <v>5680</v>
      </c>
      <c r="E133" t="b">
        <v>1</v>
      </c>
    </row>
    <row r="134" spans="1:5" x14ac:dyDescent="0.25">
      <c r="A134" t="s">
        <v>5681</v>
      </c>
      <c r="B134" t="s">
        <v>5682</v>
      </c>
      <c r="E134" t="b">
        <v>1</v>
      </c>
    </row>
    <row r="135" spans="1:5" x14ac:dyDescent="0.25">
      <c r="A135" t="s">
        <v>215</v>
      </c>
      <c r="B135" t="s">
        <v>5683</v>
      </c>
      <c r="E135" t="b">
        <v>1</v>
      </c>
    </row>
    <row r="136" spans="1:5" x14ac:dyDescent="0.25">
      <c r="A136" t="s">
        <v>5353</v>
      </c>
      <c r="B136" t="s">
        <v>5590</v>
      </c>
      <c r="E136" t="b">
        <v>1</v>
      </c>
    </row>
    <row r="137" spans="1:5" x14ac:dyDescent="0.25">
      <c r="A137" t="s">
        <v>5730</v>
      </c>
      <c r="B137" t="s">
        <v>5731</v>
      </c>
      <c r="E137" t="b">
        <v>1</v>
      </c>
    </row>
    <row r="138" spans="1:5" x14ac:dyDescent="0.25">
      <c r="A138" t="s">
        <v>5459</v>
      </c>
      <c r="B138" t="s">
        <v>5619</v>
      </c>
      <c r="E138" t="b">
        <v>1</v>
      </c>
    </row>
    <row r="139" spans="1:5" x14ac:dyDescent="0.25">
      <c r="A139" t="s">
        <v>2225</v>
      </c>
      <c r="B139" t="s">
        <v>5684</v>
      </c>
      <c r="E139" t="b">
        <v>1</v>
      </c>
    </row>
    <row r="140" spans="1:5" x14ac:dyDescent="0.25">
      <c r="A140" t="s">
        <v>5461</v>
      </c>
      <c r="B140" t="s">
        <v>5620</v>
      </c>
      <c r="E140" t="b">
        <v>1</v>
      </c>
    </row>
    <row r="141" spans="1:5" x14ac:dyDescent="0.25">
      <c r="A141" t="s">
        <v>4853</v>
      </c>
      <c r="B141" t="s">
        <v>5740</v>
      </c>
      <c r="E141" t="b">
        <v>1</v>
      </c>
    </row>
    <row r="142" spans="1:5" x14ac:dyDescent="0.25">
      <c r="A142" t="s">
        <v>821</v>
      </c>
      <c r="B142" t="s">
        <v>5685</v>
      </c>
      <c r="E142" t="b">
        <v>1</v>
      </c>
    </row>
    <row r="143" spans="1:5" x14ac:dyDescent="0.25">
      <c r="A143" t="s">
        <v>3687</v>
      </c>
      <c r="B143" t="s">
        <v>5686</v>
      </c>
      <c r="E143" t="b">
        <v>1</v>
      </c>
    </row>
    <row r="144" spans="1:5" x14ac:dyDescent="0.25">
      <c r="A144" t="s">
        <v>5463</v>
      </c>
      <c r="B144" t="s">
        <v>5621</v>
      </c>
      <c r="E144" t="b">
        <v>1</v>
      </c>
    </row>
    <row r="145" spans="1:5" x14ac:dyDescent="0.25">
      <c r="A145" t="s">
        <v>1749</v>
      </c>
      <c r="B145" t="s">
        <v>5687</v>
      </c>
      <c r="E145" t="b">
        <v>1</v>
      </c>
    </row>
    <row r="146" spans="1:5" x14ac:dyDescent="0.25">
      <c r="A146" t="s">
        <v>1403</v>
      </c>
      <c r="B146" t="s">
        <v>5688</v>
      </c>
      <c r="E146" t="b">
        <v>1</v>
      </c>
    </row>
    <row r="147" spans="1:5" x14ac:dyDescent="0.25">
      <c r="A147" t="s">
        <v>1469</v>
      </c>
      <c r="B147" t="s">
        <v>5689</v>
      </c>
      <c r="E147" t="b">
        <v>1</v>
      </c>
    </row>
    <row r="148" spans="1:5" x14ac:dyDescent="0.25">
      <c r="A148" t="s">
        <v>2343</v>
      </c>
      <c r="B148" t="s">
        <v>5723</v>
      </c>
      <c r="E148"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0206E-708D-4747-90FE-E6E0B22FCF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5357</v>
      </c>
      <c r="B2" t="s">
        <v>5586</v>
      </c>
      <c r="E2" t="b">
        <v>1</v>
      </c>
    </row>
    <row r="3" spans="1:5" x14ac:dyDescent="0.25">
      <c r="A3" t="s">
        <v>5353</v>
      </c>
      <c r="B3" t="s">
        <v>5584</v>
      </c>
      <c r="E3" t="b">
        <v>1</v>
      </c>
    </row>
    <row r="4" spans="1:5" x14ac:dyDescent="0.25">
      <c r="A4" t="s">
        <v>5359</v>
      </c>
      <c r="B4" t="s">
        <v>5585</v>
      </c>
      <c r="E4" t="b">
        <v>1</v>
      </c>
    </row>
    <row r="5" spans="1:5" x14ac:dyDescent="0.25">
      <c r="A5" t="s">
        <v>5351</v>
      </c>
      <c r="B5" t="s">
        <v>5587</v>
      </c>
      <c r="E5" t="b">
        <v>1</v>
      </c>
    </row>
    <row r="6" spans="1:5" x14ac:dyDescent="0.25">
      <c r="A6" t="s">
        <v>5347</v>
      </c>
      <c r="B6" t="s">
        <v>5589</v>
      </c>
      <c r="E6" t="b">
        <v>1</v>
      </c>
    </row>
    <row r="7" spans="1:5" x14ac:dyDescent="0.25">
      <c r="A7" t="s">
        <v>5355</v>
      </c>
      <c r="B7" t="s">
        <v>5588</v>
      </c>
      <c r="E7"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01BA4-99D2-4093-B7EE-25BEA520336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5388</v>
      </c>
      <c r="B2" t="s">
        <v>5522</v>
      </c>
      <c r="E2" t="b">
        <v>1</v>
      </c>
    </row>
    <row r="3" spans="1:5" x14ac:dyDescent="0.25">
      <c r="A3" t="s">
        <v>4099</v>
      </c>
      <c r="B3" t="s">
        <v>5554</v>
      </c>
      <c r="E3" t="b">
        <v>1</v>
      </c>
    </row>
    <row r="4" spans="1:5" x14ac:dyDescent="0.25">
      <c r="A4" t="s">
        <v>5479</v>
      </c>
      <c r="B4" t="s">
        <v>5542</v>
      </c>
      <c r="E4" t="b">
        <v>1</v>
      </c>
    </row>
    <row r="5" spans="1:5" x14ac:dyDescent="0.25">
      <c r="A5" t="s">
        <v>555</v>
      </c>
      <c r="B5" t="s">
        <v>5578</v>
      </c>
      <c r="E5" t="b">
        <v>1</v>
      </c>
    </row>
    <row r="6" spans="1:5" x14ac:dyDescent="0.25">
      <c r="A6" t="s">
        <v>5441</v>
      </c>
      <c r="B6" t="s">
        <v>5529</v>
      </c>
      <c r="E6" t="b">
        <v>1</v>
      </c>
    </row>
    <row r="7" spans="1:5" x14ac:dyDescent="0.25">
      <c r="A7" t="s">
        <v>3159</v>
      </c>
      <c r="B7" t="s">
        <v>5545</v>
      </c>
      <c r="E7" t="b">
        <v>1</v>
      </c>
    </row>
    <row r="8" spans="1:5" x14ac:dyDescent="0.25">
      <c r="A8" t="s">
        <v>5275</v>
      </c>
      <c r="B8" t="s">
        <v>5561</v>
      </c>
      <c r="E8" t="b">
        <v>1</v>
      </c>
    </row>
    <row r="9" spans="1:5" x14ac:dyDescent="0.25">
      <c r="A9" t="s">
        <v>5467</v>
      </c>
      <c r="B9" t="s">
        <v>5540</v>
      </c>
      <c r="E9" t="b">
        <v>1</v>
      </c>
    </row>
    <row r="10" spans="1:5" x14ac:dyDescent="0.25">
      <c r="A10" t="s">
        <v>5351</v>
      </c>
      <c r="B10" t="s">
        <v>5510</v>
      </c>
      <c r="E10" t="b">
        <v>1</v>
      </c>
    </row>
    <row r="11" spans="1:5" x14ac:dyDescent="0.25">
      <c r="A11" t="s">
        <v>5432</v>
      </c>
      <c r="B11" t="s">
        <v>5526</v>
      </c>
      <c r="E11" t="b">
        <v>1</v>
      </c>
    </row>
    <row r="12" spans="1:5" x14ac:dyDescent="0.25">
      <c r="A12" t="s">
        <v>5481</v>
      </c>
      <c r="B12" t="s">
        <v>5543</v>
      </c>
      <c r="E12" t="b">
        <v>1</v>
      </c>
    </row>
    <row r="13" spans="1:5" x14ac:dyDescent="0.25">
      <c r="A13" t="s">
        <v>523</v>
      </c>
      <c r="B13" t="s">
        <v>5579</v>
      </c>
      <c r="E13" t="b">
        <v>1</v>
      </c>
    </row>
    <row r="14" spans="1:5" x14ac:dyDescent="0.25">
      <c r="A14" t="s">
        <v>5455</v>
      </c>
      <c r="B14" t="s">
        <v>5534</v>
      </c>
      <c r="E14" t="b">
        <v>1</v>
      </c>
    </row>
    <row r="15" spans="1:5" x14ac:dyDescent="0.25">
      <c r="A15" t="s">
        <v>5444</v>
      </c>
      <c r="B15" t="s">
        <v>5530</v>
      </c>
      <c r="E15" t="b">
        <v>1</v>
      </c>
    </row>
    <row r="16" spans="1:5" x14ac:dyDescent="0.25">
      <c r="A16" t="s">
        <v>4221</v>
      </c>
      <c r="B16" t="s">
        <v>5546</v>
      </c>
      <c r="E16" t="b">
        <v>1</v>
      </c>
    </row>
    <row r="17" spans="1:5" x14ac:dyDescent="0.25">
      <c r="A17" t="s">
        <v>2237</v>
      </c>
      <c r="B17" t="s">
        <v>5573</v>
      </c>
      <c r="E17" t="b">
        <v>1</v>
      </c>
    </row>
    <row r="18" spans="1:5" x14ac:dyDescent="0.25">
      <c r="A18" t="s">
        <v>1895</v>
      </c>
      <c r="B18" t="s">
        <v>5583</v>
      </c>
      <c r="E18" t="b">
        <v>1</v>
      </c>
    </row>
    <row r="19" spans="1:5" x14ac:dyDescent="0.25">
      <c r="A19" t="s">
        <v>5357</v>
      </c>
      <c r="B19" t="s">
        <v>5509</v>
      </c>
      <c r="E19" t="b">
        <v>1</v>
      </c>
    </row>
    <row r="20" spans="1:5" x14ac:dyDescent="0.25">
      <c r="A20" t="s">
        <v>5375</v>
      </c>
      <c r="B20" t="s">
        <v>5517</v>
      </c>
      <c r="E20" t="b">
        <v>1</v>
      </c>
    </row>
    <row r="21" spans="1:5" x14ac:dyDescent="0.25">
      <c r="A21" t="s">
        <v>5450</v>
      </c>
      <c r="B21" t="s">
        <v>5532</v>
      </c>
      <c r="E21" t="b">
        <v>1</v>
      </c>
    </row>
    <row r="22" spans="1:5" x14ac:dyDescent="0.25">
      <c r="A22" t="s">
        <v>5439</v>
      </c>
      <c r="B22" t="s">
        <v>5528</v>
      </c>
      <c r="E22" t="b">
        <v>1</v>
      </c>
    </row>
    <row r="23" spans="1:5" x14ac:dyDescent="0.25">
      <c r="A23" t="s">
        <v>5434</v>
      </c>
      <c r="B23" t="s">
        <v>5527</v>
      </c>
      <c r="E23" t="b">
        <v>1</v>
      </c>
    </row>
    <row r="24" spans="1:5" x14ac:dyDescent="0.25">
      <c r="A24" t="s">
        <v>4181</v>
      </c>
      <c r="B24" t="s">
        <v>5556</v>
      </c>
      <c r="E24" t="b">
        <v>1</v>
      </c>
    </row>
    <row r="25" spans="1:5" x14ac:dyDescent="0.25">
      <c r="A25" t="s">
        <v>5390</v>
      </c>
      <c r="B25" t="s">
        <v>5514</v>
      </c>
      <c r="E25" t="b">
        <v>1</v>
      </c>
    </row>
    <row r="26" spans="1:5" x14ac:dyDescent="0.25">
      <c r="A26" t="s">
        <v>5331</v>
      </c>
      <c r="B26" t="s">
        <v>5550</v>
      </c>
      <c r="E26" t="b">
        <v>1</v>
      </c>
    </row>
    <row r="27" spans="1:5" x14ac:dyDescent="0.25">
      <c r="A27" t="s">
        <v>1287</v>
      </c>
      <c r="B27" t="s">
        <v>5571</v>
      </c>
      <c r="E27" t="b">
        <v>1</v>
      </c>
    </row>
    <row r="28" spans="1:5" x14ac:dyDescent="0.25">
      <c r="A28" t="s">
        <v>3047</v>
      </c>
      <c r="B28" t="s">
        <v>5562</v>
      </c>
      <c r="E28" t="b">
        <v>1</v>
      </c>
    </row>
    <row r="29" spans="1:5" x14ac:dyDescent="0.25">
      <c r="A29" t="s">
        <v>1255</v>
      </c>
      <c r="B29" t="s">
        <v>5563</v>
      </c>
      <c r="E29" t="b">
        <v>1</v>
      </c>
    </row>
    <row r="30" spans="1:5" x14ac:dyDescent="0.25">
      <c r="A30" t="s">
        <v>3775</v>
      </c>
      <c r="B30" t="s">
        <v>5565</v>
      </c>
      <c r="E30" t="b">
        <v>1</v>
      </c>
    </row>
    <row r="31" spans="1:5" x14ac:dyDescent="0.25">
      <c r="A31" t="s">
        <v>2549</v>
      </c>
      <c r="B31" t="s">
        <v>5568</v>
      </c>
      <c r="E31" t="b">
        <v>1</v>
      </c>
    </row>
    <row r="32" spans="1:5" x14ac:dyDescent="0.25">
      <c r="A32" t="s">
        <v>5386</v>
      </c>
      <c r="B32" t="s">
        <v>5523</v>
      </c>
      <c r="E32" t="b">
        <v>1</v>
      </c>
    </row>
    <row r="33" spans="1:5" x14ac:dyDescent="0.25">
      <c r="A33" t="s">
        <v>5452</v>
      </c>
      <c r="B33" t="s">
        <v>5533</v>
      </c>
      <c r="E33" t="b">
        <v>1</v>
      </c>
    </row>
    <row r="34" spans="1:5" x14ac:dyDescent="0.25">
      <c r="A34" t="s">
        <v>2523</v>
      </c>
      <c r="B34" t="s">
        <v>5553</v>
      </c>
      <c r="E34" t="b">
        <v>1</v>
      </c>
    </row>
    <row r="35" spans="1:5" x14ac:dyDescent="0.25">
      <c r="A35" t="s">
        <v>4165</v>
      </c>
      <c r="B35" t="s">
        <v>5552</v>
      </c>
      <c r="E35" t="b">
        <v>1</v>
      </c>
    </row>
    <row r="36" spans="1:5" x14ac:dyDescent="0.25">
      <c r="A36" t="s">
        <v>5414</v>
      </c>
      <c r="B36" t="s">
        <v>5564</v>
      </c>
      <c r="E36" t="b">
        <v>1</v>
      </c>
    </row>
    <row r="37" spans="1:5" x14ac:dyDescent="0.25">
      <c r="A37" t="s">
        <v>1669</v>
      </c>
      <c r="B37" t="s">
        <v>5574</v>
      </c>
      <c r="E37" t="b">
        <v>1</v>
      </c>
    </row>
    <row r="38" spans="1:5" x14ac:dyDescent="0.25">
      <c r="A38" t="s">
        <v>2767</v>
      </c>
      <c r="B38" t="s">
        <v>5572</v>
      </c>
      <c r="E38" t="b">
        <v>1</v>
      </c>
    </row>
    <row r="39" spans="1:5" x14ac:dyDescent="0.25">
      <c r="A39" t="s">
        <v>1027</v>
      </c>
      <c r="B39" t="s">
        <v>5570</v>
      </c>
      <c r="E39" t="b">
        <v>1</v>
      </c>
    </row>
    <row r="40" spans="1:5" x14ac:dyDescent="0.25">
      <c r="A40" t="s">
        <v>2913</v>
      </c>
      <c r="B40" t="s">
        <v>5580</v>
      </c>
      <c r="E40" t="b">
        <v>1</v>
      </c>
    </row>
    <row r="41" spans="1:5" x14ac:dyDescent="0.25">
      <c r="A41" t="s">
        <v>5446</v>
      </c>
      <c r="B41" t="s">
        <v>5531</v>
      </c>
      <c r="E41" t="b">
        <v>1</v>
      </c>
    </row>
    <row r="42" spans="1:5" x14ac:dyDescent="0.25">
      <c r="A42" t="s">
        <v>5463</v>
      </c>
      <c r="B42" t="s">
        <v>5538</v>
      </c>
      <c r="E42" t="b">
        <v>1</v>
      </c>
    </row>
    <row r="43" spans="1:5" x14ac:dyDescent="0.25">
      <c r="A43" t="s">
        <v>669</v>
      </c>
      <c r="B43" t="s">
        <v>5547</v>
      </c>
      <c r="E43" t="b">
        <v>1</v>
      </c>
    </row>
    <row r="44" spans="1:5" x14ac:dyDescent="0.25">
      <c r="A44" t="s">
        <v>5461</v>
      </c>
      <c r="B44" t="s">
        <v>5537</v>
      </c>
      <c r="E44" t="b">
        <v>1</v>
      </c>
    </row>
    <row r="45" spans="1:5" x14ac:dyDescent="0.25">
      <c r="A45" t="s">
        <v>5459</v>
      </c>
      <c r="B45" t="s">
        <v>5536</v>
      </c>
      <c r="E45" t="b">
        <v>1</v>
      </c>
    </row>
    <row r="46" spans="1:5" x14ac:dyDescent="0.25">
      <c r="A46" t="s">
        <v>5465</v>
      </c>
      <c r="B46" t="s">
        <v>5539</v>
      </c>
      <c r="E46" t="b">
        <v>1</v>
      </c>
    </row>
    <row r="47" spans="1:5" x14ac:dyDescent="0.25">
      <c r="A47" t="s">
        <v>1959</v>
      </c>
      <c r="B47" t="s">
        <v>5548</v>
      </c>
      <c r="E47" t="b">
        <v>1</v>
      </c>
    </row>
    <row r="48" spans="1:5" x14ac:dyDescent="0.25">
      <c r="A48" t="s">
        <v>5492</v>
      </c>
      <c r="B48" t="s">
        <v>5549</v>
      </c>
      <c r="E48" t="b">
        <v>1</v>
      </c>
    </row>
    <row r="49" spans="1:5" x14ac:dyDescent="0.25">
      <c r="A49" t="s">
        <v>5457</v>
      </c>
      <c r="B49" t="s">
        <v>5535</v>
      </c>
      <c r="E49" t="b">
        <v>1</v>
      </c>
    </row>
    <row r="50" spans="1:5" x14ac:dyDescent="0.25">
      <c r="A50" t="s">
        <v>1989</v>
      </c>
      <c r="B50" t="s">
        <v>5575</v>
      </c>
      <c r="E50" t="b">
        <v>1</v>
      </c>
    </row>
    <row r="51" spans="1:5" x14ac:dyDescent="0.25">
      <c r="A51" t="s">
        <v>5382</v>
      </c>
      <c r="B51" t="s">
        <v>5520</v>
      </c>
      <c r="E51" t="b">
        <v>1</v>
      </c>
    </row>
    <row r="52" spans="1:5" x14ac:dyDescent="0.25">
      <c r="A52" t="s">
        <v>2683</v>
      </c>
      <c r="B52" t="s">
        <v>5551</v>
      </c>
      <c r="E52" t="b">
        <v>1</v>
      </c>
    </row>
    <row r="53" spans="1:5" x14ac:dyDescent="0.25">
      <c r="A53" t="s">
        <v>305</v>
      </c>
      <c r="B53" t="s">
        <v>5555</v>
      </c>
      <c r="E53" t="b">
        <v>1</v>
      </c>
    </row>
    <row r="54" spans="1:5" x14ac:dyDescent="0.25">
      <c r="A54" t="s">
        <v>5370</v>
      </c>
      <c r="B54" t="s">
        <v>5515</v>
      </c>
      <c r="E54" t="b">
        <v>1</v>
      </c>
    </row>
    <row r="55" spans="1:5" x14ac:dyDescent="0.25">
      <c r="A55" t="s">
        <v>5269</v>
      </c>
      <c r="B55" t="s">
        <v>5581</v>
      </c>
      <c r="E55" t="b">
        <v>1</v>
      </c>
    </row>
    <row r="56" spans="1:5" x14ac:dyDescent="0.25">
      <c r="A56" t="s">
        <v>5392</v>
      </c>
      <c r="B56" t="s">
        <v>5524</v>
      </c>
      <c r="E56" t="b">
        <v>1</v>
      </c>
    </row>
    <row r="57" spans="1:5" x14ac:dyDescent="0.25">
      <c r="A57" t="s">
        <v>1383</v>
      </c>
      <c r="B57" t="s">
        <v>5557</v>
      </c>
      <c r="E57" t="b">
        <v>1</v>
      </c>
    </row>
    <row r="58" spans="1:5" x14ac:dyDescent="0.25">
      <c r="A58" t="s">
        <v>5499</v>
      </c>
      <c r="B58" t="s">
        <v>5559</v>
      </c>
      <c r="E58" t="b">
        <v>1</v>
      </c>
    </row>
    <row r="59" spans="1:5" x14ac:dyDescent="0.25">
      <c r="A59" t="s">
        <v>2311</v>
      </c>
      <c r="B59" t="s">
        <v>5558</v>
      </c>
      <c r="E59" t="b">
        <v>1</v>
      </c>
    </row>
    <row r="60" spans="1:5" x14ac:dyDescent="0.25">
      <c r="A60" t="s">
        <v>5368</v>
      </c>
      <c r="B60" t="s">
        <v>5516</v>
      </c>
      <c r="E60" t="b">
        <v>1</v>
      </c>
    </row>
    <row r="61" spans="1:5" x14ac:dyDescent="0.25">
      <c r="A61" t="s">
        <v>5353</v>
      </c>
      <c r="B61" t="s">
        <v>5507</v>
      </c>
      <c r="E61" t="b">
        <v>1</v>
      </c>
    </row>
    <row r="62" spans="1:5" x14ac:dyDescent="0.25">
      <c r="A62" t="s">
        <v>5373</v>
      </c>
      <c r="B62" t="s">
        <v>5513</v>
      </c>
      <c r="E62" t="b">
        <v>1</v>
      </c>
    </row>
    <row r="63" spans="1:5" x14ac:dyDescent="0.25">
      <c r="A63" t="s">
        <v>5384</v>
      </c>
      <c r="B63" t="s">
        <v>5512</v>
      </c>
      <c r="E63" t="b">
        <v>1</v>
      </c>
    </row>
    <row r="64" spans="1:5" x14ac:dyDescent="0.25">
      <c r="A64" t="s">
        <v>1901</v>
      </c>
      <c r="B64" t="s">
        <v>5582</v>
      </c>
      <c r="E64" t="b">
        <v>1</v>
      </c>
    </row>
    <row r="65" spans="1:5" x14ac:dyDescent="0.25">
      <c r="A65" t="s">
        <v>5476</v>
      </c>
      <c r="B65" t="s">
        <v>5541</v>
      </c>
      <c r="E65" t="b">
        <v>1</v>
      </c>
    </row>
    <row r="66" spans="1:5" x14ac:dyDescent="0.25">
      <c r="A66" t="s">
        <v>5430</v>
      </c>
      <c r="B66" t="s">
        <v>5525</v>
      </c>
      <c r="E66" t="b">
        <v>1</v>
      </c>
    </row>
    <row r="67" spans="1:5" x14ac:dyDescent="0.25">
      <c r="A67" t="s">
        <v>4075</v>
      </c>
      <c r="B67" t="s">
        <v>5569</v>
      </c>
      <c r="E67" t="b">
        <v>1</v>
      </c>
    </row>
    <row r="68" spans="1:5" x14ac:dyDescent="0.25">
      <c r="A68" t="s">
        <v>3747</v>
      </c>
      <c r="B68" t="s">
        <v>5577</v>
      </c>
      <c r="E68" t="b">
        <v>1</v>
      </c>
    </row>
    <row r="69" spans="1:5" x14ac:dyDescent="0.25">
      <c r="A69" t="s">
        <v>3635</v>
      </c>
      <c r="B69" t="s">
        <v>5566</v>
      </c>
      <c r="E69" t="b">
        <v>1</v>
      </c>
    </row>
    <row r="70" spans="1:5" x14ac:dyDescent="0.25">
      <c r="A70" t="s">
        <v>5419</v>
      </c>
      <c r="B70" t="s">
        <v>5567</v>
      </c>
      <c r="E70" t="b">
        <v>1</v>
      </c>
    </row>
    <row r="71" spans="1:5" x14ac:dyDescent="0.25">
      <c r="A71" t="s">
        <v>5483</v>
      </c>
      <c r="B71" t="s">
        <v>5544</v>
      </c>
      <c r="E71" t="b">
        <v>1</v>
      </c>
    </row>
    <row r="72" spans="1:5" x14ac:dyDescent="0.25">
      <c r="A72" t="s">
        <v>3849</v>
      </c>
      <c r="B72" t="s">
        <v>5576</v>
      </c>
      <c r="E72" t="b">
        <v>1</v>
      </c>
    </row>
    <row r="73" spans="1:5" x14ac:dyDescent="0.25">
      <c r="A73" t="s">
        <v>5365</v>
      </c>
      <c r="B73" t="s">
        <v>5521</v>
      </c>
      <c r="E73" t="b">
        <v>1</v>
      </c>
    </row>
    <row r="74" spans="1:5" x14ac:dyDescent="0.25">
      <c r="A74" t="s">
        <v>5359</v>
      </c>
      <c r="B74" t="s">
        <v>5508</v>
      </c>
      <c r="E74" t="b">
        <v>1</v>
      </c>
    </row>
    <row r="75" spans="1:5" x14ac:dyDescent="0.25">
      <c r="A75" t="s">
        <v>5355</v>
      </c>
      <c r="B75" t="s">
        <v>5511</v>
      </c>
      <c r="E75" t="b">
        <v>1</v>
      </c>
    </row>
    <row r="76" spans="1:5" x14ac:dyDescent="0.25">
      <c r="A76" t="s">
        <v>5377</v>
      </c>
      <c r="B76" t="s">
        <v>5519</v>
      </c>
      <c r="E76" t="b">
        <v>1</v>
      </c>
    </row>
    <row r="77" spans="1:5" x14ac:dyDescent="0.25">
      <c r="A77" t="s">
        <v>5379</v>
      </c>
      <c r="B77" t="s">
        <v>5518</v>
      </c>
      <c r="E77" t="b">
        <v>1</v>
      </c>
    </row>
    <row r="78" spans="1:5" x14ac:dyDescent="0.25">
      <c r="A78" t="s">
        <v>737</v>
      </c>
      <c r="B78" t="s">
        <v>5560</v>
      </c>
      <c r="E7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93C19-5A77-4B00-971D-68431966C6E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5396</v>
      </c>
      <c r="E2" t="b">
        <v>1</v>
      </c>
    </row>
    <row r="3" spans="1:5" x14ac:dyDescent="0.25">
      <c r="A3" t="s">
        <v>5359</v>
      </c>
      <c r="B3" t="s">
        <v>5397</v>
      </c>
      <c r="E3" t="b">
        <v>1</v>
      </c>
    </row>
    <row r="4" spans="1:5" x14ac:dyDescent="0.25">
      <c r="A4" t="s">
        <v>5357</v>
      </c>
      <c r="B4" t="s">
        <v>5398</v>
      </c>
      <c r="E4" t="b">
        <v>1</v>
      </c>
    </row>
    <row r="5" spans="1:5" x14ac:dyDescent="0.25">
      <c r="A5" t="s">
        <v>5351</v>
      </c>
      <c r="B5" t="s">
        <v>5399</v>
      </c>
      <c r="E5" t="b">
        <v>1</v>
      </c>
    </row>
    <row r="6" spans="1:5" x14ac:dyDescent="0.25">
      <c r="A6" t="s">
        <v>1901</v>
      </c>
      <c r="B6" t="s">
        <v>5400</v>
      </c>
      <c r="E6" t="b">
        <v>1</v>
      </c>
    </row>
    <row r="7" spans="1:5" x14ac:dyDescent="0.25">
      <c r="A7" t="s">
        <v>5355</v>
      </c>
      <c r="B7" t="s">
        <v>5401</v>
      </c>
      <c r="E7" t="b">
        <v>1</v>
      </c>
    </row>
    <row r="8" spans="1:5" x14ac:dyDescent="0.25">
      <c r="A8" t="s">
        <v>5384</v>
      </c>
      <c r="B8" t="s">
        <v>5402</v>
      </c>
      <c r="E8" t="b">
        <v>1</v>
      </c>
    </row>
    <row r="9" spans="1:5" x14ac:dyDescent="0.25">
      <c r="A9" t="s">
        <v>5373</v>
      </c>
      <c r="B9" t="s">
        <v>5403</v>
      </c>
      <c r="E9" t="b">
        <v>1</v>
      </c>
    </row>
    <row r="10" spans="1:5" x14ac:dyDescent="0.25">
      <c r="A10" t="s">
        <v>2523</v>
      </c>
      <c r="B10" t="s">
        <v>5404</v>
      </c>
      <c r="E10" t="b">
        <v>1</v>
      </c>
    </row>
    <row r="11" spans="1:5" x14ac:dyDescent="0.25">
      <c r="A11" t="s">
        <v>5390</v>
      </c>
      <c r="B11" t="s">
        <v>5405</v>
      </c>
      <c r="E11" t="b">
        <v>1</v>
      </c>
    </row>
    <row r="12" spans="1:5" x14ac:dyDescent="0.25">
      <c r="A12" t="s">
        <v>5370</v>
      </c>
      <c r="B12" t="s">
        <v>5406</v>
      </c>
      <c r="E12" t="b">
        <v>1</v>
      </c>
    </row>
    <row r="13" spans="1:5" x14ac:dyDescent="0.25">
      <c r="A13" t="s">
        <v>5368</v>
      </c>
      <c r="B13" t="s">
        <v>5407</v>
      </c>
      <c r="E13" t="b">
        <v>1</v>
      </c>
    </row>
    <row r="14" spans="1:5" x14ac:dyDescent="0.25">
      <c r="A14" t="s">
        <v>523</v>
      </c>
      <c r="B14" t="s">
        <v>5408</v>
      </c>
      <c r="E14" t="b">
        <v>1</v>
      </c>
    </row>
    <row r="15" spans="1:5" x14ac:dyDescent="0.25">
      <c r="A15" t="s">
        <v>2767</v>
      </c>
      <c r="B15" t="s">
        <v>5409</v>
      </c>
      <c r="E15" t="b">
        <v>1</v>
      </c>
    </row>
    <row r="16" spans="1:5" x14ac:dyDescent="0.25">
      <c r="A16" t="s">
        <v>5375</v>
      </c>
      <c r="B16" t="s">
        <v>5410</v>
      </c>
      <c r="E16" t="b">
        <v>1</v>
      </c>
    </row>
    <row r="17" spans="1:5" x14ac:dyDescent="0.25">
      <c r="A17" t="s">
        <v>5379</v>
      </c>
      <c r="B17" t="s">
        <v>5411</v>
      </c>
      <c r="E17" t="b">
        <v>1</v>
      </c>
    </row>
    <row r="18" spans="1:5" x14ac:dyDescent="0.25">
      <c r="A18" t="s">
        <v>5377</v>
      </c>
      <c r="B18" t="s">
        <v>5412</v>
      </c>
      <c r="E18" t="b">
        <v>1</v>
      </c>
    </row>
    <row r="19" spans="1:5" x14ac:dyDescent="0.25">
      <c r="A19" t="s">
        <v>1255</v>
      </c>
      <c r="B19" t="s">
        <v>5413</v>
      </c>
      <c r="E19" t="b">
        <v>1</v>
      </c>
    </row>
    <row r="20" spans="1:5" x14ac:dyDescent="0.25">
      <c r="A20" t="s">
        <v>5414</v>
      </c>
      <c r="B20" t="s">
        <v>5415</v>
      </c>
      <c r="E20" t="b">
        <v>1</v>
      </c>
    </row>
    <row r="21" spans="1:5" x14ac:dyDescent="0.25">
      <c r="A21" t="s">
        <v>2549</v>
      </c>
      <c r="B21" t="s">
        <v>5416</v>
      </c>
      <c r="E21" t="b">
        <v>1</v>
      </c>
    </row>
    <row r="22" spans="1:5" x14ac:dyDescent="0.25">
      <c r="A22" t="s">
        <v>3775</v>
      </c>
      <c r="B22" t="s">
        <v>5417</v>
      </c>
      <c r="E22" t="b">
        <v>1</v>
      </c>
    </row>
    <row r="23" spans="1:5" x14ac:dyDescent="0.25">
      <c r="A23" t="s">
        <v>3635</v>
      </c>
      <c r="B23" t="s">
        <v>5418</v>
      </c>
      <c r="E23" t="b">
        <v>1</v>
      </c>
    </row>
    <row r="24" spans="1:5" x14ac:dyDescent="0.25">
      <c r="A24" t="s">
        <v>5419</v>
      </c>
      <c r="B24" t="s">
        <v>5420</v>
      </c>
      <c r="E24" t="b">
        <v>1</v>
      </c>
    </row>
    <row r="25" spans="1:5" x14ac:dyDescent="0.25">
      <c r="A25" t="s">
        <v>1895</v>
      </c>
      <c r="B25" t="s">
        <v>5421</v>
      </c>
      <c r="E25" t="b">
        <v>1</v>
      </c>
    </row>
    <row r="26" spans="1:5" x14ac:dyDescent="0.25">
      <c r="A26" t="s">
        <v>4165</v>
      </c>
      <c r="B26" t="s">
        <v>5422</v>
      </c>
      <c r="E26" t="b">
        <v>1</v>
      </c>
    </row>
    <row r="27" spans="1:5" x14ac:dyDescent="0.25">
      <c r="A27" t="s">
        <v>5382</v>
      </c>
      <c r="B27" t="s">
        <v>5423</v>
      </c>
      <c r="E27" t="b">
        <v>1</v>
      </c>
    </row>
    <row r="28" spans="1:5" x14ac:dyDescent="0.25">
      <c r="A28" t="s">
        <v>5365</v>
      </c>
      <c r="B28" t="s">
        <v>5424</v>
      </c>
      <c r="E28" t="b">
        <v>1</v>
      </c>
    </row>
    <row r="29" spans="1:5" x14ac:dyDescent="0.25">
      <c r="A29" t="s">
        <v>5388</v>
      </c>
      <c r="B29" t="s">
        <v>5425</v>
      </c>
      <c r="E29" t="b">
        <v>1</v>
      </c>
    </row>
    <row r="30" spans="1:5" x14ac:dyDescent="0.25">
      <c r="A30" t="s">
        <v>3675</v>
      </c>
      <c r="B30" t="s">
        <v>5426</v>
      </c>
      <c r="E30" t="b">
        <v>1</v>
      </c>
    </row>
    <row r="31" spans="1:5" x14ac:dyDescent="0.25">
      <c r="A31" t="s">
        <v>3677</v>
      </c>
      <c r="B31" t="s">
        <v>5427</v>
      </c>
      <c r="E31" t="b">
        <v>1</v>
      </c>
    </row>
    <row r="32" spans="1:5" x14ac:dyDescent="0.25">
      <c r="A32" t="s">
        <v>5386</v>
      </c>
      <c r="B32" t="s">
        <v>5428</v>
      </c>
      <c r="E32" t="b">
        <v>1</v>
      </c>
    </row>
    <row r="33" spans="1:5" x14ac:dyDescent="0.25">
      <c r="A33" t="s">
        <v>5392</v>
      </c>
      <c r="B33" t="s">
        <v>5429</v>
      </c>
      <c r="E33" t="b">
        <v>1</v>
      </c>
    </row>
    <row r="34" spans="1:5" x14ac:dyDescent="0.25">
      <c r="A34" t="s">
        <v>5430</v>
      </c>
      <c r="B34" t="s">
        <v>5431</v>
      </c>
      <c r="E34" t="b">
        <v>1</v>
      </c>
    </row>
    <row r="35" spans="1:5" x14ac:dyDescent="0.25">
      <c r="A35" t="s">
        <v>5432</v>
      </c>
      <c r="B35" t="s">
        <v>5433</v>
      </c>
      <c r="E35" t="b">
        <v>1</v>
      </c>
    </row>
    <row r="36" spans="1:5" x14ac:dyDescent="0.25">
      <c r="A36" t="s">
        <v>5434</v>
      </c>
      <c r="B36" t="s">
        <v>5435</v>
      </c>
      <c r="E36" t="b">
        <v>1</v>
      </c>
    </row>
    <row r="37" spans="1:5" x14ac:dyDescent="0.25">
      <c r="A37" t="s">
        <v>5071</v>
      </c>
      <c r="B37" t="s">
        <v>5436</v>
      </c>
      <c r="E37" t="b">
        <v>1</v>
      </c>
    </row>
    <row r="38" spans="1:5" x14ac:dyDescent="0.25">
      <c r="A38" t="s">
        <v>4705</v>
      </c>
      <c r="B38" t="s">
        <v>5437</v>
      </c>
      <c r="E38" t="b">
        <v>1</v>
      </c>
    </row>
    <row r="39" spans="1:5" x14ac:dyDescent="0.25">
      <c r="A39" t="s">
        <v>3137</v>
      </c>
      <c r="B39" t="s">
        <v>5438</v>
      </c>
      <c r="E39" t="b">
        <v>1</v>
      </c>
    </row>
    <row r="40" spans="1:5" x14ac:dyDescent="0.25">
      <c r="A40" t="s">
        <v>5439</v>
      </c>
      <c r="B40" t="s">
        <v>5440</v>
      </c>
      <c r="E40" t="b">
        <v>1</v>
      </c>
    </row>
    <row r="41" spans="1:5" x14ac:dyDescent="0.25">
      <c r="A41" t="s">
        <v>5441</v>
      </c>
      <c r="B41" t="s">
        <v>5442</v>
      </c>
      <c r="E41" t="b">
        <v>1</v>
      </c>
    </row>
    <row r="42" spans="1:5" x14ac:dyDescent="0.25">
      <c r="A42" t="s">
        <v>3747</v>
      </c>
      <c r="B42" t="s">
        <v>5443</v>
      </c>
      <c r="E42" t="b">
        <v>1</v>
      </c>
    </row>
    <row r="43" spans="1:5" x14ac:dyDescent="0.25">
      <c r="A43" t="s">
        <v>5444</v>
      </c>
      <c r="B43" t="s">
        <v>5445</v>
      </c>
      <c r="E43" t="b">
        <v>1</v>
      </c>
    </row>
    <row r="44" spans="1:5" x14ac:dyDescent="0.25">
      <c r="A44" t="s">
        <v>5446</v>
      </c>
      <c r="B44" t="s">
        <v>5447</v>
      </c>
      <c r="E44" t="b">
        <v>1</v>
      </c>
    </row>
    <row r="45" spans="1:5" x14ac:dyDescent="0.25">
      <c r="A45" t="s">
        <v>2913</v>
      </c>
      <c r="B45" t="s">
        <v>5448</v>
      </c>
      <c r="E45" t="b">
        <v>1</v>
      </c>
    </row>
    <row r="46" spans="1:5" x14ac:dyDescent="0.25">
      <c r="A46" t="s">
        <v>3047</v>
      </c>
      <c r="B46" t="s">
        <v>5449</v>
      </c>
      <c r="E46" t="b">
        <v>1</v>
      </c>
    </row>
    <row r="47" spans="1:5" x14ac:dyDescent="0.25">
      <c r="A47" t="s">
        <v>5450</v>
      </c>
      <c r="B47" t="s">
        <v>5451</v>
      </c>
      <c r="E47" t="b">
        <v>1</v>
      </c>
    </row>
    <row r="48" spans="1:5" x14ac:dyDescent="0.25">
      <c r="A48" t="s">
        <v>5452</v>
      </c>
      <c r="B48" t="s">
        <v>5453</v>
      </c>
      <c r="E48" t="b">
        <v>1</v>
      </c>
    </row>
    <row r="49" spans="1:5" x14ac:dyDescent="0.25">
      <c r="A49" t="s">
        <v>3849</v>
      </c>
      <c r="B49" t="s">
        <v>5454</v>
      </c>
      <c r="E49" t="b">
        <v>1</v>
      </c>
    </row>
    <row r="50" spans="1:5" x14ac:dyDescent="0.25">
      <c r="A50" t="s">
        <v>5455</v>
      </c>
      <c r="B50" t="s">
        <v>5456</v>
      </c>
      <c r="E50" t="b">
        <v>1</v>
      </c>
    </row>
    <row r="51" spans="1:5" x14ac:dyDescent="0.25">
      <c r="A51" t="s">
        <v>5457</v>
      </c>
      <c r="B51" t="s">
        <v>5458</v>
      </c>
      <c r="E51" t="b">
        <v>1</v>
      </c>
    </row>
    <row r="52" spans="1:5" x14ac:dyDescent="0.25">
      <c r="A52" t="s">
        <v>5459</v>
      </c>
      <c r="B52" t="s">
        <v>5460</v>
      </c>
      <c r="E52" t="b">
        <v>1</v>
      </c>
    </row>
    <row r="53" spans="1:5" x14ac:dyDescent="0.25">
      <c r="A53" t="s">
        <v>5461</v>
      </c>
      <c r="B53" t="s">
        <v>5462</v>
      </c>
      <c r="E53" t="b">
        <v>1</v>
      </c>
    </row>
    <row r="54" spans="1:5" x14ac:dyDescent="0.25">
      <c r="A54" t="s">
        <v>5463</v>
      </c>
      <c r="B54" t="s">
        <v>5464</v>
      </c>
      <c r="E54" t="b">
        <v>1</v>
      </c>
    </row>
    <row r="55" spans="1:5" x14ac:dyDescent="0.25">
      <c r="A55" t="s">
        <v>5465</v>
      </c>
      <c r="B55" t="s">
        <v>5466</v>
      </c>
      <c r="E55" t="b">
        <v>1</v>
      </c>
    </row>
    <row r="56" spans="1:5" x14ac:dyDescent="0.25">
      <c r="A56" t="s">
        <v>5467</v>
      </c>
      <c r="B56" t="s">
        <v>5468</v>
      </c>
      <c r="E56" t="b">
        <v>1</v>
      </c>
    </row>
    <row r="57" spans="1:5" x14ac:dyDescent="0.25">
      <c r="A57" t="s">
        <v>4099</v>
      </c>
      <c r="B57" t="s">
        <v>5469</v>
      </c>
      <c r="E57" t="b">
        <v>1</v>
      </c>
    </row>
    <row r="58" spans="1:5" x14ac:dyDescent="0.25">
      <c r="A58" t="s">
        <v>555</v>
      </c>
      <c r="B58" t="s">
        <v>5470</v>
      </c>
      <c r="E58" t="b">
        <v>1</v>
      </c>
    </row>
    <row r="59" spans="1:5" x14ac:dyDescent="0.25">
      <c r="A59" t="s">
        <v>305</v>
      </c>
      <c r="B59" t="s">
        <v>5471</v>
      </c>
      <c r="E59" t="b">
        <v>1</v>
      </c>
    </row>
    <row r="60" spans="1:5" x14ac:dyDescent="0.25">
      <c r="A60" t="s">
        <v>2237</v>
      </c>
      <c r="B60" t="s">
        <v>5472</v>
      </c>
      <c r="E60" t="b">
        <v>1</v>
      </c>
    </row>
    <row r="61" spans="1:5" x14ac:dyDescent="0.25">
      <c r="A61" t="s">
        <v>1669</v>
      </c>
      <c r="B61" t="s">
        <v>5473</v>
      </c>
      <c r="E61" t="b">
        <v>1</v>
      </c>
    </row>
    <row r="62" spans="1:5" x14ac:dyDescent="0.25">
      <c r="A62" t="s">
        <v>1989</v>
      </c>
      <c r="B62" t="s">
        <v>5474</v>
      </c>
      <c r="E62" t="b">
        <v>1</v>
      </c>
    </row>
    <row r="63" spans="1:5" x14ac:dyDescent="0.25">
      <c r="A63" t="s">
        <v>3679</v>
      </c>
      <c r="B63" t="s">
        <v>5475</v>
      </c>
      <c r="E63" t="b">
        <v>1</v>
      </c>
    </row>
    <row r="64" spans="1:5" x14ac:dyDescent="0.25">
      <c r="A64" t="s">
        <v>5476</v>
      </c>
      <c r="B64" t="s">
        <v>5477</v>
      </c>
      <c r="E64" t="b">
        <v>1</v>
      </c>
    </row>
    <row r="65" spans="1:5" x14ac:dyDescent="0.25">
      <c r="A65" t="s">
        <v>5269</v>
      </c>
      <c r="B65" t="s">
        <v>5478</v>
      </c>
      <c r="E65" t="b">
        <v>1</v>
      </c>
    </row>
    <row r="66" spans="1:5" x14ac:dyDescent="0.25">
      <c r="A66" t="s">
        <v>5479</v>
      </c>
      <c r="B66" t="s">
        <v>5480</v>
      </c>
      <c r="E66" t="b">
        <v>1</v>
      </c>
    </row>
    <row r="67" spans="1:5" x14ac:dyDescent="0.25">
      <c r="A67" t="s">
        <v>5481</v>
      </c>
      <c r="B67" t="s">
        <v>5482</v>
      </c>
      <c r="E67" t="b">
        <v>1</v>
      </c>
    </row>
    <row r="68" spans="1:5" x14ac:dyDescent="0.25">
      <c r="A68" t="s">
        <v>5483</v>
      </c>
      <c r="B68" t="s">
        <v>5484</v>
      </c>
      <c r="E68" t="b">
        <v>1</v>
      </c>
    </row>
    <row r="69" spans="1:5" x14ac:dyDescent="0.25">
      <c r="A69" t="s">
        <v>3159</v>
      </c>
      <c r="B69" t="s">
        <v>5485</v>
      </c>
      <c r="E69" t="b">
        <v>1</v>
      </c>
    </row>
    <row r="70" spans="1:5" x14ac:dyDescent="0.25">
      <c r="A70" t="s">
        <v>4221</v>
      </c>
      <c r="B70" t="s">
        <v>5486</v>
      </c>
      <c r="E70" t="b">
        <v>1</v>
      </c>
    </row>
    <row r="71" spans="1:5" x14ac:dyDescent="0.25">
      <c r="A71" t="s">
        <v>669</v>
      </c>
      <c r="B71" t="s">
        <v>5487</v>
      </c>
      <c r="E71" t="b">
        <v>1</v>
      </c>
    </row>
    <row r="72" spans="1:5" x14ac:dyDescent="0.25">
      <c r="A72" t="s">
        <v>1959</v>
      </c>
      <c r="B72" t="s">
        <v>5488</v>
      </c>
      <c r="E72" t="b">
        <v>1</v>
      </c>
    </row>
    <row r="73" spans="1:5" x14ac:dyDescent="0.25">
      <c r="A73" t="s">
        <v>5489</v>
      </c>
      <c r="B73" t="s">
        <v>5490</v>
      </c>
      <c r="E73" t="b">
        <v>1</v>
      </c>
    </row>
    <row r="74" spans="1:5" x14ac:dyDescent="0.25">
      <c r="A74" t="s">
        <v>321</v>
      </c>
      <c r="B74" t="s">
        <v>5491</v>
      </c>
      <c r="E74" t="b">
        <v>1</v>
      </c>
    </row>
    <row r="75" spans="1:5" x14ac:dyDescent="0.25">
      <c r="A75" t="s">
        <v>5492</v>
      </c>
      <c r="B75" t="s">
        <v>5493</v>
      </c>
      <c r="E75" t="b">
        <v>1</v>
      </c>
    </row>
    <row r="76" spans="1:5" x14ac:dyDescent="0.25">
      <c r="A76" t="s">
        <v>2909</v>
      </c>
      <c r="B76" t="s">
        <v>5494</v>
      </c>
      <c r="E76" t="b">
        <v>1</v>
      </c>
    </row>
    <row r="77" spans="1:5" x14ac:dyDescent="0.25">
      <c r="A77" t="s">
        <v>1451</v>
      </c>
      <c r="B77" t="s">
        <v>5495</v>
      </c>
      <c r="E77" t="b">
        <v>1</v>
      </c>
    </row>
    <row r="78" spans="1:5" x14ac:dyDescent="0.25">
      <c r="A78" t="s">
        <v>5331</v>
      </c>
      <c r="B78" t="s">
        <v>5496</v>
      </c>
      <c r="E78" t="b">
        <v>1</v>
      </c>
    </row>
    <row r="79" spans="1:5" x14ac:dyDescent="0.25">
      <c r="A79" t="s">
        <v>2683</v>
      </c>
      <c r="B79" t="s">
        <v>5497</v>
      </c>
      <c r="E79" t="b">
        <v>1</v>
      </c>
    </row>
    <row r="80" spans="1:5" x14ac:dyDescent="0.25">
      <c r="A80" t="s">
        <v>2311</v>
      </c>
      <c r="B80" t="s">
        <v>5498</v>
      </c>
      <c r="E80" t="b">
        <v>1</v>
      </c>
    </row>
    <row r="81" spans="1:5" x14ac:dyDescent="0.25">
      <c r="A81" t="s">
        <v>5499</v>
      </c>
      <c r="B81" t="s">
        <v>5500</v>
      </c>
      <c r="E81" t="b">
        <v>1</v>
      </c>
    </row>
    <row r="82" spans="1:5" x14ac:dyDescent="0.25">
      <c r="A82" t="s">
        <v>737</v>
      </c>
      <c r="B82" t="s">
        <v>5501</v>
      </c>
      <c r="E82" t="b">
        <v>1</v>
      </c>
    </row>
    <row r="83" spans="1:5" x14ac:dyDescent="0.25">
      <c r="A83" t="s">
        <v>4181</v>
      </c>
      <c r="B83" t="s">
        <v>5502</v>
      </c>
      <c r="E83" t="b">
        <v>1</v>
      </c>
    </row>
    <row r="84" spans="1:5" x14ac:dyDescent="0.25">
      <c r="A84" t="s">
        <v>5275</v>
      </c>
      <c r="B84" t="s">
        <v>5503</v>
      </c>
      <c r="E84" t="b">
        <v>1</v>
      </c>
    </row>
    <row r="85" spans="1:5" x14ac:dyDescent="0.25">
      <c r="A85" t="s">
        <v>1383</v>
      </c>
      <c r="B85" t="s">
        <v>5504</v>
      </c>
      <c r="E85" t="b">
        <v>1</v>
      </c>
    </row>
    <row r="86" spans="1:5" x14ac:dyDescent="0.25">
      <c r="A86" t="s">
        <v>2159</v>
      </c>
      <c r="B86" t="s">
        <v>5505</v>
      </c>
      <c r="E86" t="b">
        <v>1</v>
      </c>
    </row>
    <row r="87" spans="1:5" x14ac:dyDescent="0.25">
      <c r="A87" t="s">
        <v>3769</v>
      </c>
      <c r="B87" t="s">
        <v>5506</v>
      </c>
      <c r="E87"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106D2-3881-4124-BA09-917A9B47F36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5353</v>
      </c>
      <c r="B2" t="s">
        <v>5394</v>
      </c>
      <c r="E2" t="b">
        <v>1</v>
      </c>
    </row>
    <row r="3" spans="1:5" x14ac:dyDescent="0.25">
      <c r="A3" t="s">
        <v>5359</v>
      </c>
      <c r="B3" t="s">
        <v>5395</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A9F3B-CB6D-4614-8941-249CFFFFDFDB}">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5364</v>
      </c>
      <c r="E2" t="b">
        <v>1</v>
      </c>
    </row>
    <row r="3" spans="1:5" x14ac:dyDescent="0.25">
      <c r="A3" t="s">
        <v>5365</v>
      </c>
      <c r="B3" t="s">
        <v>5366</v>
      </c>
      <c r="E3" t="b">
        <v>1</v>
      </c>
    </row>
    <row r="4" spans="1:5" x14ac:dyDescent="0.25">
      <c r="A4" t="s">
        <v>5353</v>
      </c>
      <c r="B4" t="s">
        <v>5367</v>
      </c>
      <c r="E4" t="b">
        <v>1</v>
      </c>
    </row>
    <row r="5" spans="1:5" x14ac:dyDescent="0.25">
      <c r="A5" t="s">
        <v>5368</v>
      </c>
      <c r="B5" t="s">
        <v>5369</v>
      </c>
      <c r="E5" t="b">
        <v>1</v>
      </c>
    </row>
    <row r="6" spans="1:5" x14ac:dyDescent="0.25">
      <c r="A6" t="s">
        <v>5370</v>
      </c>
      <c r="B6" t="s">
        <v>5371</v>
      </c>
      <c r="E6" t="b">
        <v>1</v>
      </c>
    </row>
    <row r="7" spans="1:5" x14ac:dyDescent="0.25">
      <c r="A7" t="s">
        <v>5357</v>
      </c>
      <c r="B7" t="s">
        <v>5372</v>
      </c>
      <c r="E7" t="b">
        <v>1</v>
      </c>
    </row>
    <row r="8" spans="1:5" x14ac:dyDescent="0.25">
      <c r="A8" t="s">
        <v>5373</v>
      </c>
      <c r="B8" t="s">
        <v>5374</v>
      </c>
      <c r="E8" t="b">
        <v>1</v>
      </c>
    </row>
    <row r="9" spans="1:5" x14ac:dyDescent="0.25">
      <c r="A9" t="s">
        <v>5375</v>
      </c>
      <c r="B9" t="s">
        <v>5376</v>
      </c>
      <c r="E9" t="b">
        <v>1</v>
      </c>
    </row>
    <row r="10" spans="1:5" x14ac:dyDescent="0.25">
      <c r="A10" t="s">
        <v>5377</v>
      </c>
      <c r="B10" t="s">
        <v>5378</v>
      </c>
      <c r="E10" t="b">
        <v>1</v>
      </c>
    </row>
    <row r="11" spans="1:5" x14ac:dyDescent="0.25">
      <c r="A11" t="s">
        <v>5379</v>
      </c>
      <c r="B11" t="s">
        <v>5380</v>
      </c>
      <c r="E11" t="b">
        <v>1</v>
      </c>
    </row>
    <row r="12" spans="1:5" x14ac:dyDescent="0.25">
      <c r="A12" t="s">
        <v>5351</v>
      </c>
      <c r="B12" t="s">
        <v>5381</v>
      </c>
      <c r="E12" t="b">
        <v>1</v>
      </c>
    </row>
    <row r="13" spans="1:5" x14ac:dyDescent="0.25">
      <c r="A13" t="s">
        <v>5382</v>
      </c>
      <c r="B13" t="s">
        <v>5383</v>
      </c>
      <c r="E13" t="b">
        <v>1</v>
      </c>
    </row>
    <row r="14" spans="1:5" x14ac:dyDescent="0.25">
      <c r="A14" t="s">
        <v>5384</v>
      </c>
      <c r="B14" t="s">
        <v>5385</v>
      </c>
      <c r="E14" t="b">
        <v>1</v>
      </c>
    </row>
    <row r="15" spans="1:5" x14ac:dyDescent="0.25">
      <c r="A15" t="s">
        <v>5386</v>
      </c>
      <c r="B15" t="s">
        <v>5387</v>
      </c>
      <c r="E15" t="b">
        <v>1</v>
      </c>
    </row>
    <row r="16" spans="1:5" x14ac:dyDescent="0.25">
      <c r="A16" t="s">
        <v>5390</v>
      </c>
      <c r="B16" t="s">
        <v>5391</v>
      </c>
      <c r="E16" t="b">
        <v>1</v>
      </c>
    </row>
    <row r="17" spans="1:5" x14ac:dyDescent="0.25">
      <c r="A17" t="s">
        <v>5388</v>
      </c>
      <c r="B17" t="s">
        <v>5389</v>
      </c>
      <c r="E17" t="b">
        <v>1</v>
      </c>
    </row>
    <row r="18" spans="1:5" x14ac:dyDescent="0.25">
      <c r="A18" t="s">
        <v>5392</v>
      </c>
      <c r="B18" t="s">
        <v>5393</v>
      </c>
      <c r="E1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DD45B-4FA8-4A41-A3FB-94F723CB52E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5359</v>
      </c>
      <c r="B2" t="s">
        <v>5361</v>
      </c>
      <c r="E2" t="b">
        <v>1</v>
      </c>
    </row>
    <row r="3" spans="1:5" x14ac:dyDescent="0.25">
      <c r="A3" t="s">
        <v>5357</v>
      </c>
      <c r="B3" t="s">
        <v>5362</v>
      </c>
      <c r="E3" t="b">
        <v>1</v>
      </c>
    </row>
    <row r="4" spans="1:5" x14ac:dyDescent="0.25">
      <c r="A4" t="s">
        <v>5353</v>
      </c>
      <c r="B4" t="s">
        <v>5363</v>
      </c>
      <c r="E4"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C659E-7B09-4870-BECB-912DB497E4F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5351</v>
      </c>
      <c r="B2" t="s">
        <v>5352</v>
      </c>
      <c r="E2" t="b">
        <v>1</v>
      </c>
    </row>
    <row r="3" spans="1:5" x14ac:dyDescent="0.25">
      <c r="A3" t="s">
        <v>5353</v>
      </c>
      <c r="B3" t="s">
        <v>5354</v>
      </c>
      <c r="E3" t="b">
        <v>1</v>
      </c>
    </row>
    <row r="4" spans="1:5" x14ac:dyDescent="0.25">
      <c r="A4" t="s">
        <v>5355</v>
      </c>
      <c r="B4" t="s">
        <v>5356</v>
      </c>
      <c r="E4" t="b">
        <v>1</v>
      </c>
    </row>
    <row r="5" spans="1:5" x14ac:dyDescent="0.25">
      <c r="A5" t="s">
        <v>5357</v>
      </c>
      <c r="B5" t="s">
        <v>5358</v>
      </c>
      <c r="E5" t="b">
        <v>1</v>
      </c>
    </row>
    <row r="6" spans="1:5" x14ac:dyDescent="0.25">
      <c r="A6" t="s">
        <v>5359</v>
      </c>
      <c r="B6" t="s">
        <v>5360</v>
      </c>
      <c r="E6"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7A43B-DBFB-4330-879F-3FF014C0BAA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5349</v>
      </c>
      <c r="B2" t="s">
        <v>5350</v>
      </c>
      <c r="E2" t="b">
        <v>1</v>
      </c>
    </row>
    <row r="3" spans="1:5" x14ac:dyDescent="0.25">
      <c r="A3" t="s">
        <v>5345</v>
      </c>
      <c r="B3" t="s">
        <v>5346</v>
      </c>
      <c r="E3" t="b">
        <v>1</v>
      </c>
    </row>
    <row r="4" spans="1:5" x14ac:dyDescent="0.25">
      <c r="A4" t="s">
        <v>5343</v>
      </c>
      <c r="B4" t="s">
        <v>5344</v>
      </c>
      <c r="E4" t="b">
        <v>1</v>
      </c>
    </row>
    <row r="5" spans="1:5" x14ac:dyDescent="0.25">
      <c r="A5" t="s">
        <v>5347</v>
      </c>
      <c r="B5" t="s">
        <v>5348</v>
      </c>
      <c r="E5"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54B37-6FB3-486D-AD78-99DCF459BB39}">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190</v>
      </c>
      <c r="B1" s="1" t="s">
        <v>191</v>
      </c>
      <c r="C1" s="1" t="s">
        <v>192</v>
      </c>
      <c r="D1" s="1" t="s">
        <v>193</v>
      </c>
      <c r="E1" s="1" t="s">
        <v>194</v>
      </c>
    </row>
    <row r="2" spans="1:5" x14ac:dyDescent="0.25">
      <c r="A2" t="s">
        <v>195</v>
      </c>
      <c r="B2" t="s">
        <v>196</v>
      </c>
      <c r="E2" t="b">
        <v>1</v>
      </c>
    </row>
    <row r="3" spans="1:5" x14ac:dyDescent="0.25">
      <c r="A3" t="s">
        <v>197</v>
      </c>
      <c r="B3" t="s">
        <v>198</v>
      </c>
      <c r="E3" t="b">
        <v>1</v>
      </c>
    </row>
    <row r="4" spans="1:5" x14ac:dyDescent="0.25">
      <c r="A4" t="s">
        <v>199</v>
      </c>
      <c r="B4" t="s">
        <v>200</v>
      </c>
      <c r="E4" t="b">
        <v>1</v>
      </c>
    </row>
    <row r="5" spans="1:5" x14ac:dyDescent="0.25">
      <c r="A5" t="s">
        <v>201</v>
      </c>
      <c r="B5" t="s">
        <v>202</v>
      </c>
      <c r="E5" t="b">
        <v>1</v>
      </c>
    </row>
    <row r="6" spans="1:5" x14ac:dyDescent="0.25">
      <c r="A6" t="s">
        <v>203</v>
      </c>
      <c r="B6" t="s">
        <v>204</v>
      </c>
      <c r="E6" t="b">
        <v>1</v>
      </c>
    </row>
    <row r="7" spans="1:5" x14ac:dyDescent="0.25">
      <c r="A7" t="s">
        <v>205</v>
      </c>
      <c r="B7" t="s">
        <v>206</v>
      </c>
      <c r="E7" t="b">
        <v>1</v>
      </c>
    </row>
    <row r="8" spans="1:5" x14ac:dyDescent="0.25">
      <c r="A8" t="s">
        <v>207</v>
      </c>
      <c r="B8" t="s">
        <v>208</v>
      </c>
      <c r="E8" t="b">
        <v>1</v>
      </c>
    </row>
    <row r="9" spans="1:5" x14ac:dyDescent="0.25">
      <c r="A9" t="s">
        <v>209</v>
      </c>
      <c r="B9" t="s">
        <v>210</v>
      </c>
      <c r="E9" t="b">
        <v>1</v>
      </c>
    </row>
    <row r="10" spans="1:5" x14ac:dyDescent="0.25">
      <c r="A10" t="s">
        <v>211</v>
      </c>
      <c r="B10" t="s">
        <v>212</v>
      </c>
      <c r="E10" t="b">
        <v>1</v>
      </c>
    </row>
    <row r="11" spans="1:5" x14ac:dyDescent="0.25">
      <c r="A11" t="s">
        <v>213</v>
      </c>
      <c r="B11" t="s">
        <v>214</v>
      </c>
      <c r="E11" t="b">
        <v>1</v>
      </c>
    </row>
    <row r="12" spans="1:5" x14ac:dyDescent="0.25">
      <c r="A12" t="s">
        <v>215</v>
      </c>
      <c r="B12" t="s">
        <v>216</v>
      </c>
      <c r="E12" t="b">
        <v>1</v>
      </c>
    </row>
    <row r="13" spans="1:5" x14ac:dyDescent="0.25">
      <c r="A13" t="s">
        <v>217</v>
      </c>
      <c r="B13" t="s">
        <v>218</v>
      </c>
      <c r="E13" t="b">
        <v>1</v>
      </c>
    </row>
    <row r="14" spans="1:5" x14ac:dyDescent="0.25">
      <c r="A14" t="s">
        <v>219</v>
      </c>
      <c r="B14" t="s">
        <v>220</v>
      </c>
      <c r="E14" t="b">
        <v>1</v>
      </c>
    </row>
    <row r="15" spans="1:5" x14ac:dyDescent="0.25">
      <c r="A15" t="s">
        <v>221</v>
      </c>
      <c r="B15" t="s">
        <v>222</v>
      </c>
      <c r="E15" t="b">
        <v>1</v>
      </c>
    </row>
    <row r="16" spans="1:5" x14ac:dyDescent="0.25">
      <c r="A16" t="s">
        <v>223</v>
      </c>
      <c r="B16" t="s">
        <v>224</v>
      </c>
      <c r="E16" t="b">
        <v>1</v>
      </c>
    </row>
    <row r="17" spans="1:5" x14ac:dyDescent="0.25">
      <c r="A17" t="s">
        <v>225</v>
      </c>
      <c r="B17" t="s">
        <v>226</v>
      </c>
      <c r="E17" t="b">
        <v>1</v>
      </c>
    </row>
    <row r="18" spans="1:5" x14ac:dyDescent="0.25">
      <c r="A18" t="s">
        <v>227</v>
      </c>
      <c r="B18" t="s">
        <v>228</v>
      </c>
      <c r="E18" t="b">
        <v>1</v>
      </c>
    </row>
    <row r="19" spans="1:5" x14ac:dyDescent="0.25">
      <c r="A19" t="s">
        <v>229</v>
      </c>
      <c r="B19" t="s">
        <v>230</v>
      </c>
      <c r="E19" t="b">
        <v>1</v>
      </c>
    </row>
    <row r="20" spans="1:5" x14ac:dyDescent="0.25">
      <c r="A20" t="s">
        <v>231</v>
      </c>
      <c r="B20" t="s">
        <v>232</v>
      </c>
      <c r="E20" t="b">
        <v>1</v>
      </c>
    </row>
    <row r="21" spans="1:5" x14ac:dyDescent="0.25">
      <c r="A21" t="s">
        <v>233</v>
      </c>
      <c r="B21" t="s">
        <v>234</v>
      </c>
      <c r="E21" t="b">
        <v>1</v>
      </c>
    </row>
    <row r="22" spans="1:5" x14ac:dyDescent="0.25">
      <c r="A22" t="s">
        <v>235</v>
      </c>
      <c r="B22" t="s">
        <v>236</v>
      </c>
      <c r="E22" t="b">
        <v>1</v>
      </c>
    </row>
    <row r="23" spans="1:5" x14ac:dyDescent="0.25">
      <c r="A23" t="s">
        <v>237</v>
      </c>
      <c r="B23" t="s">
        <v>238</v>
      </c>
      <c r="E23" t="b">
        <v>1</v>
      </c>
    </row>
    <row r="24" spans="1:5" x14ac:dyDescent="0.25">
      <c r="A24" t="s">
        <v>239</v>
      </c>
      <c r="B24" t="s">
        <v>240</v>
      </c>
      <c r="E24" t="b">
        <v>1</v>
      </c>
    </row>
    <row r="25" spans="1:5" x14ac:dyDescent="0.25">
      <c r="A25" t="s">
        <v>241</v>
      </c>
      <c r="B25" t="s">
        <v>242</v>
      </c>
      <c r="E25" t="b">
        <v>1</v>
      </c>
    </row>
    <row r="26" spans="1:5" x14ac:dyDescent="0.25">
      <c r="A26" t="s">
        <v>243</v>
      </c>
      <c r="B26" t="s">
        <v>244</v>
      </c>
      <c r="E26" t="b">
        <v>1</v>
      </c>
    </row>
    <row r="27" spans="1:5" x14ac:dyDescent="0.25">
      <c r="A27" t="s">
        <v>245</v>
      </c>
      <c r="B27" t="s">
        <v>246</v>
      </c>
      <c r="E27" t="b">
        <v>1</v>
      </c>
    </row>
    <row r="28" spans="1:5" x14ac:dyDescent="0.25">
      <c r="A28" t="s">
        <v>247</v>
      </c>
      <c r="B28" t="s">
        <v>248</v>
      </c>
      <c r="E28" t="b">
        <v>1</v>
      </c>
    </row>
    <row r="29" spans="1:5" x14ac:dyDescent="0.25">
      <c r="A29" t="s">
        <v>249</v>
      </c>
      <c r="B29" t="s">
        <v>250</v>
      </c>
      <c r="E29" t="b">
        <v>1</v>
      </c>
    </row>
    <row r="30" spans="1:5" x14ac:dyDescent="0.25">
      <c r="A30" t="s">
        <v>251</v>
      </c>
      <c r="B30" t="s">
        <v>252</v>
      </c>
      <c r="E30" t="b">
        <v>1</v>
      </c>
    </row>
    <row r="31" spans="1:5" x14ac:dyDescent="0.25">
      <c r="A31" t="s">
        <v>253</v>
      </c>
      <c r="B31" t="s">
        <v>254</v>
      </c>
      <c r="E31" t="b">
        <v>1</v>
      </c>
    </row>
    <row r="32" spans="1:5" x14ac:dyDescent="0.25">
      <c r="A32" t="s">
        <v>255</v>
      </c>
      <c r="B32" t="s">
        <v>256</v>
      </c>
      <c r="E32" t="b">
        <v>1</v>
      </c>
    </row>
    <row r="33" spans="1:5" x14ac:dyDescent="0.25">
      <c r="A33" t="s">
        <v>257</v>
      </c>
      <c r="B33" t="s">
        <v>258</v>
      </c>
      <c r="E33" t="b">
        <v>1</v>
      </c>
    </row>
    <row r="34" spans="1:5" x14ac:dyDescent="0.25">
      <c r="A34" t="s">
        <v>259</v>
      </c>
      <c r="B34" t="s">
        <v>260</v>
      </c>
      <c r="E34" t="b">
        <v>1</v>
      </c>
    </row>
    <row r="35" spans="1:5" x14ac:dyDescent="0.25">
      <c r="A35" t="s">
        <v>261</v>
      </c>
      <c r="B35" t="s">
        <v>262</v>
      </c>
      <c r="E35" t="b">
        <v>1</v>
      </c>
    </row>
    <row r="36" spans="1:5" x14ac:dyDescent="0.25">
      <c r="A36" t="s">
        <v>263</v>
      </c>
      <c r="B36" t="s">
        <v>264</v>
      </c>
      <c r="E36" t="b">
        <v>1</v>
      </c>
    </row>
    <row r="37" spans="1:5" x14ac:dyDescent="0.25">
      <c r="A37" t="s">
        <v>265</v>
      </c>
      <c r="B37" t="s">
        <v>266</v>
      </c>
      <c r="E37" t="b">
        <v>1</v>
      </c>
    </row>
    <row r="38" spans="1:5" x14ac:dyDescent="0.25">
      <c r="A38" t="s">
        <v>267</v>
      </c>
      <c r="B38" t="s">
        <v>268</v>
      </c>
      <c r="E38" t="b">
        <v>1</v>
      </c>
    </row>
    <row r="39" spans="1:5" x14ac:dyDescent="0.25">
      <c r="A39" t="s">
        <v>269</v>
      </c>
      <c r="B39" t="s">
        <v>270</v>
      </c>
      <c r="E39" t="b">
        <v>1</v>
      </c>
    </row>
    <row r="40" spans="1:5" x14ac:dyDescent="0.25">
      <c r="A40" t="s">
        <v>271</v>
      </c>
      <c r="B40" t="s">
        <v>272</v>
      </c>
      <c r="E40" t="b">
        <v>1</v>
      </c>
    </row>
    <row r="41" spans="1:5" x14ac:dyDescent="0.25">
      <c r="A41" t="s">
        <v>273</v>
      </c>
      <c r="B41" t="s">
        <v>274</v>
      </c>
      <c r="E41" t="b">
        <v>1</v>
      </c>
    </row>
    <row r="42" spans="1:5" x14ac:dyDescent="0.25">
      <c r="A42" t="s">
        <v>275</v>
      </c>
      <c r="B42" t="s">
        <v>276</v>
      </c>
      <c r="E42" t="b">
        <v>1</v>
      </c>
    </row>
    <row r="43" spans="1:5" x14ac:dyDescent="0.25">
      <c r="A43" t="s">
        <v>277</v>
      </c>
      <c r="B43" t="s">
        <v>278</v>
      </c>
      <c r="E43" t="b">
        <v>1</v>
      </c>
    </row>
    <row r="44" spans="1:5" x14ac:dyDescent="0.25">
      <c r="A44" t="s">
        <v>279</v>
      </c>
      <c r="B44" t="s">
        <v>280</v>
      </c>
      <c r="E44" t="b">
        <v>1</v>
      </c>
    </row>
    <row r="45" spans="1:5" x14ac:dyDescent="0.25">
      <c r="A45" t="s">
        <v>281</v>
      </c>
      <c r="B45" t="s">
        <v>282</v>
      </c>
      <c r="E45" t="b">
        <v>1</v>
      </c>
    </row>
    <row r="46" spans="1:5" x14ac:dyDescent="0.25">
      <c r="A46" t="s">
        <v>283</v>
      </c>
      <c r="B46" t="s">
        <v>284</v>
      </c>
      <c r="E46" t="b">
        <v>1</v>
      </c>
    </row>
    <row r="47" spans="1:5" x14ac:dyDescent="0.25">
      <c r="A47" t="s">
        <v>285</v>
      </c>
      <c r="B47" t="s">
        <v>286</v>
      </c>
      <c r="E47" t="b">
        <v>1</v>
      </c>
    </row>
    <row r="48" spans="1:5" x14ac:dyDescent="0.25">
      <c r="A48" t="s">
        <v>287</v>
      </c>
      <c r="B48" t="s">
        <v>288</v>
      </c>
      <c r="E48" t="b">
        <v>1</v>
      </c>
    </row>
    <row r="49" spans="1:5" x14ac:dyDescent="0.25">
      <c r="A49" t="s">
        <v>289</v>
      </c>
      <c r="B49" t="s">
        <v>290</v>
      </c>
      <c r="E49" t="b">
        <v>1</v>
      </c>
    </row>
    <row r="50" spans="1:5" x14ac:dyDescent="0.25">
      <c r="A50" t="s">
        <v>291</v>
      </c>
      <c r="B50" t="s">
        <v>292</v>
      </c>
      <c r="E50" t="b">
        <v>1</v>
      </c>
    </row>
    <row r="51" spans="1:5" x14ac:dyDescent="0.25">
      <c r="A51" t="s">
        <v>293</v>
      </c>
      <c r="B51" t="s">
        <v>294</v>
      </c>
      <c r="E51" t="b">
        <v>1</v>
      </c>
    </row>
    <row r="52" spans="1:5" x14ac:dyDescent="0.25">
      <c r="A52" t="s">
        <v>295</v>
      </c>
      <c r="B52" t="s">
        <v>296</v>
      </c>
      <c r="E52" t="b">
        <v>1</v>
      </c>
    </row>
    <row r="53" spans="1:5" x14ac:dyDescent="0.25">
      <c r="A53" t="s">
        <v>297</v>
      </c>
      <c r="B53" t="s">
        <v>298</v>
      </c>
      <c r="E53" t="b">
        <v>1</v>
      </c>
    </row>
    <row r="54" spans="1:5" x14ac:dyDescent="0.25">
      <c r="A54" t="s">
        <v>299</v>
      </c>
      <c r="B54" t="s">
        <v>300</v>
      </c>
      <c r="E54" t="b">
        <v>1</v>
      </c>
    </row>
    <row r="55" spans="1:5" x14ac:dyDescent="0.25">
      <c r="A55" t="s">
        <v>301</v>
      </c>
      <c r="B55" t="s">
        <v>302</v>
      </c>
      <c r="E55" t="b">
        <v>1</v>
      </c>
    </row>
    <row r="56" spans="1:5" x14ac:dyDescent="0.25">
      <c r="A56" t="s">
        <v>303</v>
      </c>
      <c r="B56" t="s">
        <v>304</v>
      </c>
      <c r="E56" t="b">
        <v>1</v>
      </c>
    </row>
    <row r="57" spans="1:5" x14ac:dyDescent="0.25">
      <c r="A57" t="s">
        <v>305</v>
      </c>
      <c r="B57" t="s">
        <v>306</v>
      </c>
      <c r="E57" t="b">
        <v>1</v>
      </c>
    </row>
    <row r="58" spans="1:5" x14ac:dyDescent="0.25">
      <c r="A58" t="s">
        <v>307</v>
      </c>
      <c r="B58" t="s">
        <v>308</v>
      </c>
      <c r="E58" t="b">
        <v>1</v>
      </c>
    </row>
    <row r="59" spans="1:5" x14ac:dyDescent="0.25">
      <c r="A59" t="s">
        <v>309</v>
      </c>
      <c r="B59" t="s">
        <v>310</v>
      </c>
      <c r="E59" t="b">
        <v>1</v>
      </c>
    </row>
    <row r="60" spans="1:5" x14ac:dyDescent="0.25">
      <c r="A60" t="s">
        <v>311</v>
      </c>
      <c r="B60" t="s">
        <v>312</v>
      </c>
      <c r="E60" t="b">
        <v>1</v>
      </c>
    </row>
    <row r="61" spans="1:5" x14ac:dyDescent="0.25">
      <c r="A61" t="s">
        <v>313</v>
      </c>
      <c r="B61" t="s">
        <v>314</v>
      </c>
      <c r="E61" t="b">
        <v>1</v>
      </c>
    </row>
    <row r="62" spans="1:5" x14ac:dyDescent="0.25">
      <c r="A62" t="s">
        <v>315</v>
      </c>
      <c r="B62" t="s">
        <v>316</v>
      </c>
      <c r="E62" t="b">
        <v>1</v>
      </c>
    </row>
    <row r="63" spans="1:5" x14ac:dyDescent="0.25">
      <c r="A63" t="s">
        <v>317</v>
      </c>
      <c r="B63" t="s">
        <v>318</v>
      </c>
      <c r="E63" t="b">
        <v>1</v>
      </c>
    </row>
    <row r="64" spans="1:5" x14ac:dyDescent="0.25">
      <c r="A64" t="s">
        <v>319</v>
      </c>
      <c r="B64" t="s">
        <v>320</v>
      </c>
      <c r="E64" t="b">
        <v>1</v>
      </c>
    </row>
    <row r="65" spans="1:5" x14ac:dyDescent="0.25">
      <c r="A65" t="s">
        <v>321</v>
      </c>
      <c r="B65" t="s">
        <v>322</v>
      </c>
      <c r="E65" t="b">
        <v>1</v>
      </c>
    </row>
    <row r="66" spans="1:5" x14ac:dyDescent="0.25">
      <c r="A66" t="s">
        <v>323</v>
      </c>
      <c r="B66" t="s">
        <v>324</v>
      </c>
      <c r="E66" t="b">
        <v>1</v>
      </c>
    </row>
    <row r="67" spans="1:5" x14ac:dyDescent="0.25">
      <c r="A67" t="s">
        <v>325</v>
      </c>
      <c r="B67" t="s">
        <v>326</v>
      </c>
      <c r="E67" t="b">
        <v>1</v>
      </c>
    </row>
    <row r="68" spans="1:5" x14ac:dyDescent="0.25">
      <c r="A68" t="s">
        <v>327</v>
      </c>
      <c r="B68" t="s">
        <v>328</v>
      </c>
      <c r="E68" t="b">
        <v>1</v>
      </c>
    </row>
    <row r="69" spans="1:5" x14ac:dyDescent="0.25">
      <c r="A69" t="s">
        <v>329</v>
      </c>
      <c r="B69" t="s">
        <v>330</v>
      </c>
      <c r="E69" t="b">
        <v>1</v>
      </c>
    </row>
    <row r="70" spans="1:5" x14ac:dyDescent="0.25">
      <c r="A70" t="s">
        <v>331</v>
      </c>
      <c r="B70" t="s">
        <v>332</v>
      </c>
      <c r="E70" t="b">
        <v>1</v>
      </c>
    </row>
    <row r="71" spans="1:5" x14ac:dyDescent="0.25">
      <c r="A71" t="s">
        <v>333</v>
      </c>
      <c r="B71" t="s">
        <v>334</v>
      </c>
      <c r="E71" t="b">
        <v>1</v>
      </c>
    </row>
    <row r="72" spans="1:5" x14ac:dyDescent="0.25">
      <c r="A72" t="s">
        <v>335</v>
      </c>
      <c r="B72" t="s">
        <v>336</v>
      </c>
      <c r="E72" t="b">
        <v>1</v>
      </c>
    </row>
    <row r="73" spans="1:5" x14ac:dyDescent="0.25">
      <c r="A73" t="s">
        <v>337</v>
      </c>
      <c r="B73" t="s">
        <v>338</v>
      </c>
      <c r="E73" t="b">
        <v>1</v>
      </c>
    </row>
    <row r="74" spans="1:5" x14ac:dyDescent="0.25">
      <c r="A74" t="s">
        <v>339</v>
      </c>
      <c r="B74" t="s">
        <v>340</v>
      </c>
      <c r="E74" t="b">
        <v>1</v>
      </c>
    </row>
    <row r="75" spans="1:5" x14ac:dyDescent="0.25">
      <c r="A75" t="s">
        <v>341</v>
      </c>
      <c r="B75" t="s">
        <v>342</v>
      </c>
      <c r="E75" t="b">
        <v>1</v>
      </c>
    </row>
    <row r="76" spans="1:5" x14ac:dyDescent="0.25">
      <c r="A76" t="s">
        <v>343</v>
      </c>
      <c r="B76" t="s">
        <v>344</v>
      </c>
      <c r="E76" t="b">
        <v>1</v>
      </c>
    </row>
    <row r="77" spans="1:5" x14ac:dyDescent="0.25">
      <c r="A77" t="s">
        <v>345</v>
      </c>
      <c r="B77" t="s">
        <v>346</v>
      </c>
      <c r="E77" t="b">
        <v>1</v>
      </c>
    </row>
    <row r="78" spans="1:5" x14ac:dyDescent="0.25">
      <c r="A78" t="s">
        <v>347</v>
      </c>
      <c r="B78" t="s">
        <v>348</v>
      </c>
      <c r="E78" t="b">
        <v>1</v>
      </c>
    </row>
    <row r="79" spans="1:5" x14ac:dyDescent="0.25">
      <c r="A79" t="s">
        <v>349</v>
      </c>
      <c r="B79" t="s">
        <v>350</v>
      </c>
      <c r="E79" t="b">
        <v>1</v>
      </c>
    </row>
    <row r="80" spans="1:5" x14ac:dyDescent="0.25">
      <c r="A80" t="s">
        <v>351</v>
      </c>
      <c r="B80" t="s">
        <v>352</v>
      </c>
      <c r="E80" t="b">
        <v>1</v>
      </c>
    </row>
    <row r="81" spans="1:5" x14ac:dyDescent="0.25">
      <c r="A81" t="s">
        <v>353</v>
      </c>
      <c r="B81" t="s">
        <v>354</v>
      </c>
      <c r="E81" t="b">
        <v>1</v>
      </c>
    </row>
    <row r="82" spans="1:5" x14ac:dyDescent="0.25">
      <c r="A82" t="s">
        <v>355</v>
      </c>
      <c r="B82" t="s">
        <v>356</v>
      </c>
      <c r="E82" t="b">
        <v>1</v>
      </c>
    </row>
    <row r="83" spans="1:5" x14ac:dyDescent="0.25">
      <c r="A83" t="s">
        <v>357</v>
      </c>
      <c r="B83" t="s">
        <v>358</v>
      </c>
      <c r="E83" t="b">
        <v>1</v>
      </c>
    </row>
    <row r="84" spans="1:5" x14ac:dyDescent="0.25">
      <c r="A84" t="s">
        <v>359</v>
      </c>
      <c r="B84" t="s">
        <v>360</v>
      </c>
      <c r="E84" t="b">
        <v>1</v>
      </c>
    </row>
    <row r="85" spans="1:5" x14ac:dyDescent="0.25">
      <c r="A85" t="s">
        <v>361</v>
      </c>
      <c r="B85" t="s">
        <v>362</v>
      </c>
      <c r="E85" t="b">
        <v>1</v>
      </c>
    </row>
    <row r="86" spans="1:5" x14ac:dyDescent="0.25">
      <c r="A86" t="s">
        <v>363</v>
      </c>
      <c r="B86" t="s">
        <v>364</v>
      </c>
      <c r="E86" t="b">
        <v>1</v>
      </c>
    </row>
    <row r="87" spans="1:5" x14ac:dyDescent="0.25">
      <c r="A87" t="s">
        <v>365</v>
      </c>
      <c r="B87" t="s">
        <v>366</v>
      </c>
      <c r="E87" t="b">
        <v>1</v>
      </c>
    </row>
    <row r="88" spans="1:5" x14ac:dyDescent="0.25">
      <c r="A88" t="s">
        <v>367</v>
      </c>
      <c r="B88" t="s">
        <v>368</v>
      </c>
      <c r="E88" t="b">
        <v>1</v>
      </c>
    </row>
    <row r="89" spans="1:5" x14ac:dyDescent="0.25">
      <c r="A89" t="s">
        <v>369</v>
      </c>
      <c r="B89" t="s">
        <v>370</v>
      </c>
      <c r="E89" t="b">
        <v>1</v>
      </c>
    </row>
    <row r="90" spans="1:5" x14ac:dyDescent="0.25">
      <c r="A90" t="s">
        <v>371</v>
      </c>
      <c r="B90" t="s">
        <v>372</v>
      </c>
      <c r="E90" t="b">
        <v>1</v>
      </c>
    </row>
    <row r="91" spans="1:5" x14ac:dyDescent="0.25">
      <c r="A91" t="s">
        <v>373</v>
      </c>
      <c r="B91" t="s">
        <v>374</v>
      </c>
      <c r="E91" t="b">
        <v>1</v>
      </c>
    </row>
    <row r="92" spans="1:5" x14ac:dyDescent="0.25">
      <c r="A92" t="s">
        <v>375</v>
      </c>
      <c r="B92" t="s">
        <v>376</v>
      </c>
      <c r="E92" t="b">
        <v>1</v>
      </c>
    </row>
    <row r="93" spans="1:5" x14ac:dyDescent="0.25">
      <c r="A93" t="s">
        <v>377</v>
      </c>
      <c r="B93" t="s">
        <v>378</v>
      </c>
      <c r="E93" t="b">
        <v>1</v>
      </c>
    </row>
    <row r="94" spans="1:5" x14ac:dyDescent="0.25">
      <c r="A94" t="s">
        <v>379</v>
      </c>
      <c r="B94" t="s">
        <v>380</v>
      </c>
      <c r="E94" t="b">
        <v>1</v>
      </c>
    </row>
    <row r="95" spans="1:5" x14ac:dyDescent="0.25">
      <c r="A95" t="s">
        <v>381</v>
      </c>
      <c r="B95" t="s">
        <v>382</v>
      </c>
      <c r="E95" t="b">
        <v>1</v>
      </c>
    </row>
    <row r="96" spans="1:5" x14ac:dyDescent="0.25">
      <c r="A96" t="s">
        <v>383</v>
      </c>
      <c r="B96" t="s">
        <v>384</v>
      </c>
      <c r="E96" t="b">
        <v>1</v>
      </c>
    </row>
    <row r="97" spans="1:5" x14ac:dyDescent="0.25">
      <c r="A97" t="s">
        <v>385</v>
      </c>
      <c r="B97" t="s">
        <v>386</v>
      </c>
      <c r="E97" t="b">
        <v>1</v>
      </c>
    </row>
    <row r="98" spans="1:5" x14ac:dyDescent="0.25">
      <c r="A98" t="s">
        <v>387</v>
      </c>
      <c r="B98" t="s">
        <v>388</v>
      </c>
      <c r="E98" t="b">
        <v>1</v>
      </c>
    </row>
    <row r="99" spans="1:5" x14ac:dyDescent="0.25">
      <c r="A99" t="s">
        <v>389</v>
      </c>
      <c r="B99" t="s">
        <v>390</v>
      </c>
      <c r="E99" t="b">
        <v>1</v>
      </c>
    </row>
    <row r="100" spans="1:5" x14ac:dyDescent="0.25">
      <c r="A100" t="s">
        <v>391</v>
      </c>
      <c r="B100" t="s">
        <v>392</v>
      </c>
      <c r="E100" t="b">
        <v>1</v>
      </c>
    </row>
    <row r="101" spans="1:5" x14ac:dyDescent="0.25">
      <c r="A101" t="s">
        <v>393</v>
      </c>
      <c r="B101" t="s">
        <v>394</v>
      </c>
      <c r="E101" t="b">
        <v>1</v>
      </c>
    </row>
    <row r="102" spans="1:5" x14ac:dyDescent="0.25">
      <c r="A102" t="s">
        <v>395</v>
      </c>
      <c r="B102" t="s">
        <v>396</v>
      </c>
      <c r="E102" t="b">
        <v>1</v>
      </c>
    </row>
    <row r="103" spans="1:5" x14ac:dyDescent="0.25">
      <c r="A103" t="s">
        <v>397</v>
      </c>
      <c r="B103" t="s">
        <v>398</v>
      </c>
      <c r="E103" t="b">
        <v>1</v>
      </c>
    </row>
    <row r="104" spans="1:5" x14ac:dyDescent="0.25">
      <c r="A104" t="s">
        <v>399</v>
      </c>
      <c r="B104" t="s">
        <v>400</v>
      </c>
      <c r="E104" t="b">
        <v>1</v>
      </c>
    </row>
    <row r="105" spans="1:5" x14ac:dyDescent="0.25">
      <c r="A105" t="s">
        <v>401</v>
      </c>
      <c r="B105" t="s">
        <v>402</v>
      </c>
      <c r="E105" t="b">
        <v>1</v>
      </c>
    </row>
    <row r="106" spans="1:5" x14ac:dyDescent="0.25">
      <c r="A106" t="s">
        <v>403</v>
      </c>
      <c r="B106" t="s">
        <v>404</v>
      </c>
      <c r="E106" t="b">
        <v>1</v>
      </c>
    </row>
    <row r="107" spans="1:5" x14ac:dyDescent="0.25">
      <c r="A107" t="s">
        <v>405</v>
      </c>
      <c r="B107" t="s">
        <v>406</v>
      </c>
      <c r="E107" t="b">
        <v>1</v>
      </c>
    </row>
    <row r="108" spans="1:5" x14ac:dyDescent="0.25">
      <c r="A108" t="s">
        <v>407</v>
      </c>
      <c r="B108" t="s">
        <v>408</v>
      </c>
      <c r="E108" t="b">
        <v>1</v>
      </c>
    </row>
    <row r="109" spans="1:5" x14ac:dyDescent="0.25">
      <c r="A109" t="s">
        <v>409</v>
      </c>
      <c r="B109" t="s">
        <v>410</v>
      </c>
      <c r="E109" t="b">
        <v>1</v>
      </c>
    </row>
    <row r="110" spans="1:5" x14ac:dyDescent="0.25">
      <c r="A110" t="s">
        <v>411</v>
      </c>
      <c r="B110" t="s">
        <v>412</v>
      </c>
      <c r="E110" t="b">
        <v>1</v>
      </c>
    </row>
    <row r="111" spans="1:5" x14ac:dyDescent="0.25">
      <c r="A111" t="s">
        <v>413</v>
      </c>
      <c r="B111" t="s">
        <v>414</v>
      </c>
      <c r="E111" t="b">
        <v>1</v>
      </c>
    </row>
    <row r="112" spans="1:5" x14ac:dyDescent="0.25">
      <c r="A112" t="s">
        <v>415</v>
      </c>
      <c r="B112" t="s">
        <v>416</v>
      </c>
      <c r="E112" t="b">
        <v>1</v>
      </c>
    </row>
    <row r="113" spans="1:5" x14ac:dyDescent="0.25">
      <c r="A113" t="s">
        <v>417</v>
      </c>
      <c r="B113" t="s">
        <v>418</v>
      </c>
      <c r="E113" t="b">
        <v>1</v>
      </c>
    </row>
    <row r="114" spans="1:5" x14ac:dyDescent="0.25">
      <c r="A114" t="s">
        <v>419</v>
      </c>
      <c r="B114" t="s">
        <v>420</v>
      </c>
      <c r="E114" t="b">
        <v>1</v>
      </c>
    </row>
    <row r="115" spans="1:5" x14ac:dyDescent="0.25">
      <c r="A115" t="s">
        <v>421</v>
      </c>
      <c r="B115" t="s">
        <v>422</v>
      </c>
      <c r="E115" t="b">
        <v>1</v>
      </c>
    </row>
    <row r="116" spans="1:5" x14ac:dyDescent="0.25">
      <c r="A116" t="s">
        <v>423</v>
      </c>
      <c r="B116" t="s">
        <v>424</v>
      </c>
      <c r="E116" t="b">
        <v>1</v>
      </c>
    </row>
    <row r="117" spans="1:5" x14ac:dyDescent="0.25">
      <c r="A117" t="s">
        <v>425</v>
      </c>
      <c r="B117" t="s">
        <v>426</v>
      </c>
      <c r="E117" t="b">
        <v>1</v>
      </c>
    </row>
    <row r="118" spans="1:5" x14ac:dyDescent="0.25">
      <c r="A118" t="s">
        <v>427</v>
      </c>
      <c r="B118" t="s">
        <v>428</v>
      </c>
      <c r="E118" t="b">
        <v>1</v>
      </c>
    </row>
    <row r="119" spans="1:5" x14ac:dyDescent="0.25">
      <c r="A119" t="s">
        <v>429</v>
      </c>
      <c r="B119" t="s">
        <v>430</v>
      </c>
      <c r="E119" t="b">
        <v>1</v>
      </c>
    </row>
    <row r="120" spans="1:5" x14ac:dyDescent="0.25">
      <c r="A120" t="s">
        <v>431</v>
      </c>
      <c r="B120" t="s">
        <v>432</v>
      </c>
      <c r="E120" t="b">
        <v>1</v>
      </c>
    </row>
    <row r="121" spans="1:5" x14ac:dyDescent="0.25">
      <c r="A121" t="s">
        <v>433</v>
      </c>
      <c r="B121" t="s">
        <v>434</v>
      </c>
      <c r="E121" t="b">
        <v>1</v>
      </c>
    </row>
    <row r="122" spans="1:5" x14ac:dyDescent="0.25">
      <c r="A122" t="s">
        <v>435</v>
      </c>
      <c r="B122" t="s">
        <v>436</v>
      </c>
      <c r="E122" t="b">
        <v>1</v>
      </c>
    </row>
    <row r="123" spans="1:5" x14ac:dyDescent="0.25">
      <c r="A123" t="s">
        <v>437</v>
      </c>
      <c r="B123" t="s">
        <v>438</v>
      </c>
      <c r="E123" t="b">
        <v>1</v>
      </c>
    </row>
    <row r="124" spans="1:5" x14ac:dyDescent="0.25">
      <c r="A124" t="s">
        <v>439</v>
      </c>
      <c r="B124" t="s">
        <v>440</v>
      </c>
      <c r="E124" t="b">
        <v>1</v>
      </c>
    </row>
    <row r="125" spans="1:5" x14ac:dyDescent="0.25">
      <c r="A125" t="s">
        <v>441</v>
      </c>
      <c r="B125" t="s">
        <v>442</v>
      </c>
      <c r="E125" t="b">
        <v>1</v>
      </c>
    </row>
    <row r="126" spans="1:5" x14ac:dyDescent="0.25">
      <c r="A126" t="s">
        <v>443</v>
      </c>
      <c r="B126" t="s">
        <v>444</v>
      </c>
      <c r="E126" t="b">
        <v>1</v>
      </c>
    </row>
    <row r="127" spans="1:5" x14ac:dyDescent="0.25">
      <c r="A127" t="s">
        <v>445</v>
      </c>
      <c r="B127" t="s">
        <v>446</v>
      </c>
      <c r="E127" t="b">
        <v>1</v>
      </c>
    </row>
    <row r="128" spans="1:5" x14ac:dyDescent="0.25">
      <c r="A128" t="s">
        <v>447</v>
      </c>
      <c r="B128" t="s">
        <v>448</v>
      </c>
      <c r="E128" t="b">
        <v>1</v>
      </c>
    </row>
    <row r="129" spans="1:5" x14ac:dyDescent="0.25">
      <c r="A129" t="s">
        <v>449</v>
      </c>
      <c r="B129" t="s">
        <v>450</v>
      </c>
      <c r="E129" t="b">
        <v>1</v>
      </c>
    </row>
    <row r="130" spans="1:5" x14ac:dyDescent="0.25">
      <c r="A130" t="s">
        <v>451</v>
      </c>
      <c r="B130" t="s">
        <v>452</v>
      </c>
      <c r="E130" t="b">
        <v>1</v>
      </c>
    </row>
    <row r="131" spans="1:5" x14ac:dyDescent="0.25">
      <c r="A131" t="s">
        <v>453</v>
      </c>
      <c r="B131" t="s">
        <v>454</v>
      </c>
      <c r="E131" t="b">
        <v>1</v>
      </c>
    </row>
    <row r="132" spans="1:5" x14ac:dyDescent="0.25">
      <c r="A132" t="s">
        <v>455</v>
      </c>
      <c r="B132" t="s">
        <v>456</v>
      </c>
      <c r="E132" t="b">
        <v>1</v>
      </c>
    </row>
    <row r="133" spans="1:5" x14ac:dyDescent="0.25">
      <c r="A133" t="s">
        <v>457</v>
      </c>
      <c r="B133" t="s">
        <v>458</v>
      </c>
      <c r="E133" t="b">
        <v>1</v>
      </c>
    </row>
    <row r="134" spans="1:5" x14ac:dyDescent="0.25">
      <c r="A134" t="s">
        <v>459</v>
      </c>
      <c r="B134" t="s">
        <v>460</v>
      </c>
      <c r="E134" t="b">
        <v>1</v>
      </c>
    </row>
    <row r="135" spans="1:5" x14ac:dyDescent="0.25">
      <c r="A135" t="s">
        <v>461</v>
      </c>
      <c r="B135" t="s">
        <v>462</v>
      </c>
      <c r="E135" t="b">
        <v>1</v>
      </c>
    </row>
    <row r="136" spans="1:5" x14ac:dyDescent="0.25">
      <c r="A136" t="s">
        <v>463</v>
      </c>
      <c r="B136" t="s">
        <v>464</v>
      </c>
      <c r="E136" t="b">
        <v>1</v>
      </c>
    </row>
    <row r="137" spans="1:5" x14ac:dyDescent="0.25">
      <c r="A137" t="s">
        <v>465</v>
      </c>
      <c r="B137" t="s">
        <v>466</v>
      </c>
      <c r="E137" t="b">
        <v>1</v>
      </c>
    </row>
    <row r="138" spans="1:5" x14ac:dyDescent="0.25">
      <c r="A138" t="s">
        <v>467</v>
      </c>
      <c r="B138" t="s">
        <v>468</v>
      </c>
      <c r="E138" t="b">
        <v>1</v>
      </c>
    </row>
    <row r="139" spans="1:5" x14ac:dyDescent="0.25">
      <c r="A139" t="s">
        <v>469</v>
      </c>
      <c r="B139" t="s">
        <v>470</v>
      </c>
      <c r="E139" t="b">
        <v>1</v>
      </c>
    </row>
    <row r="140" spans="1:5" x14ac:dyDescent="0.25">
      <c r="A140" t="s">
        <v>471</v>
      </c>
      <c r="B140" t="s">
        <v>472</v>
      </c>
      <c r="E140" t="b">
        <v>1</v>
      </c>
    </row>
    <row r="141" spans="1:5" x14ac:dyDescent="0.25">
      <c r="A141" t="s">
        <v>473</v>
      </c>
      <c r="B141" t="s">
        <v>474</v>
      </c>
      <c r="E141" t="b">
        <v>1</v>
      </c>
    </row>
    <row r="142" spans="1:5" x14ac:dyDescent="0.25">
      <c r="A142" t="s">
        <v>475</v>
      </c>
      <c r="B142" t="s">
        <v>476</v>
      </c>
      <c r="E142" t="b">
        <v>1</v>
      </c>
    </row>
    <row r="143" spans="1:5" x14ac:dyDescent="0.25">
      <c r="A143" t="s">
        <v>477</v>
      </c>
      <c r="B143" t="s">
        <v>478</v>
      </c>
      <c r="E143" t="b">
        <v>1</v>
      </c>
    </row>
    <row r="144" spans="1:5" x14ac:dyDescent="0.25">
      <c r="A144" t="s">
        <v>479</v>
      </c>
      <c r="B144" t="s">
        <v>480</v>
      </c>
      <c r="E144" t="b">
        <v>1</v>
      </c>
    </row>
    <row r="145" spans="1:5" x14ac:dyDescent="0.25">
      <c r="A145" t="s">
        <v>481</v>
      </c>
      <c r="B145" t="s">
        <v>482</v>
      </c>
      <c r="E145" t="b">
        <v>1</v>
      </c>
    </row>
    <row r="146" spans="1:5" x14ac:dyDescent="0.25">
      <c r="A146" t="s">
        <v>483</v>
      </c>
      <c r="B146" t="s">
        <v>484</v>
      </c>
      <c r="E146" t="b">
        <v>1</v>
      </c>
    </row>
    <row r="147" spans="1:5" x14ac:dyDescent="0.25">
      <c r="A147" t="s">
        <v>485</v>
      </c>
      <c r="B147" t="s">
        <v>486</v>
      </c>
      <c r="E147" t="b">
        <v>1</v>
      </c>
    </row>
    <row r="148" spans="1:5" x14ac:dyDescent="0.25">
      <c r="A148" t="s">
        <v>487</v>
      </c>
      <c r="B148" t="s">
        <v>488</v>
      </c>
      <c r="E148" t="b">
        <v>1</v>
      </c>
    </row>
    <row r="149" spans="1:5" x14ac:dyDescent="0.25">
      <c r="A149" t="s">
        <v>489</v>
      </c>
      <c r="B149" t="s">
        <v>490</v>
      </c>
      <c r="E149" t="b">
        <v>1</v>
      </c>
    </row>
    <row r="150" spans="1:5" x14ac:dyDescent="0.25">
      <c r="A150" t="s">
        <v>491</v>
      </c>
      <c r="B150" t="s">
        <v>492</v>
      </c>
      <c r="E150" t="b">
        <v>1</v>
      </c>
    </row>
    <row r="151" spans="1:5" x14ac:dyDescent="0.25">
      <c r="A151" t="s">
        <v>493</v>
      </c>
      <c r="B151" t="s">
        <v>494</v>
      </c>
      <c r="E151" t="b">
        <v>1</v>
      </c>
    </row>
    <row r="152" spans="1:5" x14ac:dyDescent="0.25">
      <c r="A152" t="s">
        <v>495</v>
      </c>
      <c r="B152" t="s">
        <v>496</v>
      </c>
      <c r="E152" t="b">
        <v>1</v>
      </c>
    </row>
    <row r="153" spans="1:5" x14ac:dyDescent="0.25">
      <c r="A153" t="s">
        <v>497</v>
      </c>
      <c r="B153" t="s">
        <v>498</v>
      </c>
      <c r="E153" t="b">
        <v>1</v>
      </c>
    </row>
    <row r="154" spans="1:5" x14ac:dyDescent="0.25">
      <c r="A154" t="s">
        <v>499</v>
      </c>
      <c r="B154" t="s">
        <v>500</v>
      </c>
      <c r="E154" t="b">
        <v>1</v>
      </c>
    </row>
    <row r="155" spans="1:5" x14ac:dyDescent="0.25">
      <c r="A155" t="s">
        <v>501</v>
      </c>
      <c r="B155" t="s">
        <v>502</v>
      </c>
      <c r="E155" t="b">
        <v>1</v>
      </c>
    </row>
    <row r="156" spans="1:5" x14ac:dyDescent="0.25">
      <c r="A156" t="s">
        <v>503</v>
      </c>
      <c r="B156" t="s">
        <v>504</v>
      </c>
      <c r="E156" t="b">
        <v>1</v>
      </c>
    </row>
    <row r="157" spans="1:5" x14ac:dyDescent="0.25">
      <c r="A157" t="s">
        <v>505</v>
      </c>
      <c r="B157" t="s">
        <v>506</v>
      </c>
      <c r="E157" t="b">
        <v>1</v>
      </c>
    </row>
    <row r="158" spans="1:5" x14ac:dyDescent="0.25">
      <c r="A158" t="s">
        <v>507</v>
      </c>
      <c r="B158" t="s">
        <v>508</v>
      </c>
      <c r="E158" t="b">
        <v>1</v>
      </c>
    </row>
    <row r="159" spans="1:5" x14ac:dyDescent="0.25">
      <c r="A159" t="s">
        <v>509</v>
      </c>
      <c r="B159" t="s">
        <v>510</v>
      </c>
      <c r="E159" t="b">
        <v>1</v>
      </c>
    </row>
    <row r="160" spans="1:5" x14ac:dyDescent="0.25">
      <c r="A160" t="s">
        <v>511</v>
      </c>
      <c r="B160" t="s">
        <v>512</v>
      </c>
      <c r="E160" t="b">
        <v>1</v>
      </c>
    </row>
    <row r="161" spans="1:5" x14ac:dyDescent="0.25">
      <c r="A161" t="s">
        <v>513</v>
      </c>
      <c r="B161" t="s">
        <v>514</v>
      </c>
      <c r="E161" t="b">
        <v>1</v>
      </c>
    </row>
    <row r="162" spans="1:5" x14ac:dyDescent="0.25">
      <c r="A162" t="s">
        <v>515</v>
      </c>
      <c r="B162" t="s">
        <v>516</v>
      </c>
      <c r="E162" t="b">
        <v>1</v>
      </c>
    </row>
    <row r="163" spans="1:5" x14ac:dyDescent="0.25">
      <c r="A163" t="s">
        <v>517</v>
      </c>
      <c r="B163" t="s">
        <v>518</v>
      </c>
      <c r="E163" t="b">
        <v>1</v>
      </c>
    </row>
    <row r="164" spans="1:5" x14ac:dyDescent="0.25">
      <c r="A164" t="s">
        <v>519</v>
      </c>
      <c r="B164" t="s">
        <v>520</v>
      </c>
      <c r="E164" t="b">
        <v>1</v>
      </c>
    </row>
    <row r="165" spans="1:5" x14ac:dyDescent="0.25">
      <c r="A165" t="s">
        <v>521</v>
      </c>
      <c r="B165" t="s">
        <v>522</v>
      </c>
      <c r="E165" t="b">
        <v>1</v>
      </c>
    </row>
    <row r="166" spans="1:5" x14ac:dyDescent="0.25">
      <c r="A166" t="s">
        <v>523</v>
      </c>
      <c r="B166" t="s">
        <v>524</v>
      </c>
      <c r="E166" t="b">
        <v>1</v>
      </c>
    </row>
    <row r="167" spans="1:5" x14ac:dyDescent="0.25">
      <c r="A167" t="s">
        <v>525</v>
      </c>
      <c r="B167" t="s">
        <v>526</v>
      </c>
      <c r="E167" t="b">
        <v>1</v>
      </c>
    </row>
    <row r="168" spans="1:5" x14ac:dyDescent="0.25">
      <c r="A168" t="s">
        <v>527</v>
      </c>
      <c r="B168" t="s">
        <v>528</v>
      </c>
      <c r="E168" t="b">
        <v>1</v>
      </c>
    </row>
    <row r="169" spans="1:5" x14ac:dyDescent="0.25">
      <c r="A169" t="s">
        <v>529</v>
      </c>
      <c r="B169" t="s">
        <v>530</v>
      </c>
      <c r="E169" t="b">
        <v>1</v>
      </c>
    </row>
    <row r="170" spans="1:5" x14ac:dyDescent="0.25">
      <c r="A170" t="s">
        <v>531</v>
      </c>
      <c r="B170" t="s">
        <v>532</v>
      </c>
      <c r="E170" t="b">
        <v>1</v>
      </c>
    </row>
    <row r="171" spans="1:5" x14ac:dyDescent="0.25">
      <c r="A171" t="s">
        <v>533</v>
      </c>
      <c r="B171" t="s">
        <v>534</v>
      </c>
      <c r="E171" t="b">
        <v>1</v>
      </c>
    </row>
    <row r="172" spans="1:5" x14ac:dyDescent="0.25">
      <c r="A172" t="s">
        <v>535</v>
      </c>
      <c r="B172" t="s">
        <v>536</v>
      </c>
      <c r="E172" t="b">
        <v>1</v>
      </c>
    </row>
    <row r="173" spans="1:5" x14ac:dyDescent="0.25">
      <c r="A173" t="s">
        <v>537</v>
      </c>
      <c r="B173" t="s">
        <v>538</v>
      </c>
      <c r="E173" t="b">
        <v>1</v>
      </c>
    </row>
    <row r="174" spans="1:5" x14ac:dyDescent="0.25">
      <c r="A174" t="s">
        <v>539</v>
      </c>
      <c r="B174" t="s">
        <v>540</v>
      </c>
      <c r="E174" t="b">
        <v>1</v>
      </c>
    </row>
    <row r="175" spans="1:5" x14ac:dyDescent="0.25">
      <c r="A175" t="s">
        <v>541</v>
      </c>
      <c r="B175" t="s">
        <v>542</v>
      </c>
      <c r="E175" t="b">
        <v>1</v>
      </c>
    </row>
    <row r="176" spans="1:5" x14ac:dyDescent="0.25">
      <c r="A176" t="s">
        <v>543</v>
      </c>
      <c r="B176" t="s">
        <v>544</v>
      </c>
      <c r="E176" t="b">
        <v>1</v>
      </c>
    </row>
    <row r="177" spans="1:5" x14ac:dyDescent="0.25">
      <c r="A177" t="s">
        <v>545</v>
      </c>
      <c r="B177" t="s">
        <v>546</v>
      </c>
      <c r="E177" t="b">
        <v>1</v>
      </c>
    </row>
    <row r="178" spans="1:5" x14ac:dyDescent="0.25">
      <c r="A178" t="s">
        <v>547</v>
      </c>
      <c r="B178" t="s">
        <v>548</v>
      </c>
      <c r="E178" t="b">
        <v>1</v>
      </c>
    </row>
    <row r="179" spans="1:5" x14ac:dyDescent="0.25">
      <c r="A179" t="s">
        <v>549</v>
      </c>
      <c r="B179" t="s">
        <v>550</v>
      </c>
      <c r="E179" t="b">
        <v>1</v>
      </c>
    </row>
    <row r="180" spans="1:5" x14ac:dyDescent="0.25">
      <c r="A180" t="s">
        <v>551</v>
      </c>
      <c r="B180" t="s">
        <v>552</v>
      </c>
      <c r="E180" t="b">
        <v>1</v>
      </c>
    </row>
    <row r="181" spans="1:5" x14ac:dyDescent="0.25">
      <c r="A181" t="s">
        <v>553</v>
      </c>
      <c r="B181" t="s">
        <v>554</v>
      </c>
      <c r="E181" t="b">
        <v>1</v>
      </c>
    </row>
    <row r="182" spans="1:5" x14ac:dyDescent="0.25">
      <c r="A182" t="s">
        <v>555</v>
      </c>
      <c r="B182" t="s">
        <v>556</v>
      </c>
      <c r="E182" t="b">
        <v>1</v>
      </c>
    </row>
    <row r="183" spans="1:5" x14ac:dyDescent="0.25">
      <c r="A183" t="s">
        <v>557</v>
      </c>
      <c r="B183" t="s">
        <v>558</v>
      </c>
      <c r="E183" t="b">
        <v>1</v>
      </c>
    </row>
    <row r="184" spans="1:5" x14ac:dyDescent="0.25">
      <c r="A184" t="s">
        <v>559</v>
      </c>
      <c r="B184" t="s">
        <v>560</v>
      </c>
      <c r="E184" t="b">
        <v>1</v>
      </c>
    </row>
    <row r="185" spans="1:5" x14ac:dyDescent="0.25">
      <c r="A185" t="s">
        <v>561</v>
      </c>
      <c r="B185" t="s">
        <v>562</v>
      </c>
      <c r="E185" t="b">
        <v>1</v>
      </c>
    </row>
    <row r="186" spans="1:5" x14ac:dyDescent="0.25">
      <c r="A186" t="s">
        <v>563</v>
      </c>
      <c r="B186" t="s">
        <v>564</v>
      </c>
      <c r="E186" t="b">
        <v>1</v>
      </c>
    </row>
    <row r="187" spans="1:5" x14ac:dyDescent="0.25">
      <c r="A187" t="s">
        <v>565</v>
      </c>
      <c r="B187" t="s">
        <v>566</v>
      </c>
      <c r="E187" t="b">
        <v>1</v>
      </c>
    </row>
    <row r="188" spans="1:5" x14ac:dyDescent="0.25">
      <c r="A188" t="s">
        <v>567</v>
      </c>
      <c r="B188" t="s">
        <v>568</v>
      </c>
      <c r="E188" t="b">
        <v>1</v>
      </c>
    </row>
    <row r="189" spans="1:5" x14ac:dyDescent="0.25">
      <c r="A189" t="s">
        <v>569</v>
      </c>
      <c r="B189" t="s">
        <v>570</v>
      </c>
      <c r="E189" t="b">
        <v>1</v>
      </c>
    </row>
    <row r="190" spans="1:5" x14ac:dyDescent="0.25">
      <c r="A190" t="s">
        <v>571</v>
      </c>
      <c r="B190" t="s">
        <v>572</v>
      </c>
      <c r="E190" t="b">
        <v>1</v>
      </c>
    </row>
    <row r="191" spans="1:5" x14ac:dyDescent="0.25">
      <c r="A191" t="s">
        <v>573</v>
      </c>
      <c r="B191" t="s">
        <v>574</v>
      </c>
      <c r="E191" t="b">
        <v>1</v>
      </c>
    </row>
    <row r="192" spans="1:5" x14ac:dyDescent="0.25">
      <c r="A192" t="s">
        <v>575</v>
      </c>
      <c r="B192" t="s">
        <v>576</v>
      </c>
      <c r="E192" t="b">
        <v>1</v>
      </c>
    </row>
    <row r="193" spans="1:5" x14ac:dyDescent="0.25">
      <c r="A193" t="s">
        <v>577</v>
      </c>
      <c r="B193" t="s">
        <v>578</v>
      </c>
      <c r="E193" t="b">
        <v>1</v>
      </c>
    </row>
    <row r="194" spans="1:5" x14ac:dyDescent="0.25">
      <c r="A194" t="s">
        <v>579</v>
      </c>
      <c r="B194" t="s">
        <v>580</v>
      </c>
      <c r="E194" t="b">
        <v>1</v>
      </c>
    </row>
    <row r="195" spans="1:5" x14ac:dyDescent="0.25">
      <c r="A195" t="s">
        <v>581</v>
      </c>
      <c r="B195" t="s">
        <v>582</v>
      </c>
      <c r="E195" t="b">
        <v>1</v>
      </c>
    </row>
    <row r="196" spans="1:5" x14ac:dyDescent="0.25">
      <c r="A196" t="s">
        <v>583</v>
      </c>
      <c r="B196" t="s">
        <v>584</v>
      </c>
      <c r="E196" t="b">
        <v>1</v>
      </c>
    </row>
    <row r="197" spans="1:5" x14ac:dyDescent="0.25">
      <c r="A197" t="s">
        <v>585</v>
      </c>
      <c r="B197" t="s">
        <v>586</v>
      </c>
      <c r="E197" t="b">
        <v>1</v>
      </c>
    </row>
    <row r="198" spans="1:5" x14ac:dyDescent="0.25">
      <c r="A198" t="s">
        <v>587</v>
      </c>
      <c r="B198" t="s">
        <v>588</v>
      </c>
      <c r="E198" t="b">
        <v>1</v>
      </c>
    </row>
    <row r="199" spans="1:5" x14ac:dyDescent="0.25">
      <c r="A199" t="s">
        <v>589</v>
      </c>
      <c r="B199" t="s">
        <v>590</v>
      </c>
      <c r="E199" t="b">
        <v>1</v>
      </c>
    </row>
    <row r="200" spans="1:5" x14ac:dyDescent="0.25">
      <c r="A200" t="s">
        <v>591</v>
      </c>
      <c r="B200" t="s">
        <v>592</v>
      </c>
      <c r="E200" t="b">
        <v>1</v>
      </c>
    </row>
    <row r="201" spans="1:5" x14ac:dyDescent="0.25">
      <c r="A201" t="s">
        <v>593</v>
      </c>
      <c r="B201" t="s">
        <v>594</v>
      </c>
      <c r="E201" t="b">
        <v>1</v>
      </c>
    </row>
    <row r="202" spans="1:5" x14ac:dyDescent="0.25">
      <c r="A202" t="s">
        <v>595</v>
      </c>
      <c r="B202" t="s">
        <v>596</v>
      </c>
      <c r="E202" t="b">
        <v>1</v>
      </c>
    </row>
    <row r="203" spans="1:5" x14ac:dyDescent="0.25">
      <c r="A203" t="s">
        <v>597</v>
      </c>
      <c r="B203" t="s">
        <v>598</v>
      </c>
      <c r="E203" t="b">
        <v>1</v>
      </c>
    </row>
    <row r="204" spans="1:5" x14ac:dyDescent="0.25">
      <c r="A204" t="s">
        <v>599</v>
      </c>
      <c r="B204" t="s">
        <v>600</v>
      </c>
      <c r="E204" t="b">
        <v>1</v>
      </c>
    </row>
    <row r="205" spans="1:5" x14ac:dyDescent="0.25">
      <c r="A205" t="s">
        <v>601</v>
      </c>
      <c r="B205" t="s">
        <v>602</v>
      </c>
      <c r="E205" t="b">
        <v>1</v>
      </c>
    </row>
    <row r="206" spans="1:5" x14ac:dyDescent="0.25">
      <c r="A206" t="s">
        <v>603</v>
      </c>
      <c r="B206" t="s">
        <v>604</v>
      </c>
      <c r="E206" t="b">
        <v>1</v>
      </c>
    </row>
    <row r="207" spans="1:5" x14ac:dyDescent="0.25">
      <c r="A207" t="s">
        <v>605</v>
      </c>
      <c r="B207" t="s">
        <v>606</v>
      </c>
      <c r="E207" t="b">
        <v>1</v>
      </c>
    </row>
    <row r="208" spans="1:5" x14ac:dyDescent="0.25">
      <c r="A208" t="s">
        <v>607</v>
      </c>
      <c r="B208" t="s">
        <v>608</v>
      </c>
      <c r="E208" t="b">
        <v>1</v>
      </c>
    </row>
    <row r="209" spans="1:5" x14ac:dyDescent="0.25">
      <c r="A209" t="s">
        <v>609</v>
      </c>
      <c r="B209" t="s">
        <v>610</v>
      </c>
      <c r="E209" t="b">
        <v>1</v>
      </c>
    </row>
    <row r="210" spans="1:5" x14ac:dyDescent="0.25">
      <c r="A210" t="s">
        <v>611</v>
      </c>
      <c r="B210" t="s">
        <v>612</v>
      </c>
      <c r="E210" t="b">
        <v>1</v>
      </c>
    </row>
    <row r="211" spans="1:5" x14ac:dyDescent="0.25">
      <c r="A211" t="s">
        <v>613</v>
      </c>
      <c r="B211" t="s">
        <v>614</v>
      </c>
      <c r="E211" t="b">
        <v>1</v>
      </c>
    </row>
    <row r="212" spans="1:5" x14ac:dyDescent="0.25">
      <c r="A212" t="s">
        <v>615</v>
      </c>
      <c r="B212" t="s">
        <v>616</v>
      </c>
      <c r="E212" t="b">
        <v>1</v>
      </c>
    </row>
    <row r="213" spans="1:5" x14ac:dyDescent="0.25">
      <c r="A213" t="s">
        <v>617</v>
      </c>
      <c r="B213" t="s">
        <v>618</v>
      </c>
      <c r="E213" t="b">
        <v>1</v>
      </c>
    </row>
    <row r="214" spans="1:5" x14ac:dyDescent="0.25">
      <c r="A214" t="s">
        <v>619</v>
      </c>
      <c r="B214" t="s">
        <v>620</v>
      </c>
      <c r="E214" t="b">
        <v>1</v>
      </c>
    </row>
    <row r="215" spans="1:5" x14ac:dyDescent="0.25">
      <c r="A215" t="s">
        <v>621</v>
      </c>
      <c r="B215" t="s">
        <v>622</v>
      </c>
      <c r="E215" t="b">
        <v>1</v>
      </c>
    </row>
    <row r="216" spans="1:5" x14ac:dyDescent="0.25">
      <c r="A216" t="s">
        <v>623</v>
      </c>
      <c r="B216" t="s">
        <v>624</v>
      </c>
      <c r="E216" t="b">
        <v>1</v>
      </c>
    </row>
    <row r="217" spans="1:5" x14ac:dyDescent="0.25">
      <c r="A217" t="s">
        <v>625</v>
      </c>
      <c r="B217" t="s">
        <v>626</v>
      </c>
      <c r="E217" t="b">
        <v>1</v>
      </c>
    </row>
    <row r="218" spans="1:5" x14ac:dyDescent="0.25">
      <c r="A218" t="s">
        <v>627</v>
      </c>
      <c r="B218" t="s">
        <v>628</v>
      </c>
      <c r="E218" t="b">
        <v>1</v>
      </c>
    </row>
    <row r="219" spans="1:5" x14ac:dyDescent="0.25">
      <c r="A219" t="s">
        <v>629</v>
      </c>
      <c r="B219" t="s">
        <v>630</v>
      </c>
      <c r="E219" t="b">
        <v>1</v>
      </c>
    </row>
    <row r="220" spans="1:5" x14ac:dyDescent="0.25">
      <c r="A220" t="s">
        <v>631</v>
      </c>
      <c r="B220" t="s">
        <v>632</v>
      </c>
      <c r="E220" t="b">
        <v>1</v>
      </c>
    </row>
    <row r="221" spans="1:5" x14ac:dyDescent="0.25">
      <c r="A221" t="s">
        <v>633</v>
      </c>
      <c r="B221" t="s">
        <v>634</v>
      </c>
      <c r="E221" t="b">
        <v>1</v>
      </c>
    </row>
    <row r="222" spans="1:5" x14ac:dyDescent="0.25">
      <c r="A222" t="s">
        <v>635</v>
      </c>
      <c r="B222" t="s">
        <v>636</v>
      </c>
      <c r="E222" t="b">
        <v>1</v>
      </c>
    </row>
    <row r="223" spans="1:5" x14ac:dyDescent="0.25">
      <c r="A223" t="s">
        <v>637</v>
      </c>
      <c r="B223" t="s">
        <v>638</v>
      </c>
      <c r="E223" t="b">
        <v>1</v>
      </c>
    </row>
    <row r="224" spans="1:5" x14ac:dyDescent="0.25">
      <c r="A224" t="s">
        <v>639</v>
      </c>
      <c r="B224" t="s">
        <v>640</v>
      </c>
      <c r="E224" t="b">
        <v>1</v>
      </c>
    </row>
    <row r="225" spans="1:5" x14ac:dyDescent="0.25">
      <c r="A225" t="s">
        <v>641</v>
      </c>
      <c r="B225" t="s">
        <v>642</v>
      </c>
      <c r="E225" t="b">
        <v>1</v>
      </c>
    </row>
    <row r="226" spans="1:5" x14ac:dyDescent="0.25">
      <c r="A226" t="s">
        <v>643</v>
      </c>
      <c r="B226" t="s">
        <v>644</v>
      </c>
      <c r="E226" t="b">
        <v>1</v>
      </c>
    </row>
    <row r="227" spans="1:5" x14ac:dyDescent="0.25">
      <c r="A227" t="s">
        <v>645</v>
      </c>
      <c r="B227" t="s">
        <v>646</v>
      </c>
      <c r="E227" t="b">
        <v>1</v>
      </c>
    </row>
    <row r="228" spans="1:5" x14ac:dyDescent="0.25">
      <c r="A228" t="s">
        <v>647</v>
      </c>
      <c r="B228" t="s">
        <v>648</v>
      </c>
      <c r="E228" t="b">
        <v>1</v>
      </c>
    </row>
    <row r="229" spans="1:5" x14ac:dyDescent="0.25">
      <c r="A229" t="s">
        <v>649</v>
      </c>
      <c r="B229" t="s">
        <v>650</v>
      </c>
      <c r="E229" t="b">
        <v>1</v>
      </c>
    </row>
    <row r="230" spans="1:5" x14ac:dyDescent="0.25">
      <c r="A230" t="s">
        <v>651</v>
      </c>
      <c r="B230" t="s">
        <v>652</v>
      </c>
      <c r="E230" t="b">
        <v>1</v>
      </c>
    </row>
    <row r="231" spans="1:5" x14ac:dyDescent="0.25">
      <c r="A231" t="s">
        <v>653</v>
      </c>
      <c r="B231" t="s">
        <v>654</v>
      </c>
      <c r="E231" t="b">
        <v>1</v>
      </c>
    </row>
    <row r="232" spans="1:5" x14ac:dyDescent="0.25">
      <c r="A232" t="s">
        <v>655</v>
      </c>
      <c r="B232" t="s">
        <v>656</v>
      </c>
      <c r="E232" t="b">
        <v>1</v>
      </c>
    </row>
    <row r="233" spans="1:5" x14ac:dyDescent="0.25">
      <c r="A233" t="s">
        <v>657</v>
      </c>
      <c r="B233" t="s">
        <v>658</v>
      </c>
      <c r="E233" t="b">
        <v>1</v>
      </c>
    </row>
    <row r="234" spans="1:5" x14ac:dyDescent="0.25">
      <c r="A234" t="s">
        <v>659</v>
      </c>
      <c r="B234" t="s">
        <v>660</v>
      </c>
      <c r="E234" t="b">
        <v>1</v>
      </c>
    </row>
    <row r="235" spans="1:5" x14ac:dyDescent="0.25">
      <c r="A235" t="s">
        <v>661</v>
      </c>
      <c r="B235" t="s">
        <v>662</v>
      </c>
      <c r="E235" t="b">
        <v>1</v>
      </c>
    </row>
    <row r="236" spans="1:5" x14ac:dyDescent="0.25">
      <c r="A236" t="s">
        <v>663</v>
      </c>
      <c r="B236" t="s">
        <v>664</v>
      </c>
      <c r="E236" t="b">
        <v>1</v>
      </c>
    </row>
    <row r="237" spans="1:5" x14ac:dyDescent="0.25">
      <c r="A237" t="s">
        <v>665</v>
      </c>
      <c r="B237" t="s">
        <v>666</v>
      </c>
      <c r="E237" t="b">
        <v>1</v>
      </c>
    </row>
    <row r="238" spans="1:5" x14ac:dyDescent="0.25">
      <c r="A238" t="s">
        <v>667</v>
      </c>
      <c r="B238" t="s">
        <v>668</v>
      </c>
      <c r="E238" t="b">
        <v>1</v>
      </c>
    </row>
    <row r="239" spans="1:5" x14ac:dyDescent="0.25">
      <c r="A239" t="s">
        <v>669</v>
      </c>
      <c r="B239" t="s">
        <v>670</v>
      </c>
      <c r="E239" t="b">
        <v>1</v>
      </c>
    </row>
    <row r="240" spans="1:5" x14ac:dyDescent="0.25">
      <c r="A240" t="s">
        <v>671</v>
      </c>
      <c r="B240" t="s">
        <v>672</v>
      </c>
      <c r="E240" t="b">
        <v>1</v>
      </c>
    </row>
    <row r="241" spans="1:5" x14ac:dyDescent="0.25">
      <c r="A241" t="s">
        <v>673</v>
      </c>
      <c r="B241" t="s">
        <v>674</v>
      </c>
      <c r="E241" t="b">
        <v>1</v>
      </c>
    </row>
    <row r="242" spans="1:5" x14ac:dyDescent="0.25">
      <c r="A242" t="s">
        <v>675</v>
      </c>
      <c r="B242" t="s">
        <v>676</v>
      </c>
      <c r="E242" t="b">
        <v>1</v>
      </c>
    </row>
    <row r="243" spans="1:5" x14ac:dyDescent="0.25">
      <c r="A243" t="s">
        <v>677</v>
      </c>
      <c r="B243" t="s">
        <v>678</v>
      </c>
      <c r="E243" t="b">
        <v>1</v>
      </c>
    </row>
    <row r="244" spans="1:5" x14ac:dyDescent="0.25">
      <c r="A244" t="s">
        <v>679</v>
      </c>
      <c r="B244" t="s">
        <v>680</v>
      </c>
      <c r="E244" t="b">
        <v>1</v>
      </c>
    </row>
    <row r="245" spans="1:5" x14ac:dyDescent="0.25">
      <c r="A245" t="s">
        <v>681</v>
      </c>
      <c r="B245" t="s">
        <v>682</v>
      </c>
      <c r="E245" t="b">
        <v>1</v>
      </c>
    </row>
    <row r="246" spans="1:5" x14ac:dyDescent="0.25">
      <c r="A246" t="s">
        <v>683</v>
      </c>
      <c r="B246" t="s">
        <v>684</v>
      </c>
      <c r="E246" t="b">
        <v>1</v>
      </c>
    </row>
    <row r="247" spans="1:5" x14ac:dyDescent="0.25">
      <c r="A247" t="s">
        <v>685</v>
      </c>
      <c r="B247" t="s">
        <v>686</v>
      </c>
      <c r="E247" t="b">
        <v>1</v>
      </c>
    </row>
    <row r="248" spans="1:5" x14ac:dyDescent="0.25">
      <c r="A248" t="s">
        <v>687</v>
      </c>
      <c r="B248" t="s">
        <v>688</v>
      </c>
      <c r="E248" t="b">
        <v>1</v>
      </c>
    </row>
    <row r="249" spans="1:5" x14ac:dyDescent="0.25">
      <c r="A249" t="s">
        <v>689</v>
      </c>
      <c r="B249" t="s">
        <v>690</v>
      </c>
      <c r="E249" t="b">
        <v>1</v>
      </c>
    </row>
    <row r="250" spans="1:5" x14ac:dyDescent="0.25">
      <c r="A250" t="s">
        <v>691</v>
      </c>
      <c r="B250" t="s">
        <v>692</v>
      </c>
      <c r="E250" t="b">
        <v>1</v>
      </c>
    </row>
    <row r="251" spans="1:5" x14ac:dyDescent="0.25">
      <c r="A251" t="s">
        <v>693</v>
      </c>
      <c r="B251" t="s">
        <v>694</v>
      </c>
      <c r="E251" t="b">
        <v>1</v>
      </c>
    </row>
    <row r="252" spans="1:5" x14ac:dyDescent="0.25">
      <c r="A252" t="s">
        <v>695</v>
      </c>
      <c r="B252" t="s">
        <v>696</v>
      </c>
      <c r="E252" t="b">
        <v>1</v>
      </c>
    </row>
    <row r="253" spans="1:5" x14ac:dyDescent="0.25">
      <c r="A253" t="s">
        <v>697</v>
      </c>
      <c r="B253" t="s">
        <v>698</v>
      </c>
      <c r="E253" t="b">
        <v>1</v>
      </c>
    </row>
    <row r="254" spans="1:5" x14ac:dyDescent="0.25">
      <c r="A254" t="s">
        <v>699</v>
      </c>
      <c r="B254" t="s">
        <v>700</v>
      </c>
      <c r="E254" t="b">
        <v>1</v>
      </c>
    </row>
    <row r="255" spans="1:5" x14ac:dyDescent="0.25">
      <c r="A255" t="s">
        <v>701</v>
      </c>
      <c r="B255" t="s">
        <v>702</v>
      </c>
      <c r="E255" t="b">
        <v>1</v>
      </c>
    </row>
    <row r="256" spans="1:5" x14ac:dyDescent="0.25">
      <c r="A256" t="s">
        <v>703</v>
      </c>
      <c r="B256" t="s">
        <v>704</v>
      </c>
      <c r="E256" t="b">
        <v>1</v>
      </c>
    </row>
    <row r="257" spans="1:5" x14ac:dyDescent="0.25">
      <c r="A257" t="s">
        <v>705</v>
      </c>
      <c r="B257" t="s">
        <v>706</v>
      </c>
      <c r="E257" t="b">
        <v>1</v>
      </c>
    </row>
    <row r="258" spans="1:5" x14ac:dyDescent="0.25">
      <c r="A258" t="s">
        <v>707</v>
      </c>
      <c r="B258" t="s">
        <v>708</v>
      </c>
      <c r="E258" t="b">
        <v>1</v>
      </c>
    </row>
    <row r="259" spans="1:5" x14ac:dyDescent="0.25">
      <c r="A259" t="s">
        <v>709</v>
      </c>
      <c r="B259" t="s">
        <v>710</v>
      </c>
      <c r="E259" t="b">
        <v>1</v>
      </c>
    </row>
    <row r="260" spans="1:5" x14ac:dyDescent="0.25">
      <c r="A260" t="s">
        <v>711</v>
      </c>
      <c r="B260" t="s">
        <v>712</v>
      </c>
      <c r="E260" t="b">
        <v>1</v>
      </c>
    </row>
    <row r="261" spans="1:5" x14ac:dyDescent="0.25">
      <c r="A261" t="s">
        <v>713</v>
      </c>
      <c r="B261" t="s">
        <v>714</v>
      </c>
      <c r="E261" t="b">
        <v>1</v>
      </c>
    </row>
    <row r="262" spans="1:5" x14ac:dyDescent="0.25">
      <c r="A262" t="s">
        <v>715</v>
      </c>
      <c r="B262" t="s">
        <v>716</v>
      </c>
      <c r="E262" t="b">
        <v>1</v>
      </c>
    </row>
    <row r="263" spans="1:5" x14ac:dyDescent="0.25">
      <c r="A263" t="s">
        <v>717</v>
      </c>
      <c r="B263" t="s">
        <v>718</v>
      </c>
      <c r="E263" t="b">
        <v>1</v>
      </c>
    </row>
    <row r="264" spans="1:5" x14ac:dyDescent="0.25">
      <c r="A264" t="s">
        <v>719</v>
      </c>
      <c r="B264" t="s">
        <v>720</v>
      </c>
      <c r="E264" t="b">
        <v>1</v>
      </c>
    </row>
    <row r="265" spans="1:5" x14ac:dyDescent="0.25">
      <c r="A265" t="s">
        <v>721</v>
      </c>
      <c r="B265" t="s">
        <v>722</v>
      </c>
      <c r="E265" t="b">
        <v>1</v>
      </c>
    </row>
    <row r="266" spans="1:5" x14ac:dyDescent="0.25">
      <c r="A266" t="s">
        <v>723</v>
      </c>
      <c r="B266" t="s">
        <v>724</v>
      </c>
      <c r="E266" t="b">
        <v>1</v>
      </c>
    </row>
    <row r="267" spans="1:5" x14ac:dyDescent="0.25">
      <c r="A267" t="s">
        <v>725</v>
      </c>
      <c r="B267" t="s">
        <v>726</v>
      </c>
      <c r="E267" t="b">
        <v>1</v>
      </c>
    </row>
    <row r="268" spans="1:5" x14ac:dyDescent="0.25">
      <c r="A268" t="s">
        <v>727</v>
      </c>
      <c r="B268" t="s">
        <v>728</v>
      </c>
      <c r="E268" t="b">
        <v>1</v>
      </c>
    </row>
    <row r="269" spans="1:5" x14ac:dyDescent="0.25">
      <c r="A269" t="s">
        <v>729</v>
      </c>
      <c r="B269" t="s">
        <v>730</v>
      </c>
      <c r="E269" t="b">
        <v>1</v>
      </c>
    </row>
    <row r="270" spans="1:5" x14ac:dyDescent="0.25">
      <c r="A270" t="s">
        <v>731</v>
      </c>
      <c r="B270" t="s">
        <v>732</v>
      </c>
      <c r="E270" t="b">
        <v>1</v>
      </c>
    </row>
    <row r="271" spans="1:5" x14ac:dyDescent="0.25">
      <c r="A271" t="s">
        <v>733</v>
      </c>
      <c r="B271" t="s">
        <v>734</v>
      </c>
      <c r="E271" t="b">
        <v>1</v>
      </c>
    </row>
    <row r="272" spans="1:5" x14ac:dyDescent="0.25">
      <c r="A272" t="s">
        <v>735</v>
      </c>
      <c r="B272" t="s">
        <v>736</v>
      </c>
      <c r="E272" t="b">
        <v>1</v>
      </c>
    </row>
    <row r="273" spans="1:5" x14ac:dyDescent="0.25">
      <c r="A273" t="s">
        <v>737</v>
      </c>
      <c r="B273" t="s">
        <v>738</v>
      </c>
      <c r="E273" t="b">
        <v>1</v>
      </c>
    </row>
    <row r="274" spans="1:5" x14ac:dyDescent="0.25">
      <c r="A274" t="s">
        <v>739</v>
      </c>
      <c r="B274" t="s">
        <v>740</v>
      </c>
      <c r="E274" t="b">
        <v>1</v>
      </c>
    </row>
    <row r="275" spans="1:5" x14ac:dyDescent="0.25">
      <c r="A275" t="s">
        <v>741</v>
      </c>
      <c r="B275" t="s">
        <v>742</v>
      </c>
      <c r="E275" t="b">
        <v>1</v>
      </c>
    </row>
    <row r="276" spans="1:5" x14ac:dyDescent="0.25">
      <c r="A276" t="s">
        <v>743</v>
      </c>
      <c r="B276" t="s">
        <v>744</v>
      </c>
      <c r="E276" t="b">
        <v>1</v>
      </c>
    </row>
    <row r="277" spans="1:5" x14ac:dyDescent="0.25">
      <c r="A277" t="s">
        <v>745</v>
      </c>
      <c r="B277" t="s">
        <v>746</v>
      </c>
      <c r="E277" t="b">
        <v>1</v>
      </c>
    </row>
    <row r="278" spans="1:5" x14ac:dyDescent="0.25">
      <c r="A278" t="s">
        <v>747</v>
      </c>
      <c r="B278" t="s">
        <v>748</v>
      </c>
      <c r="E278" t="b">
        <v>1</v>
      </c>
    </row>
    <row r="279" spans="1:5" x14ac:dyDescent="0.25">
      <c r="A279" t="s">
        <v>749</v>
      </c>
      <c r="B279" t="s">
        <v>750</v>
      </c>
      <c r="E279" t="b">
        <v>1</v>
      </c>
    </row>
    <row r="280" spans="1:5" x14ac:dyDescent="0.25">
      <c r="A280" t="s">
        <v>751</v>
      </c>
      <c r="B280" t="s">
        <v>752</v>
      </c>
      <c r="E280" t="b">
        <v>1</v>
      </c>
    </row>
    <row r="281" spans="1:5" x14ac:dyDescent="0.25">
      <c r="A281" t="s">
        <v>753</v>
      </c>
      <c r="B281" t="s">
        <v>754</v>
      </c>
      <c r="E281" t="b">
        <v>1</v>
      </c>
    </row>
    <row r="282" spans="1:5" x14ac:dyDescent="0.25">
      <c r="A282" t="s">
        <v>755</v>
      </c>
      <c r="B282" t="s">
        <v>756</v>
      </c>
      <c r="E282" t="b">
        <v>1</v>
      </c>
    </row>
    <row r="283" spans="1:5" x14ac:dyDescent="0.25">
      <c r="A283" t="s">
        <v>757</v>
      </c>
      <c r="B283" t="s">
        <v>758</v>
      </c>
      <c r="E283" t="b">
        <v>1</v>
      </c>
    </row>
    <row r="284" spans="1:5" x14ac:dyDescent="0.25">
      <c r="A284" t="s">
        <v>759</v>
      </c>
      <c r="B284" t="s">
        <v>760</v>
      </c>
      <c r="E284" t="b">
        <v>1</v>
      </c>
    </row>
    <row r="285" spans="1:5" x14ac:dyDescent="0.25">
      <c r="A285" t="s">
        <v>761</v>
      </c>
      <c r="B285" t="s">
        <v>762</v>
      </c>
      <c r="E285" t="b">
        <v>1</v>
      </c>
    </row>
    <row r="286" spans="1:5" x14ac:dyDescent="0.25">
      <c r="A286" t="s">
        <v>763</v>
      </c>
      <c r="B286" t="s">
        <v>764</v>
      </c>
      <c r="E286" t="b">
        <v>1</v>
      </c>
    </row>
    <row r="287" spans="1:5" x14ac:dyDescent="0.25">
      <c r="A287" t="s">
        <v>765</v>
      </c>
      <c r="B287" t="s">
        <v>766</v>
      </c>
      <c r="E287" t="b">
        <v>1</v>
      </c>
    </row>
    <row r="288" spans="1:5" x14ac:dyDescent="0.25">
      <c r="A288" t="s">
        <v>767</v>
      </c>
      <c r="B288" t="s">
        <v>768</v>
      </c>
      <c r="E288" t="b">
        <v>1</v>
      </c>
    </row>
    <row r="289" spans="1:5" x14ac:dyDescent="0.25">
      <c r="A289" t="s">
        <v>769</v>
      </c>
      <c r="B289" t="s">
        <v>770</v>
      </c>
      <c r="E289" t="b">
        <v>1</v>
      </c>
    </row>
    <row r="290" spans="1:5" x14ac:dyDescent="0.25">
      <c r="A290" t="s">
        <v>771</v>
      </c>
      <c r="B290" t="s">
        <v>772</v>
      </c>
      <c r="E290" t="b">
        <v>1</v>
      </c>
    </row>
    <row r="291" spans="1:5" x14ac:dyDescent="0.25">
      <c r="A291" t="s">
        <v>773</v>
      </c>
      <c r="B291" t="s">
        <v>774</v>
      </c>
      <c r="E291" t="b">
        <v>1</v>
      </c>
    </row>
    <row r="292" spans="1:5" x14ac:dyDescent="0.25">
      <c r="A292" t="s">
        <v>775</v>
      </c>
      <c r="B292" t="s">
        <v>776</v>
      </c>
      <c r="E292" t="b">
        <v>1</v>
      </c>
    </row>
    <row r="293" spans="1:5" x14ac:dyDescent="0.25">
      <c r="A293" t="s">
        <v>777</v>
      </c>
      <c r="B293" t="s">
        <v>778</v>
      </c>
      <c r="E293" t="b">
        <v>1</v>
      </c>
    </row>
    <row r="294" spans="1:5" x14ac:dyDescent="0.25">
      <c r="A294" t="s">
        <v>779</v>
      </c>
      <c r="B294" t="s">
        <v>780</v>
      </c>
      <c r="E294" t="b">
        <v>1</v>
      </c>
    </row>
    <row r="295" spans="1:5" x14ac:dyDescent="0.25">
      <c r="A295" t="s">
        <v>781</v>
      </c>
      <c r="B295" t="s">
        <v>782</v>
      </c>
      <c r="E295" t="b">
        <v>1</v>
      </c>
    </row>
    <row r="296" spans="1:5" x14ac:dyDescent="0.25">
      <c r="A296" t="s">
        <v>783</v>
      </c>
      <c r="B296" t="s">
        <v>784</v>
      </c>
      <c r="E296" t="b">
        <v>1</v>
      </c>
    </row>
    <row r="297" spans="1:5" x14ac:dyDescent="0.25">
      <c r="A297" t="s">
        <v>785</v>
      </c>
      <c r="B297" t="s">
        <v>786</v>
      </c>
      <c r="E297" t="b">
        <v>1</v>
      </c>
    </row>
    <row r="298" spans="1:5" x14ac:dyDescent="0.25">
      <c r="A298" t="s">
        <v>787</v>
      </c>
      <c r="B298" t="s">
        <v>788</v>
      </c>
      <c r="E298" t="b">
        <v>1</v>
      </c>
    </row>
    <row r="299" spans="1:5" x14ac:dyDescent="0.25">
      <c r="A299" t="s">
        <v>789</v>
      </c>
      <c r="B299" t="s">
        <v>790</v>
      </c>
      <c r="E299" t="b">
        <v>1</v>
      </c>
    </row>
    <row r="300" spans="1:5" x14ac:dyDescent="0.25">
      <c r="A300" t="s">
        <v>791</v>
      </c>
      <c r="B300" t="s">
        <v>792</v>
      </c>
      <c r="E300" t="b">
        <v>1</v>
      </c>
    </row>
    <row r="301" spans="1:5" x14ac:dyDescent="0.25">
      <c r="A301" t="s">
        <v>793</v>
      </c>
      <c r="B301" t="s">
        <v>794</v>
      </c>
      <c r="E301" t="b">
        <v>1</v>
      </c>
    </row>
    <row r="302" spans="1:5" x14ac:dyDescent="0.25">
      <c r="A302" t="s">
        <v>795</v>
      </c>
      <c r="B302" t="s">
        <v>796</v>
      </c>
      <c r="E302" t="b">
        <v>1</v>
      </c>
    </row>
    <row r="303" spans="1:5" x14ac:dyDescent="0.25">
      <c r="A303" t="s">
        <v>797</v>
      </c>
      <c r="B303" t="s">
        <v>798</v>
      </c>
      <c r="E303" t="b">
        <v>1</v>
      </c>
    </row>
    <row r="304" spans="1:5" x14ac:dyDescent="0.25">
      <c r="A304" t="s">
        <v>799</v>
      </c>
      <c r="B304" t="s">
        <v>800</v>
      </c>
      <c r="E304" t="b">
        <v>1</v>
      </c>
    </row>
    <row r="305" spans="1:5" x14ac:dyDescent="0.25">
      <c r="A305" t="s">
        <v>801</v>
      </c>
      <c r="B305" t="s">
        <v>802</v>
      </c>
      <c r="E305" t="b">
        <v>1</v>
      </c>
    </row>
    <row r="306" spans="1:5" x14ac:dyDescent="0.25">
      <c r="A306" t="s">
        <v>803</v>
      </c>
      <c r="B306" t="s">
        <v>804</v>
      </c>
      <c r="E306" t="b">
        <v>1</v>
      </c>
    </row>
    <row r="307" spans="1:5" x14ac:dyDescent="0.25">
      <c r="A307" t="s">
        <v>805</v>
      </c>
      <c r="B307" t="s">
        <v>806</v>
      </c>
      <c r="E307" t="b">
        <v>1</v>
      </c>
    </row>
    <row r="308" spans="1:5" x14ac:dyDescent="0.25">
      <c r="A308" t="s">
        <v>807</v>
      </c>
      <c r="B308" t="s">
        <v>808</v>
      </c>
      <c r="E308" t="b">
        <v>1</v>
      </c>
    </row>
    <row r="309" spans="1:5" x14ac:dyDescent="0.25">
      <c r="A309" t="s">
        <v>809</v>
      </c>
      <c r="B309" t="s">
        <v>810</v>
      </c>
      <c r="E309" t="b">
        <v>1</v>
      </c>
    </row>
    <row r="310" spans="1:5" x14ac:dyDescent="0.25">
      <c r="A310" t="s">
        <v>811</v>
      </c>
      <c r="B310" t="s">
        <v>812</v>
      </c>
      <c r="E310" t="b">
        <v>1</v>
      </c>
    </row>
    <row r="311" spans="1:5" x14ac:dyDescent="0.25">
      <c r="A311" t="s">
        <v>813</v>
      </c>
      <c r="B311" t="s">
        <v>814</v>
      </c>
      <c r="E311" t="b">
        <v>1</v>
      </c>
    </row>
    <row r="312" spans="1:5" x14ac:dyDescent="0.25">
      <c r="A312" t="s">
        <v>815</v>
      </c>
      <c r="B312" t="s">
        <v>816</v>
      </c>
      <c r="E312" t="b">
        <v>1</v>
      </c>
    </row>
    <row r="313" spans="1:5" x14ac:dyDescent="0.25">
      <c r="A313" t="s">
        <v>817</v>
      </c>
      <c r="B313" t="s">
        <v>818</v>
      </c>
      <c r="E313" t="b">
        <v>1</v>
      </c>
    </row>
    <row r="314" spans="1:5" x14ac:dyDescent="0.25">
      <c r="A314" t="s">
        <v>819</v>
      </c>
      <c r="B314" t="s">
        <v>820</v>
      </c>
      <c r="E314" t="b">
        <v>1</v>
      </c>
    </row>
    <row r="315" spans="1:5" x14ac:dyDescent="0.25">
      <c r="A315" t="s">
        <v>821</v>
      </c>
      <c r="B315" t="s">
        <v>822</v>
      </c>
      <c r="E315" t="b">
        <v>1</v>
      </c>
    </row>
    <row r="316" spans="1:5" x14ac:dyDescent="0.25">
      <c r="A316" t="s">
        <v>823</v>
      </c>
      <c r="B316" t="s">
        <v>824</v>
      </c>
      <c r="E316" t="b">
        <v>1</v>
      </c>
    </row>
    <row r="317" spans="1:5" x14ac:dyDescent="0.25">
      <c r="A317" t="s">
        <v>825</v>
      </c>
      <c r="B317" t="s">
        <v>826</v>
      </c>
      <c r="E317" t="b">
        <v>1</v>
      </c>
    </row>
    <row r="318" spans="1:5" x14ac:dyDescent="0.25">
      <c r="A318" t="s">
        <v>827</v>
      </c>
      <c r="B318" t="s">
        <v>828</v>
      </c>
      <c r="E318" t="b">
        <v>1</v>
      </c>
    </row>
    <row r="319" spans="1:5" x14ac:dyDescent="0.25">
      <c r="A319" t="s">
        <v>829</v>
      </c>
      <c r="B319" t="s">
        <v>830</v>
      </c>
      <c r="E319" t="b">
        <v>1</v>
      </c>
    </row>
    <row r="320" spans="1:5" x14ac:dyDescent="0.25">
      <c r="A320" t="s">
        <v>831</v>
      </c>
      <c r="B320" t="s">
        <v>832</v>
      </c>
      <c r="E320" t="b">
        <v>1</v>
      </c>
    </row>
    <row r="321" spans="1:5" x14ac:dyDescent="0.25">
      <c r="A321" t="s">
        <v>833</v>
      </c>
      <c r="B321" t="s">
        <v>834</v>
      </c>
      <c r="E321" t="b">
        <v>1</v>
      </c>
    </row>
    <row r="322" spans="1:5" x14ac:dyDescent="0.25">
      <c r="A322" t="s">
        <v>835</v>
      </c>
      <c r="B322" t="s">
        <v>836</v>
      </c>
      <c r="E322" t="b">
        <v>1</v>
      </c>
    </row>
    <row r="323" spans="1:5" x14ac:dyDescent="0.25">
      <c r="A323" t="s">
        <v>837</v>
      </c>
      <c r="B323" t="s">
        <v>838</v>
      </c>
      <c r="E323" t="b">
        <v>1</v>
      </c>
    </row>
    <row r="324" spans="1:5" x14ac:dyDescent="0.25">
      <c r="A324" t="s">
        <v>839</v>
      </c>
      <c r="B324" t="s">
        <v>840</v>
      </c>
      <c r="E324" t="b">
        <v>1</v>
      </c>
    </row>
    <row r="325" spans="1:5" x14ac:dyDescent="0.25">
      <c r="A325" t="s">
        <v>841</v>
      </c>
      <c r="B325" t="s">
        <v>842</v>
      </c>
      <c r="E325" t="b">
        <v>1</v>
      </c>
    </row>
    <row r="326" spans="1:5" x14ac:dyDescent="0.25">
      <c r="A326" t="s">
        <v>843</v>
      </c>
      <c r="B326" t="s">
        <v>844</v>
      </c>
      <c r="E326" t="b">
        <v>1</v>
      </c>
    </row>
    <row r="327" spans="1:5" x14ac:dyDescent="0.25">
      <c r="A327" t="s">
        <v>845</v>
      </c>
      <c r="B327" t="s">
        <v>846</v>
      </c>
      <c r="E327" t="b">
        <v>1</v>
      </c>
    </row>
    <row r="328" spans="1:5" x14ac:dyDescent="0.25">
      <c r="A328" t="s">
        <v>847</v>
      </c>
      <c r="B328" t="s">
        <v>848</v>
      </c>
      <c r="E328" t="b">
        <v>1</v>
      </c>
    </row>
    <row r="329" spans="1:5" x14ac:dyDescent="0.25">
      <c r="A329" t="s">
        <v>849</v>
      </c>
      <c r="B329" t="s">
        <v>850</v>
      </c>
      <c r="E329" t="b">
        <v>1</v>
      </c>
    </row>
    <row r="330" spans="1:5" x14ac:dyDescent="0.25">
      <c r="A330" t="s">
        <v>851</v>
      </c>
      <c r="B330" t="s">
        <v>852</v>
      </c>
      <c r="E330" t="b">
        <v>1</v>
      </c>
    </row>
    <row r="331" spans="1:5" x14ac:dyDescent="0.25">
      <c r="A331" t="s">
        <v>853</v>
      </c>
      <c r="B331" t="s">
        <v>854</v>
      </c>
      <c r="E331" t="b">
        <v>1</v>
      </c>
    </row>
    <row r="332" spans="1:5" x14ac:dyDescent="0.25">
      <c r="A332" t="s">
        <v>855</v>
      </c>
      <c r="B332" t="s">
        <v>856</v>
      </c>
      <c r="E332" t="b">
        <v>1</v>
      </c>
    </row>
    <row r="333" spans="1:5" x14ac:dyDescent="0.25">
      <c r="A333" t="s">
        <v>857</v>
      </c>
      <c r="B333" t="s">
        <v>858</v>
      </c>
      <c r="E333" t="b">
        <v>1</v>
      </c>
    </row>
    <row r="334" spans="1:5" x14ac:dyDescent="0.25">
      <c r="A334" t="s">
        <v>859</v>
      </c>
      <c r="B334" t="s">
        <v>860</v>
      </c>
      <c r="E334" t="b">
        <v>1</v>
      </c>
    </row>
    <row r="335" spans="1:5" x14ac:dyDescent="0.25">
      <c r="A335" t="s">
        <v>861</v>
      </c>
      <c r="B335" t="s">
        <v>862</v>
      </c>
      <c r="E335" t="b">
        <v>1</v>
      </c>
    </row>
    <row r="336" spans="1:5" x14ac:dyDescent="0.25">
      <c r="A336" t="s">
        <v>863</v>
      </c>
      <c r="B336" t="s">
        <v>864</v>
      </c>
      <c r="E336" t="b">
        <v>1</v>
      </c>
    </row>
    <row r="337" spans="1:5" x14ac:dyDescent="0.25">
      <c r="A337" t="s">
        <v>865</v>
      </c>
      <c r="B337" t="s">
        <v>866</v>
      </c>
      <c r="E337" t="b">
        <v>1</v>
      </c>
    </row>
    <row r="338" spans="1:5" x14ac:dyDescent="0.25">
      <c r="A338" t="s">
        <v>867</v>
      </c>
      <c r="B338" t="s">
        <v>868</v>
      </c>
      <c r="E338" t="b">
        <v>1</v>
      </c>
    </row>
    <row r="339" spans="1:5" x14ac:dyDescent="0.25">
      <c r="A339" t="s">
        <v>869</v>
      </c>
      <c r="B339" t="s">
        <v>870</v>
      </c>
      <c r="E339" t="b">
        <v>1</v>
      </c>
    </row>
    <row r="340" spans="1:5" x14ac:dyDescent="0.25">
      <c r="A340" t="s">
        <v>871</v>
      </c>
      <c r="B340" t="s">
        <v>872</v>
      </c>
      <c r="E340" t="b">
        <v>1</v>
      </c>
    </row>
    <row r="341" spans="1:5" x14ac:dyDescent="0.25">
      <c r="A341" t="s">
        <v>873</v>
      </c>
      <c r="B341" t="s">
        <v>874</v>
      </c>
      <c r="E341" t="b">
        <v>1</v>
      </c>
    </row>
    <row r="342" spans="1:5" x14ac:dyDescent="0.25">
      <c r="A342" t="s">
        <v>875</v>
      </c>
      <c r="B342" t="s">
        <v>876</v>
      </c>
      <c r="E342" t="b">
        <v>1</v>
      </c>
    </row>
    <row r="343" spans="1:5" x14ac:dyDescent="0.25">
      <c r="A343" t="s">
        <v>877</v>
      </c>
      <c r="B343" t="s">
        <v>878</v>
      </c>
      <c r="E343" t="b">
        <v>1</v>
      </c>
    </row>
    <row r="344" spans="1:5" x14ac:dyDescent="0.25">
      <c r="A344" t="s">
        <v>879</v>
      </c>
      <c r="B344" t="s">
        <v>880</v>
      </c>
      <c r="E344" t="b">
        <v>1</v>
      </c>
    </row>
    <row r="345" spans="1:5" x14ac:dyDescent="0.25">
      <c r="A345" t="s">
        <v>881</v>
      </c>
      <c r="B345" t="s">
        <v>882</v>
      </c>
      <c r="E345" t="b">
        <v>1</v>
      </c>
    </row>
    <row r="346" spans="1:5" x14ac:dyDescent="0.25">
      <c r="A346" t="s">
        <v>883</v>
      </c>
      <c r="B346" t="s">
        <v>884</v>
      </c>
      <c r="E346" t="b">
        <v>1</v>
      </c>
    </row>
    <row r="347" spans="1:5" x14ac:dyDescent="0.25">
      <c r="A347" t="s">
        <v>885</v>
      </c>
      <c r="B347" t="s">
        <v>886</v>
      </c>
      <c r="E347" t="b">
        <v>1</v>
      </c>
    </row>
    <row r="348" spans="1:5" x14ac:dyDescent="0.25">
      <c r="A348" t="s">
        <v>887</v>
      </c>
      <c r="B348" t="s">
        <v>888</v>
      </c>
      <c r="E348" t="b">
        <v>1</v>
      </c>
    </row>
    <row r="349" spans="1:5" x14ac:dyDescent="0.25">
      <c r="A349" t="s">
        <v>889</v>
      </c>
      <c r="B349" t="s">
        <v>890</v>
      </c>
      <c r="E349" t="b">
        <v>1</v>
      </c>
    </row>
    <row r="350" spans="1:5" x14ac:dyDescent="0.25">
      <c r="A350" t="s">
        <v>891</v>
      </c>
      <c r="B350" t="s">
        <v>892</v>
      </c>
      <c r="E350" t="b">
        <v>1</v>
      </c>
    </row>
    <row r="351" spans="1:5" x14ac:dyDescent="0.25">
      <c r="A351" t="s">
        <v>893</v>
      </c>
      <c r="B351" t="s">
        <v>894</v>
      </c>
      <c r="E351" t="b">
        <v>1</v>
      </c>
    </row>
    <row r="352" spans="1:5" x14ac:dyDescent="0.25">
      <c r="A352" t="s">
        <v>895</v>
      </c>
      <c r="B352" t="s">
        <v>896</v>
      </c>
      <c r="E352" t="b">
        <v>1</v>
      </c>
    </row>
    <row r="353" spans="1:5" x14ac:dyDescent="0.25">
      <c r="A353" t="s">
        <v>897</v>
      </c>
      <c r="B353" t="s">
        <v>898</v>
      </c>
      <c r="E353" t="b">
        <v>1</v>
      </c>
    </row>
    <row r="354" spans="1:5" x14ac:dyDescent="0.25">
      <c r="A354" t="s">
        <v>899</v>
      </c>
      <c r="B354" t="s">
        <v>900</v>
      </c>
      <c r="E354" t="b">
        <v>1</v>
      </c>
    </row>
    <row r="355" spans="1:5" x14ac:dyDescent="0.25">
      <c r="A355" t="s">
        <v>901</v>
      </c>
      <c r="B355" t="s">
        <v>902</v>
      </c>
      <c r="E355" t="b">
        <v>1</v>
      </c>
    </row>
    <row r="356" spans="1:5" x14ac:dyDescent="0.25">
      <c r="A356" t="s">
        <v>903</v>
      </c>
      <c r="B356" t="s">
        <v>904</v>
      </c>
      <c r="E356" t="b">
        <v>1</v>
      </c>
    </row>
    <row r="357" spans="1:5" x14ac:dyDescent="0.25">
      <c r="A357" t="s">
        <v>905</v>
      </c>
      <c r="B357" t="s">
        <v>906</v>
      </c>
      <c r="E357" t="b">
        <v>1</v>
      </c>
    </row>
    <row r="358" spans="1:5" x14ac:dyDescent="0.25">
      <c r="A358" t="s">
        <v>907</v>
      </c>
      <c r="B358" t="s">
        <v>908</v>
      </c>
      <c r="E358" t="b">
        <v>1</v>
      </c>
    </row>
    <row r="359" spans="1:5" x14ac:dyDescent="0.25">
      <c r="A359" t="s">
        <v>909</v>
      </c>
      <c r="B359" t="s">
        <v>910</v>
      </c>
      <c r="E359" t="b">
        <v>1</v>
      </c>
    </row>
    <row r="360" spans="1:5" x14ac:dyDescent="0.25">
      <c r="A360" t="s">
        <v>911</v>
      </c>
      <c r="B360" t="s">
        <v>912</v>
      </c>
      <c r="E360" t="b">
        <v>1</v>
      </c>
    </row>
    <row r="361" spans="1:5" x14ac:dyDescent="0.25">
      <c r="A361" t="s">
        <v>913</v>
      </c>
      <c r="B361" t="s">
        <v>914</v>
      </c>
      <c r="E361" t="b">
        <v>1</v>
      </c>
    </row>
    <row r="362" spans="1:5" x14ac:dyDescent="0.25">
      <c r="A362" t="s">
        <v>915</v>
      </c>
      <c r="B362" t="s">
        <v>916</v>
      </c>
      <c r="E362" t="b">
        <v>1</v>
      </c>
    </row>
    <row r="363" spans="1:5" x14ac:dyDescent="0.25">
      <c r="A363" t="s">
        <v>917</v>
      </c>
      <c r="B363" t="s">
        <v>918</v>
      </c>
      <c r="E363" t="b">
        <v>1</v>
      </c>
    </row>
    <row r="364" spans="1:5" x14ac:dyDescent="0.25">
      <c r="A364" t="s">
        <v>919</v>
      </c>
      <c r="B364" t="s">
        <v>920</v>
      </c>
      <c r="E364" t="b">
        <v>1</v>
      </c>
    </row>
    <row r="365" spans="1:5" x14ac:dyDescent="0.25">
      <c r="A365" t="s">
        <v>921</v>
      </c>
      <c r="B365" t="s">
        <v>922</v>
      </c>
      <c r="E365" t="b">
        <v>1</v>
      </c>
    </row>
    <row r="366" spans="1:5" x14ac:dyDescent="0.25">
      <c r="A366" t="s">
        <v>923</v>
      </c>
      <c r="B366" t="s">
        <v>924</v>
      </c>
      <c r="E366" t="b">
        <v>1</v>
      </c>
    </row>
    <row r="367" spans="1:5" x14ac:dyDescent="0.25">
      <c r="A367" t="s">
        <v>925</v>
      </c>
      <c r="B367" t="s">
        <v>926</v>
      </c>
      <c r="E367" t="b">
        <v>1</v>
      </c>
    </row>
    <row r="368" spans="1:5" x14ac:dyDescent="0.25">
      <c r="A368" t="s">
        <v>927</v>
      </c>
      <c r="B368" t="s">
        <v>928</v>
      </c>
      <c r="E368" t="b">
        <v>1</v>
      </c>
    </row>
    <row r="369" spans="1:5" x14ac:dyDescent="0.25">
      <c r="A369" t="s">
        <v>929</v>
      </c>
      <c r="B369" t="s">
        <v>930</v>
      </c>
      <c r="E369" t="b">
        <v>1</v>
      </c>
    </row>
    <row r="370" spans="1:5" x14ac:dyDescent="0.25">
      <c r="A370" t="s">
        <v>931</v>
      </c>
      <c r="B370" t="s">
        <v>932</v>
      </c>
      <c r="E370" t="b">
        <v>1</v>
      </c>
    </row>
    <row r="371" spans="1:5" x14ac:dyDescent="0.25">
      <c r="A371" t="s">
        <v>933</v>
      </c>
      <c r="B371" t="s">
        <v>934</v>
      </c>
      <c r="E371" t="b">
        <v>1</v>
      </c>
    </row>
    <row r="372" spans="1:5" x14ac:dyDescent="0.25">
      <c r="A372" t="s">
        <v>935</v>
      </c>
      <c r="B372" t="s">
        <v>936</v>
      </c>
      <c r="E372" t="b">
        <v>1</v>
      </c>
    </row>
    <row r="373" spans="1:5" x14ac:dyDescent="0.25">
      <c r="A373" t="s">
        <v>937</v>
      </c>
      <c r="B373" t="s">
        <v>938</v>
      </c>
      <c r="E373" t="b">
        <v>1</v>
      </c>
    </row>
    <row r="374" spans="1:5" x14ac:dyDescent="0.25">
      <c r="A374" t="s">
        <v>939</v>
      </c>
      <c r="B374" t="s">
        <v>940</v>
      </c>
      <c r="E374" t="b">
        <v>1</v>
      </c>
    </row>
    <row r="375" spans="1:5" x14ac:dyDescent="0.25">
      <c r="A375" t="s">
        <v>941</v>
      </c>
      <c r="B375" t="s">
        <v>942</v>
      </c>
      <c r="E375" t="b">
        <v>1</v>
      </c>
    </row>
    <row r="376" spans="1:5" x14ac:dyDescent="0.25">
      <c r="A376" t="s">
        <v>943</v>
      </c>
      <c r="B376" t="s">
        <v>944</v>
      </c>
      <c r="E376" t="b">
        <v>1</v>
      </c>
    </row>
    <row r="377" spans="1:5" x14ac:dyDescent="0.25">
      <c r="A377" t="s">
        <v>945</v>
      </c>
      <c r="B377" t="s">
        <v>946</v>
      </c>
      <c r="E377" t="b">
        <v>1</v>
      </c>
    </row>
    <row r="378" spans="1:5" x14ac:dyDescent="0.25">
      <c r="A378" t="s">
        <v>947</v>
      </c>
      <c r="B378" t="s">
        <v>948</v>
      </c>
      <c r="E378" t="b">
        <v>1</v>
      </c>
    </row>
    <row r="379" spans="1:5" x14ac:dyDescent="0.25">
      <c r="A379" t="s">
        <v>949</v>
      </c>
      <c r="B379" t="s">
        <v>950</v>
      </c>
      <c r="E379" t="b">
        <v>1</v>
      </c>
    </row>
    <row r="380" spans="1:5" x14ac:dyDescent="0.25">
      <c r="A380" t="s">
        <v>951</v>
      </c>
      <c r="B380" t="s">
        <v>952</v>
      </c>
      <c r="E380" t="b">
        <v>1</v>
      </c>
    </row>
    <row r="381" spans="1:5" x14ac:dyDescent="0.25">
      <c r="A381" t="s">
        <v>953</v>
      </c>
      <c r="B381" t="s">
        <v>954</v>
      </c>
      <c r="E381" t="b">
        <v>1</v>
      </c>
    </row>
    <row r="382" spans="1:5" x14ac:dyDescent="0.25">
      <c r="A382" t="s">
        <v>955</v>
      </c>
      <c r="B382" t="s">
        <v>956</v>
      </c>
      <c r="E382" t="b">
        <v>1</v>
      </c>
    </row>
    <row r="383" spans="1:5" x14ac:dyDescent="0.25">
      <c r="A383" t="s">
        <v>957</v>
      </c>
      <c r="B383" t="s">
        <v>958</v>
      </c>
      <c r="E383" t="b">
        <v>1</v>
      </c>
    </row>
    <row r="384" spans="1:5" x14ac:dyDescent="0.25">
      <c r="A384" t="s">
        <v>959</v>
      </c>
      <c r="B384" t="s">
        <v>960</v>
      </c>
      <c r="E384" t="b">
        <v>1</v>
      </c>
    </row>
    <row r="385" spans="1:5" x14ac:dyDescent="0.25">
      <c r="A385" t="s">
        <v>961</v>
      </c>
      <c r="B385" t="s">
        <v>962</v>
      </c>
      <c r="E385" t="b">
        <v>1</v>
      </c>
    </row>
    <row r="386" spans="1:5" x14ac:dyDescent="0.25">
      <c r="A386" t="s">
        <v>963</v>
      </c>
      <c r="B386" t="s">
        <v>964</v>
      </c>
      <c r="E386" t="b">
        <v>1</v>
      </c>
    </row>
    <row r="387" spans="1:5" x14ac:dyDescent="0.25">
      <c r="A387" t="s">
        <v>965</v>
      </c>
      <c r="B387" t="s">
        <v>966</v>
      </c>
      <c r="E387" t="b">
        <v>1</v>
      </c>
    </row>
    <row r="388" spans="1:5" x14ac:dyDescent="0.25">
      <c r="A388" t="s">
        <v>967</v>
      </c>
      <c r="B388" t="s">
        <v>968</v>
      </c>
      <c r="E388" t="b">
        <v>1</v>
      </c>
    </row>
    <row r="389" spans="1:5" x14ac:dyDescent="0.25">
      <c r="A389" t="s">
        <v>969</v>
      </c>
      <c r="B389" t="s">
        <v>970</v>
      </c>
      <c r="E389" t="b">
        <v>1</v>
      </c>
    </row>
    <row r="390" spans="1:5" x14ac:dyDescent="0.25">
      <c r="A390" t="s">
        <v>971</v>
      </c>
      <c r="B390" t="s">
        <v>972</v>
      </c>
      <c r="E390" t="b">
        <v>1</v>
      </c>
    </row>
    <row r="391" spans="1:5" x14ac:dyDescent="0.25">
      <c r="A391" t="s">
        <v>973</v>
      </c>
      <c r="B391" t="s">
        <v>974</v>
      </c>
      <c r="E391" t="b">
        <v>1</v>
      </c>
    </row>
    <row r="392" spans="1:5" x14ac:dyDescent="0.25">
      <c r="A392" t="s">
        <v>975</v>
      </c>
      <c r="B392" t="s">
        <v>976</v>
      </c>
      <c r="E392" t="b">
        <v>1</v>
      </c>
    </row>
    <row r="393" spans="1:5" x14ac:dyDescent="0.25">
      <c r="A393" t="s">
        <v>977</v>
      </c>
      <c r="B393" t="s">
        <v>978</v>
      </c>
      <c r="E393" t="b">
        <v>1</v>
      </c>
    </row>
    <row r="394" spans="1:5" x14ac:dyDescent="0.25">
      <c r="A394" t="s">
        <v>979</v>
      </c>
      <c r="B394" t="s">
        <v>980</v>
      </c>
      <c r="E394" t="b">
        <v>1</v>
      </c>
    </row>
    <row r="395" spans="1:5" x14ac:dyDescent="0.25">
      <c r="A395" t="s">
        <v>981</v>
      </c>
      <c r="B395" t="s">
        <v>982</v>
      </c>
      <c r="E395" t="b">
        <v>1</v>
      </c>
    </row>
    <row r="396" spans="1:5" x14ac:dyDescent="0.25">
      <c r="A396" t="s">
        <v>983</v>
      </c>
      <c r="B396" t="s">
        <v>984</v>
      </c>
      <c r="E396" t="b">
        <v>1</v>
      </c>
    </row>
    <row r="397" spans="1:5" x14ac:dyDescent="0.25">
      <c r="A397" t="s">
        <v>985</v>
      </c>
      <c r="B397" t="s">
        <v>986</v>
      </c>
      <c r="E397" t="b">
        <v>1</v>
      </c>
    </row>
    <row r="398" spans="1:5" x14ac:dyDescent="0.25">
      <c r="A398" t="s">
        <v>987</v>
      </c>
      <c r="B398" t="s">
        <v>988</v>
      </c>
      <c r="E398" t="b">
        <v>1</v>
      </c>
    </row>
    <row r="399" spans="1:5" x14ac:dyDescent="0.25">
      <c r="A399" t="s">
        <v>989</v>
      </c>
      <c r="B399" t="s">
        <v>990</v>
      </c>
      <c r="E399" t="b">
        <v>1</v>
      </c>
    </row>
    <row r="400" spans="1:5" x14ac:dyDescent="0.25">
      <c r="A400" t="s">
        <v>991</v>
      </c>
      <c r="B400" t="s">
        <v>992</v>
      </c>
      <c r="E400" t="b">
        <v>1</v>
      </c>
    </row>
    <row r="401" spans="1:5" x14ac:dyDescent="0.25">
      <c r="A401" t="s">
        <v>993</v>
      </c>
      <c r="B401" t="s">
        <v>994</v>
      </c>
      <c r="E401" t="b">
        <v>1</v>
      </c>
    </row>
    <row r="402" spans="1:5" x14ac:dyDescent="0.25">
      <c r="A402" t="s">
        <v>995</v>
      </c>
      <c r="B402" t="s">
        <v>996</v>
      </c>
      <c r="E402" t="b">
        <v>1</v>
      </c>
    </row>
    <row r="403" spans="1:5" x14ac:dyDescent="0.25">
      <c r="A403" t="s">
        <v>997</v>
      </c>
      <c r="B403" t="s">
        <v>998</v>
      </c>
      <c r="E403" t="b">
        <v>1</v>
      </c>
    </row>
    <row r="404" spans="1:5" x14ac:dyDescent="0.25">
      <c r="A404" t="s">
        <v>999</v>
      </c>
      <c r="B404" t="s">
        <v>1000</v>
      </c>
      <c r="E404" t="b">
        <v>1</v>
      </c>
    </row>
    <row r="405" spans="1:5" x14ac:dyDescent="0.25">
      <c r="A405" t="s">
        <v>1001</v>
      </c>
      <c r="B405" t="s">
        <v>1002</v>
      </c>
      <c r="E405" t="b">
        <v>1</v>
      </c>
    </row>
    <row r="406" spans="1:5" x14ac:dyDescent="0.25">
      <c r="A406" t="s">
        <v>1003</v>
      </c>
      <c r="B406" t="s">
        <v>1004</v>
      </c>
      <c r="E406" t="b">
        <v>1</v>
      </c>
    </row>
    <row r="407" spans="1:5" x14ac:dyDescent="0.25">
      <c r="A407" t="s">
        <v>1005</v>
      </c>
      <c r="B407" t="s">
        <v>1006</v>
      </c>
      <c r="E407" t="b">
        <v>1</v>
      </c>
    </row>
    <row r="408" spans="1:5" x14ac:dyDescent="0.25">
      <c r="A408" t="s">
        <v>1007</v>
      </c>
      <c r="B408" t="s">
        <v>1008</v>
      </c>
      <c r="E408" t="b">
        <v>1</v>
      </c>
    </row>
    <row r="409" spans="1:5" x14ac:dyDescent="0.25">
      <c r="A409" t="s">
        <v>1009</v>
      </c>
      <c r="B409" t="s">
        <v>1010</v>
      </c>
      <c r="E409" t="b">
        <v>1</v>
      </c>
    </row>
    <row r="410" spans="1:5" x14ac:dyDescent="0.25">
      <c r="A410" t="s">
        <v>1011</v>
      </c>
      <c r="B410" t="s">
        <v>1012</v>
      </c>
      <c r="E410" t="b">
        <v>1</v>
      </c>
    </row>
    <row r="411" spans="1:5" x14ac:dyDescent="0.25">
      <c r="A411" t="s">
        <v>1013</v>
      </c>
      <c r="B411" t="s">
        <v>1014</v>
      </c>
      <c r="E411" t="b">
        <v>1</v>
      </c>
    </row>
    <row r="412" spans="1:5" x14ac:dyDescent="0.25">
      <c r="A412" t="s">
        <v>1015</v>
      </c>
      <c r="B412" t="s">
        <v>1016</v>
      </c>
      <c r="E412" t="b">
        <v>1</v>
      </c>
    </row>
    <row r="413" spans="1:5" x14ac:dyDescent="0.25">
      <c r="A413" t="s">
        <v>1017</v>
      </c>
      <c r="B413" t="s">
        <v>1018</v>
      </c>
      <c r="E413" t="b">
        <v>1</v>
      </c>
    </row>
    <row r="414" spans="1:5" x14ac:dyDescent="0.25">
      <c r="A414" t="s">
        <v>1019</v>
      </c>
      <c r="B414" t="s">
        <v>1020</v>
      </c>
      <c r="E414" t="b">
        <v>1</v>
      </c>
    </row>
    <row r="415" spans="1:5" x14ac:dyDescent="0.25">
      <c r="A415" t="s">
        <v>1021</v>
      </c>
      <c r="B415" t="s">
        <v>1022</v>
      </c>
      <c r="E415" t="b">
        <v>1</v>
      </c>
    </row>
    <row r="416" spans="1:5" x14ac:dyDescent="0.25">
      <c r="A416" t="s">
        <v>1023</v>
      </c>
      <c r="B416" t="s">
        <v>1024</v>
      </c>
      <c r="E416" t="b">
        <v>1</v>
      </c>
    </row>
    <row r="417" spans="1:5" x14ac:dyDescent="0.25">
      <c r="A417" t="s">
        <v>1025</v>
      </c>
      <c r="B417" t="s">
        <v>1026</v>
      </c>
      <c r="E417" t="b">
        <v>1</v>
      </c>
    </row>
    <row r="418" spans="1:5" x14ac:dyDescent="0.25">
      <c r="A418" t="s">
        <v>1027</v>
      </c>
      <c r="B418" t="s">
        <v>1028</v>
      </c>
      <c r="E418" t="b">
        <v>1</v>
      </c>
    </row>
    <row r="419" spans="1:5" x14ac:dyDescent="0.25">
      <c r="A419" t="s">
        <v>1029</v>
      </c>
      <c r="B419" t="s">
        <v>1030</v>
      </c>
      <c r="E419" t="b">
        <v>1</v>
      </c>
    </row>
    <row r="420" spans="1:5" x14ac:dyDescent="0.25">
      <c r="A420" t="s">
        <v>1031</v>
      </c>
      <c r="B420" t="s">
        <v>1032</v>
      </c>
      <c r="E420" t="b">
        <v>1</v>
      </c>
    </row>
    <row r="421" spans="1:5" x14ac:dyDescent="0.25">
      <c r="A421" t="s">
        <v>1033</v>
      </c>
      <c r="B421" t="s">
        <v>1034</v>
      </c>
      <c r="E421" t="b">
        <v>1</v>
      </c>
    </row>
    <row r="422" spans="1:5" x14ac:dyDescent="0.25">
      <c r="A422" t="s">
        <v>1035</v>
      </c>
      <c r="B422" t="s">
        <v>1036</v>
      </c>
      <c r="E422" t="b">
        <v>1</v>
      </c>
    </row>
    <row r="423" spans="1:5" x14ac:dyDescent="0.25">
      <c r="A423" t="s">
        <v>1037</v>
      </c>
      <c r="B423" t="s">
        <v>1038</v>
      </c>
      <c r="E423" t="b">
        <v>1</v>
      </c>
    </row>
    <row r="424" spans="1:5" x14ac:dyDescent="0.25">
      <c r="A424" t="s">
        <v>1039</v>
      </c>
      <c r="B424" t="s">
        <v>1040</v>
      </c>
      <c r="E424" t="b">
        <v>1</v>
      </c>
    </row>
    <row r="425" spans="1:5" x14ac:dyDescent="0.25">
      <c r="A425" t="s">
        <v>1041</v>
      </c>
      <c r="B425" t="s">
        <v>1042</v>
      </c>
      <c r="E425" t="b">
        <v>1</v>
      </c>
    </row>
    <row r="426" spans="1:5" x14ac:dyDescent="0.25">
      <c r="A426" t="s">
        <v>1043</v>
      </c>
      <c r="B426" t="s">
        <v>1044</v>
      </c>
      <c r="E426" t="b">
        <v>1</v>
      </c>
    </row>
    <row r="427" spans="1:5" x14ac:dyDescent="0.25">
      <c r="A427" t="s">
        <v>1045</v>
      </c>
      <c r="B427" t="s">
        <v>1046</v>
      </c>
      <c r="E427" t="b">
        <v>1</v>
      </c>
    </row>
    <row r="428" spans="1:5" x14ac:dyDescent="0.25">
      <c r="A428" t="s">
        <v>1047</v>
      </c>
      <c r="B428" t="s">
        <v>1048</v>
      </c>
      <c r="E428" t="b">
        <v>1</v>
      </c>
    </row>
    <row r="429" spans="1:5" x14ac:dyDescent="0.25">
      <c r="A429" t="s">
        <v>1049</v>
      </c>
      <c r="B429" t="s">
        <v>1050</v>
      </c>
      <c r="E429" t="b">
        <v>1</v>
      </c>
    </row>
    <row r="430" spans="1:5" x14ac:dyDescent="0.25">
      <c r="A430" t="s">
        <v>1051</v>
      </c>
      <c r="B430" t="s">
        <v>1052</v>
      </c>
      <c r="E430" t="b">
        <v>1</v>
      </c>
    </row>
    <row r="431" spans="1:5" x14ac:dyDescent="0.25">
      <c r="A431" t="s">
        <v>1053</v>
      </c>
      <c r="B431" t="s">
        <v>1054</v>
      </c>
      <c r="E431" t="b">
        <v>1</v>
      </c>
    </row>
    <row r="432" spans="1:5" x14ac:dyDescent="0.25">
      <c r="A432" t="s">
        <v>1055</v>
      </c>
      <c r="B432" t="s">
        <v>1056</v>
      </c>
      <c r="E432" t="b">
        <v>1</v>
      </c>
    </row>
    <row r="433" spans="1:5" x14ac:dyDescent="0.25">
      <c r="A433" t="s">
        <v>1057</v>
      </c>
      <c r="B433" t="s">
        <v>1058</v>
      </c>
      <c r="E433" t="b">
        <v>1</v>
      </c>
    </row>
    <row r="434" spans="1:5" x14ac:dyDescent="0.25">
      <c r="A434" t="s">
        <v>1059</v>
      </c>
      <c r="B434" t="s">
        <v>1060</v>
      </c>
      <c r="E434" t="b">
        <v>1</v>
      </c>
    </row>
    <row r="435" spans="1:5" x14ac:dyDescent="0.25">
      <c r="A435" t="s">
        <v>1061</v>
      </c>
      <c r="B435" t="s">
        <v>1062</v>
      </c>
      <c r="E435" t="b">
        <v>1</v>
      </c>
    </row>
    <row r="436" spans="1:5" x14ac:dyDescent="0.25">
      <c r="A436" t="s">
        <v>1063</v>
      </c>
      <c r="B436" t="s">
        <v>1064</v>
      </c>
      <c r="E436" t="b">
        <v>1</v>
      </c>
    </row>
    <row r="437" spans="1:5" x14ac:dyDescent="0.25">
      <c r="A437" t="s">
        <v>1065</v>
      </c>
      <c r="B437" t="s">
        <v>1066</v>
      </c>
      <c r="E437" t="b">
        <v>1</v>
      </c>
    </row>
    <row r="438" spans="1:5" x14ac:dyDescent="0.25">
      <c r="A438" t="s">
        <v>1067</v>
      </c>
      <c r="B438" t="s">
        <v>1068</v>
      </c>
      <c r="E438" t="b">
        <v>1</v>
      </c>
    </row>
    <row r="439" spans="1:5" x14ac:dyDescent="0.25">
      <c r="A439" t="s">
        <v>1069</v>
      </c>
      <c r="B439" t="s">
        <v>1070</v>
      </c>
      <c r="E439" t="b">
        <v>1</v>
      </c>
    </row>
    <row r="440" spans="1:5" x14ac:dyDescent="0.25">
      <c r="A440" t="s">
        <v>1071</v>
      </c>
      <c r="B440" t="s">
        <v>1072</v>
      </c>
      <c r="E440" t="b">
        <v>1</v>
      </c>
    </row>
    <row r="441" spans="1:5" x14ac:dyDescent="0.25">
      <c r="A441" t="s">
        <v>1073</v>
      </c>
      <c r="B441" t="s">
        <v>1074</v>
      </c>
      <c r="E441" t="b">
        <v>1</v>
      </c>
    </row>
    <row r="442" spans="1:5" x14ac:dyDescent="0.25">
      <c r="A442" t="s">
        <v>1075</v>
      </c>
      <c r="B442" t="s">
        <v>1076</v>
      </c>
      <c r="E442" t="b">
        <v>1</v>
      </c>
    </row>
    <row r="443" spans="1:5" x14ac:dyDescent="0.25">
      <c r="A443" t="s">
        <v>1077</v>
      </c>
      <c r="B443" t="s">
        <v>1078</v>
      </c>
      <c r="E443" t="b">
        <v>1</v>
      </c>
    </row>
    <row r="444" spans="1:5" x14ac:dyDescent="0.25">
      <c r="A444" t="s">
        <v>1079</v>
      </c>
      <c r="B444" t="s">
        <v>1080</v>
      </c>
      <c r="E444" t="b">
        <v>1</v>
      </c>
    </row>
    <row r="445" spans="1:5" x14ac:dyDescent="0.25">
      <c r="A445" t="s">
        <v>1081</v>
      </c>
      <c r="B445" t="s">
        <v>1082</v>
      </c>
      <c r="E445" t="b">
        <v>1</v>
      </c>
    </row>
    <row r="446" spans="1:5" x14ac:dyDescent="0.25">
      <c r="A446" t="s">
        <v>1083</v>
      </c>
      <c r="B446" t="s">
        <v>1084</v>
      </c>
      <c r="E446" t="b">
        <v>1</v>
      </c>
    </row>
    <row r="447" spans="1:5" x14ac:dyDescent="0.25">
      <c r="A447" t="s">
        <v>1085</v>
      </c>
      <c r="B447" t="s">
        <v>1086</v>
      </c>
      <c r="E447" t="b">
        <v>1</v>
      </c>
    </row>
    <row r="448" spans="1:5" x14ac:dyDescent="0.25">
      <c r="A448" t="s">
        <v>1087</v>
      </c>
      <c r="B448" t="s">
        <v>1088</v>
      </c>
      <c r="E448" t="b">
        <v>1</v>
      </c>
    </row>
    <row r="449" spans="1:5" x14ac:dyDescent="0.25">
      <c r="A449" t="s">
        <v>1089</v>
      </c>
      <c r="B449" t="s">
        <v>1090</v>
      </c>
      <c r="E449" t="b">
        <v>1</v>
      </c>
    </row>
    <row r="450" spans="1:5" x14ac:dyDescent="0.25">
      <c r="A450" t="s">
        <v>1091</v>
      </c>
      <c r="B450" t="s">
        <v>1092</v>
      </c>
      <c r="E450" t="b">
        <v>1</v>
      </c>
    </row>
    <row r="451" spans="1:5" x14ac:dyDescent="0.25">
      <c r="A451" t="s">
        <v>1093</v>
      </c>
      <c r="B451" t="s">
        <v>1094</v>
      </c>
      <c r="E451" t="b">
        <v>1</v>
      </c>
    </row>
    <row r="452" spans="1:5" x14ac:dyDescent="0.25">
      <c r="A452" t="s">
        <v>1095</v>
      </c>
      <c r="B452" t="s">
        <v>1096</v>
      </c>
      <c r="E452" t="b">
        <v>1</v>
      </c>
    </row>
    <row r="453" spans="1:5" x14ac:dyDescent="0.25">
      <c r="A453" t="s">
        <v>1097</v>
      </c>
      <c r="B453" t="s">
        <v>1098</v>
      </c>
      <c r="E453" t="b">
        <v>1</v>
      </c>
    </row>
    <row r="454" spans="1:5" x14ac:dyDescent="0.25">
      <c r="A454" t="s">
        <v>1099</v>
      </c>
      <c r="B454" t="s">
        <v>1100</v>
      </c>
      <c r="E454" t="b">
        <v>1</v>
      </c>
    </row>
    <row r="455" spans="1:5" x14ac:dyDescent="0.25">
      <c r="A455" t="s">
        <v>1101</v>
      </c>
      <c r="B455" t="s">
        <v>1102</v>
      </c>
      <c r="E455" t="b">
        <v>1</v>
      </c>
    </row>
    <row r="456" spans="1:5" x14ac:dyDescent="0.25">
      <c r="A456" t="s">
        <v>1103</v>
      </c>
      <c r="B456" t="s">
        <v>1104</v>
      </c>
      <c r="E456" t="b">
        <v>1</v>
      </c>
    </row>
    <row r="457" spans="1:5" x14ac:dyDescent="0.25">
      <c r="A457" t="s">
        <v>1105</v>
      </c>
      <c r="B457" t="s">
        <v>1106</v>
      </c>
      <c r="E457" t="b">
        <v>1</v>
      </c>
    </row>
    <row r="458" spans="1:5" x14ac:dyDescent="0.25">
      <c r="A458" t="s">
        <v>1107</v>
      </c>
      <c r="B458" t="s">
        <v>1108</v>
      </c>
      <c r="E458" t="b">
        <v>1</v>
      </c>
    </row>
    <row r="459" spans="1:5" x14ac:dyDescent="0.25">
      <c r="A459" t="s">
        <v>1109</v>
      </c>
      <c r="B459" t="s">
        <v>1110</v>
      </c>
      <c r="E459" t="b">
        <v>1</v>
      </c>
    </row>
    <row r="460" spans="1:5" x14ac:dyDescent="0.25">
      <c r="A460" t="s">
        <v>1111</v>
      </c>
      <c r="B460" t="s">
        <v>1112</v>
      </c>
      <c r="E460" t="b">
        <v>1</v>
      </c>
    </row>
    <row r="461" spans="1:5" x14ac:dyDescent="0.25">
      <c r="A461" t="s">
        <v>1113</v>
      </c>
      <c r="B461" t="s">
        <v>1114</v>
      </c>
      <c r="E461" t="b">
        <v>1</v>
      </c>
    </row>
    <row r="462" spans="1:5" x14ac:dyDescent="0.25">
      <c r="A462" t="s">
        <v>1115</v>
      </c>
      <c r="B462" t="s">
        <v>1116</v>
      </c>
      <c r="E462" t="b">
        <v>1</v>
      </c>
    </row>
    <row r="463" spans="1:5" x14ac:dyDescent="0.25">
      <c r="A463" t="s">
        <v>1117</v>
      </c>
      <c r="B463" t="s">
        <v>1118</v>
      </c>
      <c r="E463" t="b">
        <v>1</v>
      </c>
    </row>
    <row r="464" spans="1:5" x14ac:dyDescent="0.25">
      <c r="A464" t="s">
        <v>1119</v>
      </c>
      <c r="B464" t="s">
        <v>1120</v>
      </c>
      <c r="E464" t="b">
        <v>1</v>
      </c>
    </row>
    <row r="465" spans="1:5" x14ac:dyDescent="0.25">
      <c r="A465" t="s">
        <v>1121</v>
      </c>
      <c r="B465" t="s">
        <v>1122</v>
      </c>
      <c r="E465" t="b">
        <v>1</v>
      </c>
    </row>
    <row r="466" spans="1:5" x14ac:dyDescent="0.25">
      <c r="A466" t="s">
        <v>1123</v>
      </c>
      <c r="B466" t="s">
        <v>1124</v>
      </c>
      <c r="E466" t="b">
        <v>1</v>
      </c>
    </row>
    <row r="467" spans="1:5" x14ac:dyDescent="0.25">
      <c r="A467" t="s">
        <v>1125</v>
      </c>
      <c r="B467" t="s">
        <v>1126</v>
      </c>
      <c r="E467" t="b">
        <v>1</v>
      </c>
    </row>
    <row r="468" spans="1:5" x14ac:dyDescent="0.25">
      <c r="A468" t="s">
        <v>1127</v>
      </c>
      <c r="B468" t="s">
        <v>1128</v>
      </c>
      <c r="E468" t="b">
        <v>1</v>
      </c>
    </row>
    <row r="469" spans="1:5" x14ac:dyDescent="0.25">
      <c r="A469" t="s">
        <v>1129</v>
      </c>
      <c r="B469" t="s">
        <v>1130</v>
      </c>
      <c r="E469" t="b">
        <v>1</v>
      </c>
    </row>
    <row r="470" spans="1:5" x14ac:dyDescent="0.25">
      <c r="A470" t="s">
        <v>1131</v>
      </c>
      <c r="B470" t="s">
        <v>1132</v>
      </c>
      <c r="E470" t="b">
        <v>1</v>
      </c>
    </row>
    <row r="471" spans="1:5" x14ac:dyDescent="0.25">
      <c r="A471" t="s">
        <v>1133</v>
      </c>
      <c r="B471" t="s">
        <v>1134</v>
      </c>
      <c r="E471" t="b">
        <v>1</v>
      </c>
    </row>
    <row r="472" spans="1:5" x14ac:dyDescent="0.25">
      <c r="A472" t="s">
        <v>1135</v>
      </c>
      <c r="B472" t="s">
        <v>1136</v>
      </c>
      <c r="E472" t="b">
        <v>1</v>
      </c>
    </row>
    <row r="473" spans="1:5" x14ac:dyDescent="0.25">
      <c r="A473" t="s">
        <v>1137</v>
      </c>
      <c r="B473" t="s">
        <v>1138</v>
      </c>
      <c r="E473" t="b">
        <v>1</v>
      </c>
    </row>
    <row r="474" spans="1:5" x14ac:dyDescent="0.25">
      <c r="A474" t="s">
        <v>1139</v>
      </c>
      <c r="B474" t="s">
        <v>1140</v>
      </c>
      <c r="E474" t="b">
        <v>1</v>
      </c>
    </row>
    <row r="475" spans="1:5" x14ac:dyDescent="0.25">
      <c r="A475" t="s">
        <v>1141</v>
      </c>
      <c r="B475" t="s">
        <v>1142</v>
      </c>
      <c r="E475" t="b">
        <v>1</v>
      </c>
    </row>
    <row r="476" spans="1:5" x14ac:dyDescent="0.25">
      <c r="A476" t="s">
        <v>1143</v>
      </c>
      <c r="B476" t="s">
        <v>1144</v>
      </c>
      <c r="E476" t="b">
        <v>1</v>
      </c>
    </row>
    <row r="477" spans="1:5" x14ac:dyDescent="0.25">
      <c r="A477" t="s">
        <v>1145</v>
      </c>
      <c r="B477" t="s">
        <v>1146</v>
      </c>
      <c r="E477" t="b">
        <v>1</v>
      </c>
    </row>
    <row r="478" spans="1:5" x14ac:dyDescent="0.25">
      <c r="A478" t="s">
        <v>1147</v>
      </c>
      <c r="B478" t="s">
        <v>1148</v>
      </c>
      <c r="E478" t="b">
        <v>1</v>
      </c>
    </row>
    <row r="479" spans="1:5" x14ac:dyDescent="0.25">
      <c r="A479" t="s">
        <v>1149</v>
      </c>
      <c r="B479" t="s">
        <v>1150</v>
      </c>
      <c r="E479" t="b">
        <v>1</v>
      </c>
    </row>
    <row r="480" spans="1:5" x14ac:dyDescent="0.25">
      <c r="A480" t="s">
        <v>1151</v>
      </c>
      <c r="B480" t="s">
        <v>1152</v>
      </c>
      <c r="E480" t="b">
        <v>1</v>
      </c>
    </row>
    <row r="481" spans="1:5" x14ac:dyDescent="0.25">
      <c r="A481" t="s">
        <v>1153</v>
      </c>
      <c r="B481" t="s">
        <v>1154</v>
      </c>
      <c r="E481" t="b">
        <v>1</v>
      </c>
    </row>
    <row r="482" spans="1:5" x14ac:dyDescent="0.25">
      <c r="A482" t="s">
        <v>1155</v>
      </c>
      <c r="B482" t="s">
        <v>1156</v>
      </c>
      <c r="E482" t="b">
        <v>1</v>
      </c>
    </row>
    <row r="483" spans="1:5" x14ac:dyDescent="0.25">
      <c r="A483" t="s">
        <v>1157</v>
      </c>
      <c r="B483" t="s">
        <v>1158</v>
      </c>
      <c r="E483" t="b">
        <v>1</v>
      </c>
    </row>
    <row r="484" spans="1:5" x14ac:dyDescent="0.25">
      <c r="A484" t="s">
        <v>1159</v>
      </c>
      <c r="B484" t="s">
        <v>1160</v>
      </c>
      <c r="E484" t="b">
        <v>1</v>
      </c>
    </row>
    <row r="485" spans="1:5" x14ac:dyDescent="0.25">
      <c r="A485" t="s">
        <v>1161</v>
      </c>
      <c r="B485" t="s">
        <v>1162</v>
      </c>
      <c r="E485" t="b">
        <v>1</v>
      </c>
    </row>
    <row r="486" spans="1:5" x14ac:dyDescent="0.25">
      <c r="A486" t="s">
        <v>1163</v>
      </c>
      <c r="B486" t="s">
        <v>1164</v>
      </c>
      <c r="E486" t="b">
        <v>1</v>
      </c>
    </row>
    <row r="487" spans="1:5" x14ac:dyDescent="0.25">
      <c r="A487" t="s">
        <v>1165</v>
      </c>
      <c r="B487" t="s">
        <v>1166</v>
      </c>
      <c r="E487" t="b">
        <v>1</v>
      </c>
    </row>
    <row r="488" spans="1:5" x14ac:dyDescent="0.25">
      <c r="A488" t="s">
        <v>1167</v>
      </c>
      <c r="B488" t="s">
        <v>1168</v>
      </c>
      <c r="E488" t="b">
        <v>1</v>
      </c>
    </row>
    <row r="489" spans="1:5" x14ac:dyDescent="0.25">
      <c r="A489" t="s">
        <v>1169</v>
      </c>
      <c r="B489" t="s">
        <v>1170</v>
      </c>
      <c r="E489" t="b">
        <v>1</v>
      </c>
    </row>
    <row r="490" spans="1:5" x14ac:dyDescent="0.25">
      <c r="A490" t="s">
        <v>1171</v>
      </c>
      <c r="B490" t="s">
        <v>1172</v>
      </c>
      <c r="E490" t="b">
        <v>1</v>
      </c>
    </row>
    <row r="491" spans="1:5" x14ac:dyDescent="0.25">
      <c r="A491" t="s">
        <v>1173</v>
      </c>
      <c r="B491" t="s">
        <v>1174</v>
      </c>
      <c r="E491" t="b">
        <v>1</v>
      </c>
    </row>
    <row r="492" spans="1:5" x14ac:dyDescent="0.25">
      <c r="A492" t="s">
        <v>1175</v>
      </c>
      <c r="B492" t="s">
        <v>1176</v>
      </c>
      <c r="E492" t="b">
        <v>1</v>
      </c>
    </row>
    <row r="493" spans="1:5" x14ac:dyDescent="0.25">
      <c r="A493" t="s">
        <v>1177</v>
      </c>
      <c r="B493" t="s">
        <v>1178</v>
      </c>
      <c r="E493" t="b">
        <v>1</v>
      </c>
    </row>
    <row r="494" spans="1:5" x14ac:dyDescent="0.25">
      <c r="A494" t="s">
        <v>1179</v>
      </c>
      <c r="B494" t="s">
        <v>1180</v>
      </c>
      <c r="E494" t="b">
        <v>1</v>
      </c>
    </row>
    <row r="495" spans="1:5" x14ac:dyDescent="0.25">
      <c r="A495" t="s">
        <v>1181</v>
      </c>
      <c r="B495" t="s">
        <v>1182</v>
      </c>
      <c r="E495" t="b">
        <v>1</v>
      </c>
    </row>
    <row r="496" spans="1:5" x14ac:dyDescent="0.25">
      <c r="A496" t="s">
        <v>1183</v>
      </c>
      <c r="B496" t="s">
        <v>1184</v>
      </c>
      <c r="E496" t="b">
        <v>1</v>
      </c>
    </row>
    <row r="497" spans="1:5" x14ac:dyDescent="0.25">
      <c r="A497" t="s">
        <v>1185</v>
      </c>
      <c r="B497" t="s">
        <v>1186</v>
      </c>
      <c r="E497" t="b">
        <v>1</v>
      </c>
    </row>
    <row r="498" spans="1:5" x14ac:dyDescent="0.25">
      <c r="A498" t="s">
        <v>1187</v>
      </c>
      <c r="B498" t="s">
        <v>1188</v>
      </c>
      <c r="E498" t="b">
        <v>1</v>
      </c>
    </row>
    <row r="499" spans="1:5" x14ac:dyDescent="0.25">
      <c r="A499" t="s">
        <v>1189</v>
      </c>
      <c r="B499" t="s">
        <v>1190</v>
      </c>
      <c r="E499" t="b">
        <v>1</v>
      </c>
    </row>
    <row r="500" spans="1:5" x14ac:dyDescent="0.25">
      <c r="A500" t="s">
        <v>1191</v>
      </c>
      <c r="B500" t="s">
        <v>1192</v>
      </c>
      <c r="E500" t="b">
        <v>1</v>
      </c>
    </row>
    <row r="501" spans="1:5" x14ac:dyDescent="0.25">
      <c r="A501" t="s">
        <v>1193</v>
      </c>
      <c r="B501" t="s">
        <v>1194</v>
      </c>
      <c r="E501" t="b">
        <v>1</v>
      </c>
    </row>
    <row r="502" spans="1:5" x14ac:dyDescent="0.25">
      <c r="A502" t="s">
        <v>1195</v>
      </c>
      <c r="B502" t="s">
        <v>1196</v>
      </c>
      <c r="E502" t="b">
        <v>1</v>
      </c>
    </row>
    <row r="503" spans="1:5" x14ac:dyDescent="0.25">
      <c r="A503" t="s">
        <v>1197</v>
      </c>
      <c r="B503" t="s">
        <v>1198</v>
      </c>
      <c r="E503" t="b">
        <v>1</v>
      </c>
    </row>
    <row r="504" spans="1:5" x14ac:dyDescent="0.25">
      <c r="A504" t="s">
        <v>1199</v>
      </c>
      <c r="B504" t="s">
        <v>1200</v>
      </c>
      <c r="E504" t="b">
        <v>1</v>
      </c>
    </row>
    <row r="505" spans="1:5" x14ac:dyDescent="0.25">
      <c r="A505" t="s">
        <v>1201</v>
      </c>
      <c r="B505" t="s">
        <v>1202</v>
      </c>
      <c r="E505" t="b">
        <v>1</v>
      </c>
    </row>
    <row r="506" spans="1:5" x14ac:dyDescent="0.25">
      <c r="A506" t="s">
        <v>1203</v>
      </c>
      <c r="B506" t="s">
        <v>1204</v>
      </c>
      <c r="E506" t="b">
        <v>1</v>
      </c>
    </row>
    <row r="507" spans="1:5" x14ac:dyDescent="0.25">
      <c r="A507" t="s">
        <v>1205</v>
      </c>
      <c r="B507" t="s">
        <v>1206</v>
      </c>
      <c r="E507" t="b">
        <v>1</v>
      </c>
    </row>
    <row r="508" spans="1:5" x14ac:dyDescent="0.25">
      <c r="A508" t="s">
        <v>1207</v>
      </c>
      <c r="B508" t="s">
        <v>1208</v>
      </c>
      <c r="E508" t="b">
        <v>1</v>
      </c>
    </row>
    <row r="509" spans="1:5" x14ac:dyDescent="0.25">
      <c r="A509" t="s">
        <v>1209</v>
      </c>
      <c r="B509" t="s">
        <v>1210</v>
      </c>
      <c r="E509" t="b">
        <v>1</v>
      </c>
    </row>
    <row r="510" spans="1:5" x14ac:dyDescent="0.25">
      <c r="A510" t="s">
        <v>1211</v>
      </c>
      <c r="B510" t="s">
        <v>1212</v>
      </c>
      <c r="E510" t="b">
        <v>1</v>
      </c>
    </row>
    <row r="511" spans="1:5" x14ac:dyDescent="0.25">
      <c r="A511" t="s">
        <v>1213</v>
      </c>
      <c r="B511" t="s">
        <v>1214</v>
      </c>
      <c r="E511" t="b">
        <v>1</v>
      </c>
    </row>
    <row r="512" spans="1:5" x14ac:dyDescent="0.25">
      <c r="A512" t="s">
        <v>1215</v>
      </c>
      <c r="B512" t="s">
        <v>1216</v>
      </c>
      <c r="E512" t="b">
        <v>1</v>
      </c>
    </row>
    <row r="513" spans="1:5" x14ac:dyDescent="0.25">
      <c r="A513" t="s">
        <v>1217</v>
      </c>
      <c r="B513" t="s">
        <v>1218</v>
      </c>
      <c r="E513" t="b">
        <v>1</v>
      </c>
    </row>
    <row r="514" spans="1:5" x14ac:dyDescent="0.25">
      <c r="A514" t="s">
        <v>1219</v>
      </c>
      <c r="B514" t="s">
        <v>1220</v>
      </c>
      <c r="E514" t="b">
        <v>1</v>
      </c>
    </row>
    <row r="515" spans="1:5" x14ac:dyDescent="0.25">
      <c r="A515" t="s">
        <v>1221</v>
      </c>
      <c r="B515" t="s">
        <v>1222</v>
      </c>
      <c r="E515" t="b">
        <v>1</v>
      </c>
    </row>
    <row r="516" spans="1:5" x14ac:dyDescent="0.25">
      <c r="A516" t="s">
        <v>1223</v>
      </c>
      <c r="B516" t="s">
        <v>1224</v>
      </c>
      <c r="E516" t="b">
        <v>1</v>
      </c>
    </row>
    <row r="517" spans="1:5" x14ac:dyDescent="0.25">
      <c r="A517" t="s">
        <v>1225</v>
      </c>
      <c r="B517" t="s">
        <v>1226</v>
      </c>
      <c r="E517" t="b">
        <v>1</v>
      </c>
    </row>
    <row r="518" spans="1:5" x14ac:dyDescent="0.25">
      <c r="A518" t="s">
        <v>1227</v>
      </c>
      <c r="B518" t="s">
        <v>1228</v>
      </c>
      <c r="E518" t="b">
        <v>1</v>
      </c>
    </row>
    <row r="519" spans="1:5" x14ac:dyDescent="0.25">
      <c r="A519" t="s">
        <v>1229</v>
      </c>
      <c r="B519" t="s">
        <v>1230</v>
      </c>
      <c r="E519" t="b">
        <v>1</v>
      </c>
    </row>
    <row r="520" spans="1:5" x14ac:dyDescent="0.25">
      <c r="A520" t="s">
        <v>1231</v>
      </c>
      <c r="B520" t="s">
        <v>1232</v>
      </c>
      <c r="E520" t="b">
        <v>1</v>
      </c>
    </row>
    <row r="521" spans="1:5" x14ac:dyDescent="0.25">
      <c r="A521" t="s">
        <v>1233</v>
      </c>
      <c r="B521" t="s">
        <v>1234</v>
      </c>
      <c r="E521" t="b">
        <v>1</v>
      </c>
    </row>
    <row r="522" spans="1:5" x14ac:dyDescent="0.25">
      <c r="A522" t="s">
        <v>1235</v>
      </c>
      <c r="B522" t="s">
        <v>1236</v>
      </c>
      <c r="E522" t="b">
        <v>1</v>
      </c>
    </row>
    <row r="523" spans="1:5" x14ac:dyDescent="0.25">
      <c r="A523" t="s">
        <v>1237</v>
      </c>
      <c r="B523" t="s">
        <v>1238</v>
      </c>
      <c r="E523" t="b">
        <v>1</v>
      </c>
    </row>
    <row r="524" spans="1:5" x14ac:dyDescent="0.25">
      <c r="A524" t="s">
        <v>1239</v>
      </c>
      <c r="B524" t="s">
        <v>1240</v>
      </c>
      <c r="E524" t="b">
        <v>1</v>
      </c>
    </row>
    <row r="525" spans="1:5" x14ac:dyDescent="0.25">
      <c r="A525" t="s">
        <v>1241</v>
      </c>
      <c r="B525" t="s">
        <v>1242</v>
      </c>
      <c r="E525" t="b">
        <v>1</v>
      </c>
    </row>
    <row r="526" spans="1:5" x14ac:dyDescent="0.25">
      <c r="A526" t="s">
        <v>1243</v>
      </c>
      <c r="B526" t="s">
        <v>1244</v>
      </c>
      <c r="E526" t="b">
        <v>1</v>
      </c>
    </row>
    <row r="527" spans="1:5" x14ac:dyDescent="0.25">
      <c r="A527" t="s">
        <v>1245</v>
      </c>
      <c r="B527" t="s">
        <v>1246</v>
      </c>
      <c r="E527" t="b">
        <v>1</v>
      </c>
    </row>
    <row r="528" spans="1:5" x14ac:dyDescent="0.25">
      <c r="A528" t="s">
        <v>1247</v>
      </c>
      <c r="B528" t="s">
        <v>1248</v>
      </c>
      <c r="E528" t="b">
        <v>1</v>
      </c>
    </row>
    <row r="529" spans="1:5" x14ac:dyDescent="0.25">
      <c r="A529" t="s">
        <v>1249</v>
      </c>
      <c r="B529" t="s">
        <v>1250</v>
      </c>
      <c r="E529" t="b">
        <v>1</v>
      </c>
    </row>
    <row r="530" spans="1:5" x14ac:dyDescent="0.25">
      <c r="A530" t="s">
        <v>1251</v>
      </c>
      <c r="B530" t="s">
        <v>1252</v>
      </c>
      <c r="E530" t="b">
        <v>1</v>
      </c>
    </row>
    <row r="531" spans="1:5" x14ac:dyDescent="0.25">
      <c r="A531" t="s">
        <v>1253</v>
      </c>
      <c r="B531" t="s">
        <v>1254</v>
      </c>
      <c r="E531" t="b">
        <v>1</v>
      </c>
    </row>
    <row r="532" spans="1:5" x14ac:dyDescent="0.25">
      <c r="A532" t="s">
        <v>1255</v>
      </c>
      <c r="B532" t="s">
        <v>1256</v>
      </c>
      <c r="E532" t="b">
        <v>1</v>
      </c>
    </row>
    <row r="533" spans="1:5" x14ac:dyDescent="0.25">
      <c r="A533" t="s">
        <v>1257</v>
      </c>
      <c r="B533" t="s">
        <v>1258</v>
      </c>
      <c r="E533" t="b">
        <v>1</v>
      </c>
    </row>
    <row r="534" spans="1:5" x14ac:dyDescent="0.25">
      <c r="A534" t="s">
        <v>1259</v>
      </c>
      <c r="B534" t="s">
        <v>1260</v>
      </c>
      <c r="E534" t="b">
        <v>1</v>
      </c>
    </row>
    <row r="535" spans="1:5" x14ac:dyDescent="0.25">
      <c r="A535" t="s">
        <v>1261</v>
      </c>
      <c r="B535" t="s">
        <v>1262</v>
      </c>
      <c r="E535" t="b">
        <v>1</v>
      </c>
    </row>
    <row r="536" spans="1:5" x14ac:dyDescent="0.25">
      <c r="A536" t="s">
        <v>1263</v>
      </c>
      <c r="B536" t="s">
        <v>1264</v>
      </c>
      <c r="E536" t="b">
        <v>1</v>
      </c>
    </row>
    <row r="537" spans="1:5" x14ac:dyDescent="0.25">
      <c r="A537" t="s">
        <v>1265</v>
      </c>
      <c r="B537" t="s">
        <v>1266</v>
      </c>
      <c r="E537" t="b">
        <v>1</v>
      </c>
    </row>
    <row r="538" spans="1:5" x14ac:dyDescent="0.25">
      <c r="A538" t="s">
        <v>1267</v>
      </c>
      <c r="B538" t="s">
        <v>1268</v>
      </c>
      <c r="E538" t="b">
        <v>1</v>
      </c>
    </row>
    <row r="539" spans="1:5" x14ac:dyDescent="0.25">
      <c r="A539" t="s">
        <v>1269</v>
      </c>
      <c r="B539" t="s">
        <v>1270</v>
      </c>
      <c r="E539" t="b">
        <v>1</v>
      </c>
    </row>
    <row r="540" spans="1:5" x14ac:dyDescent="0.25">
      <c r="A540" t="s">
        <v>1271</v>
      </c>
      <c r="B540" t="s">
        <v>1272</v>
      </c>
      <c r="E540" t="b">
        <v>1</v>
      </c>
    </row>
    <row r="541" spans="1:5" x14ac:dyDescent="0.25">
      <c r="A541" t="s">
        <v>1273</v>
      </c>
      <c r="B541" t="s">
        <v>1274</v>
      </c>
      <c r="E541" t="b">
        <v>1</v>
      </c>
    </row>
    <row r="542" spans="1:5" x14ac:dyDescent="0.25">
      <c r="A542" t="s">
        <v>1275</v>
      </c>
      <c r="B542" t="s">
        <v>1276</v>
      </c>
      <c r="E542" t="b">
        <v>1</v>
      </c>
    </row>
    <row r="543" spans="1:5" x14ac:dyDescent="0.25">
      <c r="A543" t="s">
        <v>1277</v>
      </c>
      <c r="B543" t="s">
        <v>1278</v>
      </c>
      <c r="E543" t="b">
        <v>1</v>
      </c>
    </row>
    <row r="544" spans="1:5" x14ac:dyDescent="0.25">
      <c r="A544" t="s">
        <v>1279</v>
      </c>
      <c r="B544" t="s">
        <v>1280</v>
      </c>
      <c r="E544" t="b">
        <v>1</v>
      </c>
    </row>
    <row r="545" spans="1:5" x14ac:dyDescent="0.25">
      <c r="A545" t="s">
        <v>1281</v>
      </c>
      <c r="B545" t="s">
        <v>1282</v>
      </c>
      <c r="E545" t="b">
        <v>1</v>
      </c>
    </row>
    <row r="546" spans="1:5" x14ac:dyDescent="0.25">
      <c r="A546" t="s">
        <v>1283</v>
      </c>
      <c r="B546" t="s">
        <v>1284</v>
      </c>
      <c r="E546" t="b">
        <v>1</v>
      </c>
    </row>
    <row r="547" spans="1:5" x14ac:dyDescent="0.25">
      <c r="A547" t="s">
        <v>1285</v>
      </c>
      <c r="B547" t="s">
        <v>1286</v>
      </c>
      <c r="E547" t="b">
        <v>1</v>
      </c>
    </row>
    <row r="548" spans="1:5" x14ac:dyDescent="0.25">
      <c r="A548" t="s">
        <v>1287</v>
      </c>
      <c r="B548" t="s">
        <v>1288</v>
      </c>
      <c r="E548" t="b">
        <v>1</v>
      </c>
    </row>
    <row r="549" spans="1:5" x14ac:dyDescent="0.25">
      <c r="A549" t="s">
        <v>1289</v>
      </c>
      <c r="B549" t="s">
        <v>1290</v>
      </c>
      <c r="E549" t="b">
        <v>1</v>
      </c>
    </row>
    <row r="550" spans="1:5" x14ac:dyDescent="0.25">
      <c r="A550" t="s">
        <v>1291</v>
      </c>
      <c r="B550" t="s">
        <v>1292</v>
      </c>
      <c r="E550" t="b">
        <v>1</v>
      </c>
    </row>
    <row r="551" spans="1:5" x14ac:dyDescent="0.25">
      <c r="A551" t="s">
        <v>1293</v>
      </c>
      <c r="B551" t="s">
        <v>1294</v>
      </c>
      <c r="E551" t="b">
        <v>1</v>
      </c>
    </row>
    <row r="552" spans="1:5" x14ac:dyDescent="0.25">
      <c r="A552" t="s">
        <v>1295</v>
      </c>
      <c r="B552" t="s">
        <v>1296</v>
      </c>
      <c r="E552" t="b">
        <v>1</v>
      </c>
    </row>
    <row r="553" spans="1:5" x14ac:dyDescent="0.25">
      <c r="A553" t="s">
        <v>1297</v>
      </c>
      <c r="B553" t="s">
        <v>1298</v>
      </c>
      <c r="E553" t="b">
        <v>1</v>
      </c>
    </row>
    <row r="554" spans="1:5" x14ac:dyDescent="0.25">
      <c r="A554" t="s">
        <v>1299</v>
      </c>
      <c r="B554" t="s">
        <v>1300</v>
      </c>
      <c r="E554" t="b">
        <v>1</v>
      </c>
    </row>
    <row r="555" spans="1:5" x14ac:dyDescent="0.25">
      <c r="A555" t="s">
        <v>1301</v>
      </c>
      <c r="B555" t="s">
        <v>1302</v>
      </c>
      <c r="E555" t="b">
        <v>1</v>
      </c>
    </row>
    <row r="556" spans="1:5" x14ac:dyDescent="0.25">
      <c r="A556" t="s">
        <v>1303</v>
      </c>
      <c r="B556" t="s">
        <v>1304</v>
      </c>
      <c r="E556" t="b">
        <v>1</v>
      </c>
    </row>
    <row r="557" spans="1:5" x14ac:dyDescent="0.25">
      <c r="A557" t="s">
        <v>1305</v>
      </c>
      <c r="B557" t="s">
        <v>1306</v>
      </c>
      <c r="E557" t="b">
        <v>1</v>
      </c>
    </row>
    <row r="558" spans="1:5" x14ac:dyDescent="0.25">
      <c r="A558" t="s">
        <v>1307</v>
      </c>
      <c r="B558" t="s">
        <v>1308</v>
      </c>
      <c r="E558" t="b">
        <v>1</v>
      </c>
    </row>
    <row r="559" spans="1:5" x14ac:dyDescent="0.25">
      <c r="A559" t="s">
        <v>1309</v>
      </c>
      <c r="B559" t="s">
        <v>1310</v>
      </c>
      <c r="E559" t="b">
        <v>1</v>
      </c>
    </row>
    <row r="560" spans="1:5" x14ac:dyDescent="0.25">
      <c r="A560" t="s">
        <v>1311</v>
      </c>
      <c r="B560" t="s">
        <v>1312</v>
      </c>
      <c r="E560" t="b">
        <v>1</v>
      </c>
    </row>
    <row r="561" spans="1:5" x14ac:dyDescent="0.25">
      <c r="A561" t="s">
        <v>1313</v>
      </c>
      <c r="B561" t="s">
        <v>1314</v>
      </c>
      <c r="E561" t="b">
        <v>1</v>
      </c>
    </row>
    <row r="562" spans="1:5" x14ac:dyDescent="0.25">
      <c r="A562" t="s">
        <v>1315</v>
      </c>
      <c r="B562" t="s">
        <v>1316</v>
      </c>
      <c r="E562" t="b">
        <v>1</v>
      </c>
    </row>
    <row r="563" spans="1:5" x14ac:dyDescent="0.25">
      <c r="A563" t="s">
        <v>1317</v>
      </c>
      <c r="B563" t="s">
        <v>1318</v>
      </c>
      <c r="E563" t="b">
        <v>1</v>
      </c>
    </row>
    <row r="564" spans="1:5" x14ac:dyDescent="0.25">
      <c r="A564" t="s">
        <v>1319</v>
      </c>
      <c r="B564" t="s">
        <v>1320</v>
      </c>
      <c r="E564" t="b">
        <v>1</v>
      </c>
    </row>
    <row r="565" spans="1:5" x14ac:dyDescent="0.25">
      <c r="A565" t="s">
        <v>1321</v>
      </c>
      <c r="B565" t="s">
        <v>1322</v>
      </c>
      <c r="E565" t="b">
        <v>1</v>
      </c>
    </row>
    <row r="566" spans="1:5" x14ac:dyDescent="0.25">
      <c r="A566" t="s">
        <v>1323</v>
      </c>
      <c r="B566" t="s">
        <v>1324</v>
      </c>
      <c r="E566" t="b">
        <v>1</v>
      </c>
    </row>
    <row r="567" spans="1:5" x14ac:dyDescent="0.25">
      <c r="A567" t="s">
        <v>1325</v>
      </c>
      <c r="B567" t="s">
        <v>1326</v>
      </c>
      <c r="E567" t="b">
        <v>1</v>
      </c>
    </row>
    <row r="568" spans="1:5" x14ac:dyDescent="0.25">
      <c r="A568" t="s">
        <v>1327</v>
      </c>
      <c r="B568" t="s">
        <v>1328</v>
      </c>
      <c r="E568" t="b">
        <v>1</v>
      </c>
    </row>
    <row r="569" spans="1:5" x14ac:dyDescent="0.25">
      <c r="A569" t="s">
        <v>1329</v>
      </c>
      <c r="B569" t="s">
        <v>1330</v>
      </c>
      <c r="E569" t="b">
        <v>1</v>
      </c>
    </row>
    <row r="570" spans="1:5" x14ac:dyDescent="0.25">
      <c r="A570" t="s">
        <v>1331</v>
      </c>
      <c r="B570" t="s">
        <v>1332</v>
      </c>
      <c r="E570" t="b">
        <v>1</v>
      </c>
    </row>
    <row r="571" spans="1:5" x14ac:dyDescent="0.25">
      <c r="A571" t="s">
        <v>1333</v>
      </c>
      <c r="B571" t="s">
        <v>1334</v>
      </c>
      <c r="E571" t="b">
        <v>1</v>
      </c>
    </row>
    <row r="572" spans="1:5" x14ac:dyDescent="0.25">
      <c r="A572" t="s">
        <v>1335</v>
      </c>
      <c r="B572" t="s">
        <v>1336</v>
      </c>
      <c r="E572" t="b">
        <v>1</v>
      </c>
    </row>
    <row r="573" spans="1:5" x14ac:dyDescent="0.25">
      <c r="A573" t="s">
        <v>1337</v>
      </c>
      <c r="B573" t="s">
        <v>1338</v>
      </c>
      <c r="E573" t="b">
        <v>1</v>
      </c>
    </row>
    <row r="574" spans="1:5" x14ac:dyDescent="0.25">
      <c r="A574" t="s">
        <v>1339</v>
      </c>
      <c r="B574" t="s">
        <v>1340</v>
      </c>
      <c r="E574" t="b">
        <v>1</v>
      </c>
    </row>
    <row r="575" spans="1:5" x14ac:dyDescent="0.25">
      <c r="A575" t="s">
        <v>1341</v>
      </c>
      <c r="B575" t="s">
        <v>1342</v>
      </c>
      <c r="E575" t="b">
        <v>1</v>
      </c>
    </row>
    <row r="576" spans="1:5" x14ac:dyDescent="0.25">
      <c r="A576" t="s">
        <v>1343</v>
      </c>
      <c r="B576" t="s">
        <v>1344</v>
      </c>
      <c r="E576" t="b">
        <v>1</v>
      </c>
    </row>
    <row r="577" spans="1:5" x14ac:dyDescent="0.25">
      <c r="A577" t="s">
        <v>1345</v>
      </c>
      <c r="B577" t="s">
        <v>1346</v>
      </c>
      <c r="E577" t="b">
        <v>1</v>
      </c>
    </row>
    <row r="578" spans="1:5" x14ac:dyDescent="0.25">
      <c r="A578" t="s">
        <v>1347</v>
      </c>
      <c r="B578" t="s">
        <v>1348</v>
      </c>
      <c r="E578" t="b">
        <v>1</v>
      </c>
    </row>
    <row r="579" spans="1:5" x14ac:dyDescent="0.25">
      <c r="A579" t="s">
        <v>1349</v>
      </c>
      <c r="B579" t="s">
        <v>1350</v>
      </c>
      <c r="E579" t="b">
        <v>1</v>
      </c>
    </row>
    <row r="580" spans="1:5" x14ac:dyDescent="0.25">
      <c r="A580" t="s">
        <v>1351</v>
      </c>
      <c r="B580" t="s">
        <v>1352</v>
      </c>
      <c r="E580" t="b">
        <v>1</v>
      </c>
    </row>
    <row r="581" spans="1:5" x14ac:dyDescent="0.25">
      <c r="A581" t="s">
        <v>1353</v>
      </c>
      <c r="B581" t="s">
        <v>1354</v>
      </c>
      <c r="E581" t="b">
        <v>1</v>
      </c>
    </row>
    <row r="582" spans="1:5" x14ac:dyDescent="0.25">
      <c r="A582" t="s">
        <v>1355</v>
      </c>
      <c r="B582" t="s">
        <v>1356</v>
      </c>
      <c r="E582" t="b">
        <v>1</v>
      </c>
    </row>
    <row r="583" spans="1:5" x14ac:dyDescent="0.25">
      <c r="A583" t="s">
        <v>1357</v>
      </c>
      <c r="B583" t="s">
        <v>1358</v>
      </c>
      <c r="E583" t="b">
        <v>1</v>
      </c>
    </row>
    <row r="584" spans="1:5" x14ac:dyDescent="0.25">
      <c r="A584" t="s">
        <v>1359</v>
      </c>
      <c r="B584" t="s">
        <v>1360</v>
      </c>
      <c r="E584" t="b">
        <v>1</v>
      </c>
    </row>
    <row r="585" spans="1:5" x14ac:dyDescent="0.25">
      <c r="A585" t="s">
        <v>1361</v>
      </c>
      <c r="B585" t="s">
        <v>1362</v>
      </c>
      <c r="E585" t="b">
        <v>1</v>
      </c>
    </row>
    <row r="586" spans="1:5" x14ac:dyDescent="0.25">
      <c r="A586" t="s">
        <v>1363</v>
      </c>
      <c r="B586" t="s">
        <v>1364</v>
      </c>
      <c r="E586" t="b">
        <v>1</v>
      </c>
    </row>
    <row r="587" spans="1:5" x14ac:dyDescent="0.25">
      <c r="A587" t="s">
        <v>1365</v>
      </c>
      <c r="B587" t="s">
        <v>1366</v>
      </c>
      <c r="E587" t="b">
        <v>1</v>
      </c>
    </row>
    <row r="588" spans="1:5" x14ac:dyDescent="0.25">
      <c r="A588" t="s">
        <v>1367</v>
      </c>
      <c r="B588" t="s">
        <v>1368</v>
      </c>
      <c r="E588" t="b">
        <v>1</v>
      </c>
    </row>
    <row r="589" spans="1:5" x14ac:dyDescent="0.25">
      <c r="A589" t="s">
        <v>1369</v>
      </c>
      <c r="B589" t="s">
        <v>1370</v>
      </c>
      <c r="E589" t="b">
        <v>1</v>
      </c>
    </row>
    <row r="590" spans="1:5" x14ac:dyDescent="0.25">
      <c r="A590" t="s">
        <v>1371</v>
      </c>
      <c r="B590" t="s">
        <v>1372</v>
      </c>
      <c r="E590" t="b">
        <v>1</v>
      </c>
    </row>
    <row r="591" spans="1:5" x14ac:dyDescent="0.25">
      <c r="A591" t="s">
        <v>1373</v>
      </c>
      <c r="B591" t="s">
        <v>1374</v>
      </c>
      <c r="E591" t="b">
        <v>1</v>
      </c>
    </row>
    <row r="592" spans="1:5" x14ac:dyDescent="0.25">
      <c r="A592" t="s">
        <v>1375</v>
      </c>
      <c r="B592" t="s">
        <v>1376</v>
      </c>
      <c r="E592" t="b">
        <v>1</v>
      </c>
    </row>
    <row r="593" spans="1:5" x14ac:dyDescent="0.25">
      <c r="A593" t="s">
        <v>1377</v>
      </c>
      <c r="B593" t="s">
        <v>1378</v>
      </c>
      <c r="E593" t="b">
        <v>1</v>
      </c>
    </row>
    <row r="594" spans="1:5" x14ac:dyDescent="0.25">
      <c r="A594" t="s">
        <v>1379</v>
      </c>
      <c r="B594" t="s">
        <v>1380</v>
      </c>
      <c r="E594" t="b">
        <v>1</v>
      </c>
    </row>
    <row r="595" spans="1:5" x14ac:dyDescent="0.25">
      <c r="A595" t="s">
        <v>1381</v>
      </c>
      <c r="B595" t="s">
        <v>1382</v>
      </c>
      <c r="E595" t="b">
        <v>1</v>
      </c>
    </row>
    <row r="596" spans="1:5" x14ac:dyDescent="0.25">
      <c r="A596" t="s">
        <v>1383</v>
      </c>
      <c r="B596" t="s">
        <v>1384</v>
      </c>
      <c r="E596" t="b">
        <v>1</v>
      </c>
    </row>
    <row r="597" spans="1:5" x14ac:dyDescent="0.25">
      <c r="A597" t="s">
        <v>1385</v>
      </c>
      <c r="B597" t="s">
        <v>1386</v>
      </c>
      <c r="E597" t="b">
        <v>1</v>
      </c>
    </row>
    <row r="598" spans="1:5" x14ac:dyDescent="0.25">
      <c r="A598" t="s">
        <v>1387</v>
      </c>
      <c r="B598" t="s">
        <v>1388</v>
      </c>
      <c r="E598" t="b">
        <v>1</v>
      </c>
    </row>
    <row r="599" spans="1:5" x14ac:dyDescent="0.25">
      <c r="A599" t="s">
        <v>1389</v>
      </c>
      <c r="B599" t="s">
        <v>1390</v>
      </c>
      <c r="E599" t="b">
        <v>1</v>
      </c>
    </row>
    <row r="600" spans="1:5" x14ac:dyDescent="0.25">
      <c r="A600" t="s">
        <v>1391</v>
      </c>
      <c r="B600" t="s">
        <v>1392</v>
      </c>
      <c r="E600" t="b">
        <v>1</v>
      </c>
    </row>
    <row r="601" spans="1:5" x14ac:dyDescent="0.25">
      <c r="A601" t="s">
        <v>1393</v>
      </c>
      <c r="B601" t="s">
        <v>1394</v>
      </c>
      <c r="E601" t="b">
        <v>1</v>
      </c>
    </row>
    <row r="602" spans="1:5" x14ac:dyDescent="0.25">
      <c r="A602" t="s">
        <v>1395</v>
      </c>
      <c r="B602" t="s">
        <v>1396</v>
      </c>
      <c r="E602" t="b">
        <v>1</v>
      </c>
    </row>
    <row r="603" spans="1:5" x14ac:dyDescent="0.25">
      <c r="A603" t="s">
        <v>1397</v>
      </c>
      <c r="B603" t="s">
        <v>1398</v>
      </c>
      <c r="E603" t="b">
        <v>1</v>
      </c>
    </row>
    <row r="604" spans="1:5" x14ac:dyDescent="0.25">
      <c r="A604" t="s">
        <v>1399</v>
      </c>
      <c r="B604" t="s">
        <v>1400</v>
      </c>
      <c r="E604" t="b">
        <v>1</v>
      </c>
    </row>
    <row r="605" spans="1:5" x14ac:dyDescent="0.25">
      <c r="A605" t="s">
        <v>1401</v>
      </c>
      <c r="B605" t="s">
        <v>1402</v>
      </c>
      <c r="E605" t="b">
        <v>1</v>
      </c>
    </row>
    <row r="606" spans="1:5" x14ac:dyDescent="0.25">
      <c r="A606" t="s">
        <v>1403</v>
      </c>
      <c r="B606" t="s">
        <v>1404</v>
      </c>
      <c r="E606" t="b">
        <v>1</v>
      </c>
    </row>
    <row r="607" spans="1:5" x14ac:dyDescent="0.25">
      <c r="A607" t="s">
        <v>1405</v>
      </c>
      <c r="B607" t="s">
        <v>1406</v>
      </c>
      <c r="E607" t="b">
        <v>1</v>
      </c>
    </row>
    <row r="608" spans="1:5" x14ac:dyDescent="0.25">
      <c r="A608" t="s">
        <v>1407</v>
      </c>
      <c r="B608" t="s">
        <v>1408</v>
      </c>
      <c r="E608" t="b">
        <v>1</v>
      </c>
    </row>
    <row r="609" spans="1:5" x14ac:dyDescent="0.25">
      <c r="A609" t="s">
        <v>1409</v>
      </c>
      <c r="B609" t="s">
        <v>1410</v>
      </c>
      <c r="E609" t="b">
        <v>1</v>
      </c>
    </row>
    <row r="610" spans="1:5" x14ac:dyDescent="0.25">
      <c r="A610" t="s">
        <v>1411</v>
      </c>
      <c r="B610" t="s">
        <v>1412</v>
      </c>
      <c r="E610" t="b">
        <v>1</v>
      </c>
    </row>
    <row r="611" spans="1:5" x14ac:dyDescent="0.25">
      <c r="A611" t="s">
        <v>1413</v>
      </c>
      <c r="B611" t="s">
        <v>1414</v>
      </c>
      <c r="E611" t="b">
        <v>1</v>
      </c>
    </row>
    <row r="612" spans="1:5" x14ac:dyDescent="0.25">
      <c r="A612" t="s">
        <v>1415</v>
      </c>
      <c r="B612" t="s">
        <v>1416</v>
      </c>
      <c r="E612" t="b">
        <v>1</v>
      </c>
    </row>
    <row r="613" spans="1:5" x14ac:dyDescent="0.25">
      <c r="A613" t="s">
        <v>1417</v>
      </c>
      <c r="B613" t="s">
        <v>1418</v>
      </c>
      <c r="E613" t="b">
        <v>1</v>
      </c>
    </row>
    <row r="614" spans="1:5" x14ac:dyDescent="0.25">
      <c r="A614" t="s">
        <v>1419</v>
      </c>
      <c r="B614" t="s">
        <v>1420</v>
      </c>
      <c r="E614" t="b">
        <v>1</v>
      </c>
    </row>
    <row r="615" spans="1:5" x14ac:dyDescent="0.25">
      <c r="A615" t="s">
        <v>1421</v>
      </c>
      <c r="B615" t="s">
        <v>1422</v>
      </c>
      <c r="E615" t="b">
        <v>1</v>
      </c>
    </row>
    <row r="616" spans="1:5" x14ac:dyDescent="0.25">
      <c r="A616" t="s">
        <v>1423</v>
      </c>
      <c r="B616" t="s">
        <v>1424</v>
      </c>
      <c r="E616" t="b">
        <v>1</v>
      </c>
    </row>
    <row r="617" spans="1:5" x14ac:dyDescent="0.25">
      <c r="A617" t="s">
        <v>1425</v>
      </c>
      <c r="B617" t="s">
        <v>1426</v>
      </c>
      <c r="E617" t="b">
        <v>1</v>
      </c>
    </row>
    <row r="618" spans="1:5" x14ac:dyDescent="0.25">
      <c r="A618" t="s">
        <v>1427</v>
      </c>
      <c r="B618" t="s">
        <v>1428</v>
      </c>
      <c r="E618" t="b">
        <v>1</v>
      </c>
    </row>
    <row r="619" spans="1:5" x14ac:dyDescent="0.25">
      <c r="A619" t="s">
        <v>1429</v>
      </c>
      <c r="B619" t="s">
        <v>1430</v>
      </c>
      <c r="E619" t="b">
        <v>1</v>
      </c>
    </row>
    <row r="620" spans="1:5" x14ac:dyDescent="0.25">
      <c r="A620" t="s">
        <v>1431</v>
      </c>
      <c r="B620" t="s">
        <v>1432</v>
      </c>
      <c r="E620" t="b">
        <v>1</v>
      </c>
    </row>
    <row r="621" spans="1:5" x14ac:dyDescent="0.25">
      <c r="A621" t="s">
        <v>1433</v>
      </c>
      <c r="B621" t="s">
        <v>1434</v>
      </c>
      <c r="E621" t="b">
        <v>1</v>
      </c>
    </row>
    <row r="622" spans="1:5" x14ac:dyDescent="0.25">
      <c r="A622" t="s">
        <v>1435</v>
      </c>
      <c r="B622" t="s">
        <v>1436</v>
      </c>
      <c r="E622" t="b">
        <v>1</v>
      </c>
    </row>
    <row r="623" spans="1:5" x14ac:dyDescent="0.25">
      <c r="A623" t="s">
        <v>1437</v>
      </c>
      <c r="B623" t="s">
        <v>1438</v>
      </c>
      <c r="E623" t="b">
        <v>1</v>
      </c>
    </row>
    <row r="624" spans="1:5" x14ac:dyDescent="0.25">
      <c r="A624" t="s">
        <v>1439</v>
      </c>
      <c r="B624" t="s">
        <v>1440</v>
      </c>
      <c r="E624" t="b">
        <v>1</v>
      </c>
    </row>
    <row r="625" spans="1:5" x14ac:dyDescent="0.25">
      <c r="A625" t="s">
        <v>1441</v>
      </c>
      <c r="B625" t="s">
        <v>1442</v>
      </c>
      <c r="E625" t="b">
        <v>1</v>
      </c>
    </row>
    <row r="626" spans="1:5" x14ac:dyDescent="0.25">
      <c r="A626" t="s">
        <v>1443</v>
      </c>
      <c r="B626" t="s">
        <v>1444</v>
      </c>
      <c r="E626" t="b">
        <v>1</v>
      </c>
    </row>
    <row r="627" spans="1:5" x14ac:dyDescent="0.25">
      <c r="A627" t="s">
        <v>1445</v>
      </c>
      <c r="B627" t="s">
        <v>1446</v>
      </c>
      <c r="E627" t="b">
        <v>1</v>
      </c>
    </row>
    <row r="628" spans="1:5" x14ac:dyDescent="0.25">
      <c r="A628" t="s">
        <v>1447</v>
      </c>
      <c r="B628" t="s">
        <v>1448</v>
      </c>
      <c r="E628" t="b">
        <v>1</v>
      </c>
    </row>
    <row r="629" spans="1:5" x14ac:dyDescent="0.25">
      <c r="A629" t="s">
        <v>1449</v>
      </c>
      <c r="B629" t="s">
        <v>1450</v>
      </c>
      <c r="E629" t="b">
        <v>1</v>
      </c>
    </row>
    <row r="630" spans="1:5" x14ac:dyDescent="0.25">
      <c r="A630" t="s">
        <v>1451</v>
      </c>
      <c r="B630" t="s">
        <v>1452</v>
      </c>
      <c r="E630" t="b">
        <v>1</v>
      </c>
    </row>
    <row r="631" spans="1:5" x14ac:dyDescent="0.25">
      <c r="A631" t="s">
        <v>1453</v>
      </c>
      <c r="B631" t="s">
        <v>1454</v>
      </c>
      <c r="E631" t="b">
        <v>1</v>
      </c>
    </row>
    <row r="632" spans="1:5" x14ac:dyDescent="0.25">
      <c r="A632" t="s">
        <v>1455</v>
      </c>
      <c r="B632" t="s">
        <v>1456</v>
      </c>
      <c r="E632" t="b">
        <v>1</v>
      </c>
    </row>
    <row r="633" spans="1:5" x14ac:dyDescent="0.25">
      <c r="A633" t="s">
        <v>1457</v>
      </c>
      <c r="B633" t="s">
        <v>1458</v>
      </c>
      <c r="E633" t="b">
        <v>1</v>
      </c>
    </row>
    <row r="634" spans="1:5" x14ac:dyDescent="0.25">
      <c r="A634" t="s">
        <v>1459</v>
      </c>
      <c r="B634" t="s">
        <v>1460</v>
      </c>
      <c r="E634" t="b">
        <v>1</v>
      </c>
    </row>
    <row r="635" spans="1:5" x14ac:dyDescent="0.25">
      <c r="A635" t="s">
        <v>1461</v>
      </c>
      <c r="B635" t="s">
        <v>1462</v>
      </c>
      <c r="E635" t="b">
        <v>1</v>
      </c>
    </row>
    <row r="636" spans="1:5" x14ac:dyDescent="0.25">
      <c r="A636" t="s">
        <v>1463</v>
      </c>
      <c r="B636" t="s">
        <v>1464</v>
      </c>
      <c r="E636" t="b">
        <v>1</v>
      </c>
    </row>
    <row r="637" spans="1:5" x14ac:dyDescent="0.25">
      <c r="A637" t="s">
        <v>1465</v>
      </c>
      <c r="B637" t="s">
        <v>1466</v>
      </c>
      <c r="E637" t="b">
        <v>1</v>
      </c>
    </row>
    <row r="638" spans="1:5" x14ac:dyDescent="0.25">
      <c r="A638" t="s">
        <v>1467</v>
      </c>
      <c r="B638" t="s">
        <v>1468</v>
      </c>
      <c r="E638" t="b">
        <v>1</v>
      </c>
    </row>
    <row r="639" spans="1:5" x14ac:dyDescent="0.25">
      <c r="A639" t="s">
        <v>1469</v>
      </c>
      <c r="B639" t="s">
        <v>1470</v>
      </c>
      <c r="E639" t="b">
        <v>1</v>
      </c>
    </row>
    <row r="640" spans="1:5" x14ac:dyDescent="0.25">
      <c r="A640" t="s">
        <v>1471</v>
      </c>
      <c r="B640" t="s">
        <v>1472</v>
      </c>
      <c r="E640" t="b">
        <v>1</v>
      </c>
    </row>
    <row r="641" spans="1:5" x14ac:dyDescent="0.25">
      <c r="A641" t="s">
        <v>1473</v>
      </c>
      <c r="B641" t="s">
        <v>1474</v>
      </c>
      <c r="E641" t="b">
        <v>1</v>
      </c>
    </row>
    <row r="642" spans="1:5" x14ac:dyDescent="0.25">
      <c r="A642" t="s">
        <v>1475</v>
      </c>
      <c r="B642" t="s">
        <v>1476</v>
      </c>
      <c r="E642" t="b">
        <v>1</v>
      </c>
    </row>
    <row r="643" spans="1:5" x14ac:dyDescent="0.25">
      <c r="A643" t="s">
        <v>1477</v>
      </c>
      <c r="B643" t="s">
        <v>1478</v>
      </c>
      <c r="E643" t="b">
        <v>1</v>
      </c>
    </row>
    <row r="644" spans="1:5" x14ac:dyDescent="0.25">
      <c r="A644" t="s">
        <v>1479</v>
      </c>
      <c r="B644" t="s">
        <v>1480</v>
      </c>
      <c r="E644" t="b">
        <v>1</v>
      </c>
    </row>
    <row r="645" spans="1:5" x14ac:dyDescent="0.25">
      <c r="A645" t="s">
        <v>1481</v>
      </c>
      <c r="B645" t="s">
        <v>1482</v>
      </c>
      <c r="E645" t="b">
        <v>1</v>
      </c>
    </row>
    <row r="646" spans="1:5" x14ac:dyDescent="0.25">
      <c r="A646" t="s">
        <v>1483</v>
      </c>
      <c r="B646" t="s">
        <v>1484</v>
      </c>
      <c r="E646" t="b">
        <v>1</v>
      </c>
    </row>
    <row r="647" spans="1:5" x14ac:dyDescent="0.25">
      <c r="A647" t="s">
        <v>1485</v>
      </c>
      <c r="B647" t="s">
        <v>1486</v>
      </c>
      <c r="E647" t="b">
        <v>1</v>
      </c>
    </row>
    <row r="648" spans="1:5" x14ac:dyDescent="0.25">
      <c r="A648" t="s">
        <v>1487</v>
      </c>
      <c r="B648" t="s">
        <v>1488</v>
      </c>
      <c r="E648" t="b">
        <v>1</v>
      </c>
    </row>
    <row r="649" spans="1:5" x14ac:dyDescent="0.25">
      <c r="A649" t="s">
        <v>1489</v>
      </c>
      <c r="B649" t="s">
        <v>1490</v>
      </c>
      <c r="E649" t="b">
        <v>1</v>
      </c>
    </row>
    <row r="650" spans="1:5" x14ac:dyDescent="0.25">
      <c r="A650" t="s">
        <v>1491</v>
      </c>
      <c r="B650" t="s">
        <v>1492</v>
      </c>
      <c r="E650" t="b">
        <v>1</v>
      </c>
    </row>
    <row r="651" spans="1:5" x14ac:dyDescent="0.25">
      <c r="A651" t="s">
        <v>1493</v>
      </c>
      <c r="B651" t="s">
        <v>1494</v>
      </c>
      <c r="E651" t="b">
        <v>1</v>
      </c>
    </row>
    <row r="652" spans="1:5" x14ac:dyDescent="0.25">
      <c r="A652" t="s">
        <v>1495</v>
      </c>
      <c r="B652" t="s">
        <v>1496</v>
      </c>
      <c r="E652" t="b">
        <v>1</v>
      </c>
    </row>
    <row r="653" spans="1:5" x14ac:dyDescent="0.25">
      <c r="A653" t="s">
        <v>1497</v>
      </c>
      <c r="B653" t="s">
        <v>1498</v>
      </c>
      <c r="E653" t="b">
        <v>1</v>
      </c>
    </row>
    <row r="654" spans="1:5" x14ac:dyDescent="0.25">
      <c r="A654" t="s">
        <v>1499</v>
      </c>
      <c r="B654" t="s">
        <v>1500</v>
      </c>
      <c r="E654" t="b">
        <v>1</v>
      </c>
    </row>
    <row r="655" spans="1:5" x14ac:dyDescent="0.25">
      <c r="A655" t="s">
        <v>1501</v>
      </c>
      <c r="B655" t="s">
        <v>1502</v>
      </c>
      <c r="E655" t="b">
        <v>1</v>
      </c>
    </row>
    <row r="656" spans="1:5" x14ac:dyDescent="0.25">
      <c r="A656" t="s">
        <v>1503</v>
      </c>
      <c r="B656" t="s">
        <v>1504</v>
      </c>
      <c r="E656" t="b">
        <v>1</v>
      </c>
    </row>
    <row r="657" spans="1:5" x14ac:dyDescent="0.25">
      <c r="A657" t="s">
        <v>1505</v>
      </c>
      <c r="B657" t="s">
        <v>1506</v>
      </c>
      <c r="E657" t="b">
        <v>1</v>
      </c>
    </row>
    <row r="658" spans="1:5" x14ac:dyDescent="0.25">
      <c r="A658" t="s">
        <v>1507</v>
      </c>
      <c r="B658" t="s">
        <v>1508</v>
      </c>
      <c r="E658" t="b">
        <v>1</v>
      </c>
    </row>
    <row r="659" spans="1:5" x14ac:dyDescent="0.25">
      <c r="A659" t="s">
        <v>1509</v>
      </c>
      <c r="B659" t="s">
        <v>1510</v>
      </c>
      <c r="E659" t="b">
        <v>1</v>
      </c>
    </row>
    <row r="660" spans="1:5" x14ac:dyDescent="0.25">
      <c r="A660" t="s">
        <v>1511</v>
      </c>
      <c r="B660" t="s">
        <v>1512</v>
      </c>
      <c r="E660" t="b">
        <v>1</v>
      </c>
    </row>
    <row r="661" spans="1:5" x14ac:dyDescent="0.25">
      <c r="A661" t="s">
        <v>1513</v>
      </c>
      <c r="B661" t="s">
        <v>1514</v>
      </c>
      <c r="E661" t="b">
        <v>1</v>
      </c>
    </row>
    <row r="662" spans="1:5" x14ac:dyDescent="0.25">
      <c r="A662" t="s">
        <v>1515</v>
      </c>
      <c r="B662" t="s">
        <v>1516</v>
      </c>
      <c r="E662" t="b">
        <v>1</v>
      </c>
    </row>
    <row r="663" spans="1:5" x14ac:dyDescent="0.25">
      <c r="A663" t="s">
        <v>1517</v>
      </c>
      <c r="B663" t="s">
        <v>1518</v>
      </c>
      <c r="E663" t="b">
        <v>1</v>
      </c>
    </row>
    <row r="664" spans="1:5" x14ac:dyDescent="0.25">
      <c r="A664" t="s">
        <v>1519</v>
      </c>
      <c r="B664" t="s">
        <v>1520</v>
      </c>
      <c r="E664" t="b">
        <v>1</v>
      </c>
    </row>
    <row r="665" spans="1:5" x14ac:dyDescent="0.25">
      <c r="A665" t="s">
        <v>1521</v>
      </c>
      <c r="B665" t="s">
        <v>1522</v>
      </c>
      <c r="E665" t="b">
        <v>1</v>
      </c>
    </row>
    <row r="666" spans="1:5" x14ac:dyDescent="0.25">
      <c r="A666" t="s">
        <v>1523</v>
      </c>
      <c r="B666" t="s">
        <v>1524</v>
      </c>
      <c r="E666" t="b">
        <v>1</v>
      </c>
    </row>
    <row r="667" spans="1:5" x14ac:dyDescent="0.25">
      <c r="A667" t="s">
        <v>1525</v>
      </c>
      <c r="B667" t="s">
        <v>1526</v>
      </c>
      <c r="E667" t="b">
        <v>1</v>
      </c>
    </row>
    <row r="668" spans="1:5" x14ac:dyDescent="0.25">
      <c r="A668" t="s">
        <v>1527</v>
      </c>
      <c r="B668" t="s">
        <v>1528</v>
      </c>
      <c r="E668" t="b">
        <v>1</v>
      </c>
    </row>
    <row r="669" spans="1:5" x14ac:dyDescent="0.25">
      <c r="A669" t="s">
        <v>1529</v>
      </c>
      <c r="B669" t="s">
        <v>1530</v>
      </c>
      <c r="E669" t="b">
        <v>1</v>
      </c>
    </row>
    <row r="670" spans="1:5" x14ac:dyDescent="0.25">
      <c r="A670" t="s">
        <v>1531</v>
      </c>
      <c r="B670" t="s">
        <v>1532</v>
      </c>
      <c r="E670" t="b">
        <v>1</v>
      </c>
    </row>
    <row r="671" spans="1:5" x14ac:dyDescent="0.25">
      <c r="A671" t="s">
        <v>1533</v>
      </c>
      <c r="B671" t="s">
        <v>1534</v>
      </c>
      <c r="E671" t="b">
        <v>1</v>
      </c>
    </row>
    <row r="672" spans="1:5" x14ac:dyDescent="0.25">
      <c r="A672" t="s">
        <v>1535</v>
      </c>
      <c r="B672" t="s">
        <v>1536</v>
      </c>
      <c r="E672" t="b">
        <v>1</v>
      </c>
    </row>
    <row r="673" spans="1:5" x14ac:dyDescent="0.25">
      <c r="A673" t="s">
        <v>1537</v>
      </c>
      <c r="B673" t="s">
        <v>1538</v>
      </c>
      <c r="E673" t="b">
        <v>1</v>
      </c>
    </row>
    <row r="674" spans="1:5" x14ac:dyDescent="0.25">
      <c r="A674" t="s">
        <v>1539</v>
      </c>
      <c r="B674" t="s">
        <v>1540</v>
      </c>
      <c r="E674" t="b">
        <v>1</v>
      </c>
    </row>
    <row r="675" spans="1:5" x14ac:dyDescent="0.25">
      <c r="A675" t="s">
        <v>1541</v>
      </c>
      <c r="B675" t="s">
        <v>1542</v>
      </c>
      <c r="E675" t="b">
        <v>1</v>
      </c>
    </row>
    <row r="676" spans="1:5" x14ac:dyDescent="0.25">
      <c r="A676" t="s">
        <v>1543</v>
      </c>
      <c r="B676" t="s">
        <v>1544</v>
      </c>
      <c r="E676" t="b">
        <v>1</v>
      </c>
    </row>
    <row r="677" spans="1:5" x14ac:dyDescent="0.25">
      <c r="A677" t="s">
        <v>1545</v>
      </c>
      <c r="B677" t="s">
        <v>1546</v>
      </c>
      <c r="E677" t="b">
        <v>1</v>
      </c>
    </row>
    <row r="678" spans="1:5" x14ac:dyDescent="0.25">
      <c r="A678" t="s">
        <v>1547</v>
      </c>
      <c r="B678" t="s">
        <v>1548</v>
      </c>
      <c r="E678" t="b">
        <v>1</v>
      </c>
    </row>
    <row r="679" spans="1:5" x14ac:dyDescent="0.25">
      <c r="A679" t="s">
        <v>1549</v>
      </c>
      <c r="B679" t="s">
        <v>1550</v>
      </c>
      <c r="E679" t="b">
        <v>1</v>
      </c>
    </row>
    <row r="680" spans="1:5" x14ac:dyDescent="0.25">
      <c r="A680" t="s">
        <v>1551</v>
      </c>
      <c r="B680" t="s">
        <v>1552</v>
      </c>
      <c r="E680" t="b">
        <v>1</v>
      </c>
    </row>
    <row r="681" spans="1:5" x14ac:dyDescent="0.25">
      <c r="A681" t="s">
        <v>1553</v>
      </c>
      <c r="B681" t="s">
        <v>1554</v>
      </c>
      <c r="E681" t="b">
        <v>1</v>
      </c>
    </row>
    <row r="682" spans="1:5" x14ac:dyDescent="0.25">
      <c r="A682" t="s">
        <v>1555</v>
      </c>
      <c r="B682" t="s">
        <v>1556</v>
      </c>
      <c r="E682" t="b">
        <v>1</v>
      </c>
    </row>
    <row r="683" spans="1:5" x14ac:dyDescent="0.25">
      <c r="A683" t="s">
        <v>1557</v>
      </c>
      <c r="B683" t="s">
        <v>1558</v>
      </c>
      <c r="E683" t="b">
        <v>1</v>
      </c>
    </row>
    <row r="684" spans="1:5" x14ac:dyDescent="0.25">
      <c r="A684" t="s">
        <v>1559</v>
      </c>
      <c r="B684" t="s">
        <v>1560</v>
      </c>
      <c r="E684" t="b">
        <v>1</v>
      </c>
    </row>
    <row r="685" spans="1:5" x14ac:dyDescent="0.25">
      <c r="A685" t="s">
        <v>1561</v>
      </c>
      <c r="B685" t="s">
        <v>1562</v>
      </c>
      <c r="E685" t="b">
        <v>1</v>
      </c>
    </row>
    <row r="686" spans="1:5" x14ac:dyDescent="0.25">
      <c r="A686" t="s">
        <v>1563</v>
      </c>
      <c r="B686" t="s">
        <v>1564</v>
      </c>
      <c r="E686" t="b">
        <v>1</v>
      </c>
    </row>
    <row r="687" spans="1:5" x14ac:dyDescent="0.25">
      <c r="A687" t="s">
        <v>1565</v>
      </c>
      <c r="B687" t="s">
        <v>1566</v>
      </c>
      <c r="E687" t="b">
        <v>1</v>
      </c>
    </row>
    <row r="688" spans="1:5" x14ac:dyDescent="0.25">
      <c r="A688" t="s">
        <v>1567</v>
      </c>
      <c r="B688" t="s">
        <v>1568</v>
      </c>
      <c r="E688" t="b">
        <v>1</v>
      </c>
    </row>
    <row r="689" spans="1:5" x14ac:dyDescent="0.25">
      <c r="A689" t="s">
        <v>1569</v>
      </c>
      <c r="B689" t="s">
        <v>1570</v>
      </c>
      <c r="E689" t="b">
        <v>1</v>
      </c>
    </row>
    <row r="690" spans="1:5" x14ac:dyDescent="0.25">
      <c r="A690" t="s">
        <v>1571</v>
      </c>
      <c r="B690" t="s">
        <v>1572</v>
      </c>
      <c r="E690" t="b">
        <v>1</v>
      </c>
    </row>
    <row r="691" spans="1:5" x14ac:dyDescent="0.25">
      <c r="A691" t="s">
        <v>1573</v>
      </c>
      <c r="B691" t="s">
        <v>1574</v>
      </c>
      <c r="E691" t="b">
        <v>1</v>
      </c>
    </row>
    <row r="692" spans="1:5" x14ac:dyDescent="0.25">
      <c r="A692" t="s">
        <v>1575</v>
      </c>
      <c r="B692" t="s">
        <v>1576</v>
      </c>
      <c r="E692" t="b">
        <v>1</v>
      </c>
    </row>
    <row r="693" spans="1:5" x14ac:dyDescent="0.25">
      <c r="A693" t="s">
        <v>1577</v>
      </c>
      <c r="B693" t="s">
        <v>1578</v>
      </c>
      <c r="E693" t="b">
        <v>1</v>
      </c>
    </row>
    <row r="694" spans="1:5" x14ac:dyDescent="0.25">
      <c r="A694" t="s">
        <v>1579</v>
      </c>
      <c r="B694" t="s">
        <v>1580</v>
      </c>
      <c r="E694" t="b">
        <v>1</v>
      </c>
    </row>
    <row r="695" spans="1:5" x14ac:dyDescent="0.25">
      <c r="A695" t="s">
        <v>1581</v>
      </c>
      <c r="B695" t="s">
        <v>1582</v>
      </c>
      <c r="E695" t="b">
        <v>1</v>
      </c>
    </row>
    <row r="696" spans="1:5" x14ac:dyDescent="0.25">
      <c r="A696" t="s">
        <v>1583</v>
      </c>
      <c r="B696" t="s">
        <v>1584</v>
      </c>
      <c r="E696" t="b">
        <v>1</v>
      </c>
    </row>
    <row r="697" spans="1:5" x14ac:dyDescent="0.25">
      <c r="A697" t="s">
        <v>1585</v>
      </c>
      <c r="B697" t="s">
        <v>1586</v>
      </c>
      <c r="E697" t="b">
        <v>1</v>
      </c>
    </row>
    <row r="698" spans="1:5" x14ac:dyDescent="0.25">
      <c r="A698" t="s">
        <v>1587</v>
      </c>
      <c r="B698" t="s">
        <v>1588</v>
      </c>
      <c r="E698" t="b">
        <v>1</v>
      </c>
    </row>
    <row r="699" spans="1:5" x14ac:dyDescent="0.25">
      <c r="A699" t="s">
        <v>1589</v>
      </c>
      <c r="B699" t="s">
        <v>1590</v>
      </c>
      <c r="E699" t="b">
        <v>1</v>
      </c>
    </row>
    <row r="700" spans="1:5" x14ac:dyDescent="0.25">
      <c r="A700" t="s">
        <v>1591</v>
      </c>
      <c r="B700" t="s">
        <v>1592</v>
      </c>
      <c r="E700" t="b">
        <v>1</v>
      </c>
    </row>
    <row r="701" spans="1:5" x14ac:dyDescent="0.25">
      <c r="A701" t="s">
        <v>1593</v>
      </c>
      <c r="B701" t="s">
        <v>1594</v>
      </c>
      <c r="E701" t="b">
        <v>1</v>
      </c>
    </row>
    <row r="702" spans="1:5" x14ac:dyDescent="0.25">
      <c r="A702" t="s">
        <v>1595</v>
      </c>
      <c r="B702" t="s">
        <v>1596</v>
      </c>
      <c r="E702" t="b">
        <v>1</v>
      </c>
    </row>
    <row r="703" spans="1:5" x14ac:dyDescent="0.25">
      <c r="A703" t="s">
        <v>1597</v>
      </c>
      <c r="B703" t="s">
        <v>1598</v>
      </c>
      <c r="E703" t="b">
        <v>1</v>
      </c>
    </row>
    <row r="704" spans="1:5" x14ac:dyDescent="0.25">
      <c r="A704" t="s">
        <v>1599</v>
      </c>
      <c r="B704" t="s">
        <v>1600</v>
      </c>
      <c r="E704" t="b">
        <v>1</v>
      </c>
    </row>
    <row r="705" spans="1:5" x14ac:dyDescent="0.25">
      <c r="A705" t="s">
        <v>1601</v>
      </c>
      <c r="B705" t="s">
        <v>1602</v>
      </c>
      <c r="E705" t="b">
        <v>1</v>
      </c>
    </row>
    <row r="706" spans="1:5" x14ac:dyDescent="0.25">
      <c r="A706" t="s">
        <v>1603</v>
      </c>
      <c r="B706" t="s">
        <v>1604</v>
      </c>
      <c r="E706" t="b">
        <v>1</v>
      </c>
    </row>
    <row r="707" spans="1:5" x14ac:dyDescent="0.25">
      <c r="A707" t="s">
        <v>1605</v>
      </c>
      <c r="B707" t="s">
        <v>1606</v>
      </c>
      <c r="E707" t="b">
        <v>1</v>
      </c>
    </row>
    <row r="708" spans="1:5" x14ac:dyDescent="0.25">
      <c r="A708" t="s">
        <v>1607</v>
      </c>
      <c r="B708" t="s">
        <v>1608</v>
      </c>
      <c r="E708" t="b">
        <v>1</v>
      </c>
    </row>
    <row r="709" spans="1:5" x14ac:dyDescent="0.25">
      <c r="A709" t="s">
        <v>1609</v>
      </c>
      <c r="B709" t="s">
        <v>1610</v>
      </c>
      <c r="E709" t="b">
        <v>1</v>
      </c>
    </row>
    <row r="710" spans="1:5" x14ac:dyDescent="0.25">
      <c r="A710" t="s">
        <v>1611</v>
      </c>
      <c r="B710" t="s">
        <v>1612</v>
      </c>
      <c r="E710" t="b">
        <v>1</v>
      </c>
    </row>
    <row r="711" spans="1:5" x14ac:dyDescent="0.25">
      <c r="A711" t="s">
        <v>1613</v>
      </c>
      <c r="B711" t="s">
        <v>1614</v>
      </c>
      <c r="E711" t="b">
        <v>1</v>
      </c>
    </row>
    <row r="712" spans="1:5" x14ac:dyDescent="0.25">
      <c r="A712" t="s">
        <v>1615</v>
      </c>
      <c r="B712" t="s">
        <v>1616</v>
      </c>
      <c r="E712" t="b">
        <v>1</v>
      </c>
    </row>
    <row r="713" spans="1:5" x14ac:dyDescent="0.25">
      <c r="A713" t="s">
        <v>1617</v>
      </c>
      <c r="B713" t="s">
        <v>1618</v>
      </c>
      <c r="E713" t="b">
        <v>1</v>
      </c>
    </row>
    <row r="714" spans="1:5" x14ac:dyDescent="0.25">
      <c r="A714" t="s">
        <v>1619</v>
      </c>
      <c r="B714" t="s">
        <v>1620</v>
      </c>
      <c r="E714" t="b">
        <v>1</v>
      </c>
    </row>
    <row r="715" spans="1:5" x14ac:dyDescent="0.25">
      <c r="A715" t="s">
        <v>1621</v>
      </c>
      <c r="B715" t="s">
        <v>1622</v>
      </c>
      <c r="E715" t="b">
        <v>1</v>
      </c>
    </row>
    <row r="716" spans="1:5" x14ac:dyDescent="0.25">
      <c r="A716" t="s">
        <v>1623</v>
      </c>
      <c r="B716" t="s">
        <v>1624</v>
      </c>
      <c r="E716" t="b">
        <v>1</v>
      </c>
    </row>
    <row r="717" spans="1:5" x14ac:dyDescent="0.25">
      <c r="A717" t="s">
        <v>1625</v>
      </c>
      <c r="B717" t="s">
        <v>1626</v>
      </c>
      <c r="E717" t="b">
        <v>1</v>
      </c>
    </row>
    <row r="718" spans="1:5" x14ac:dyDescent="0.25">
      <c r="A718" t="s">
        <v>1627</v>
      </c>
      <c r="B718" t="s">
        <v>1628</v>
      </c>
      <c r="E718" t="b">
        <v>1</v>
      </c>
    </row>
    <row r="719" spans="1:5" x14ac:dyDescent="0.25">
      <c r="A719" t="s">
        <v>1629</v>
      </c>
      <c r="B719" t="s">
        <v>1630</v>
      </c>
      <c r="E719" t="b">
        <v>1</v>
      </c>
    </row>
    <row r="720" spans="1:5" x14ac:dyDescent="0.25">
      <c r="A720" t="s">
        <v>1631</v>
      </c>
      <c r="B720" t="s">
        <v>1632</v>
      </c>
      <c r="E720" t="b">
        <v>1</v>
      </c>
    </row>
    <row r="721" spans="1:5" x14ac:dyDescent="0.25">
      <c r="A721" t="s">
        <v>1633</v>
      </c>
      <c r="B721" t="s">
        <v>1634</v>
      </c>
      <c r="E721" t="b">
        <v>1</v>
      </c>
    </row>
    <row r="722" spans="1:5" x14ac:dyDescent="0.25">
      <c r="A722" t="s">
        <v>1635</v>
      </c>
      <c r="B722" t="s">
        <v>1636</v>
      </c>
      <c r="E722" t="b">
        <v>1</v>
      </c>
    </row>
    <row r="723" spans="1:5" x14ac:dyDescent="0.25">
      <c r="A723" t="s">
        <v>1637</v>
      </c>
      <c r="B723" t="s">
        <v>1638</v>
      </c>
      <c r="E723" t="b">
        <v>1</v>
      </c>
    </row>
    <row r="724" spans="1:5" x14ac:dyDescent="0.25">
      <c r="A724" t="s">
        <v>1639</v>
      </c>
      <c r="B724" t="s">
        <v>1640</v>
      </c>
      <c r="E724" t="b">
        <v>1</v>
      </c>
    </row>
    <row r="725" spans="1:5" x14ac:dyDescent="0.25">
      <c r="A725" t="s">
        <v>1641</v>
      </c>
      <c r="B725" t="s">
        <v>1642</v>
      </c>
      <c r="E725" t="b">
        <v>1</v>
      </c>
    </row>
    <row r="726" spans="1:5" x14ac:dyDescent="0.25">
      <c r="A726" t="s">
        <v>1643</v>
      </c>
      <c r="B726" t="s">
        <v>1644</v>
      </c>
      <c r="E726" t="b">
        <v>1</v>
      </c>
    </row>
    <row r="727" spans="1:5" x14ac:dyDescent="0.25">
      <c r="A727" t="s">
        <v>1645</v>
      </c>
      <c r="B727" t="s">
        <v>1646</v>
      </c>
      <c r="E727" t="b">
        <v>1</v>
      </c>
    </row>
    <row r="728" spans="1:5" x14ac:dyDescent="0.25">
      <c r="A728" t="s">
        <v>1647</v>
      </c>
      <c r="B728" t="s">
        <v>1648</v>
      </c>
      <c r="E728" t="b">
        <v>1</v>
      </c>
    </row>
    <row r="729" spans="1:5" x14ac:dyDescent="0.25">
      <c r="A729" t="s">
        <v>1649</v>
      </c>
      <c r="B729" t="s">
        <v>1650</v>
      </c>
      <c r="E729" t="b">
        <v>1</v>
      </c>
    </row>
    <row r="730" spans="1:5" x14ac:dyDescent="0.25">
      <c r="A730" t="s">
        <v>1651</v>
      </c>
      <c r="B730" t="s">
        <v>1652</v>
      </c>
      <c r="E730" t="b">
        <v>1</v>
      </c>
    </row>
    <row r="731" spans="1:5" x14ac:dyDescent="0.25">
      <c r="A731" t="s">
        <v>1653</v>
      </c>
      <c r="B731" t="s">
        <v>1654</v>
      </c>
      <c r="E731" t="b">
        <v>1</v>
      </c>
    </row>
    <row r="732" spans="1:5" x14ac:dyDescent="0.25">
      <c r="A732" t="s">
        <v>1655</v>
      </c>
      <c r="B732" t="s">
        <v>1656</v>
      </c>
      <c r="E732" t="b">
        <v>1</v>
      </c>
    </row>
    <row r="733" spans="1:5" x14ac:dyDescent="0.25">
      <c r="A733" t="s">
        <v>1657</v>
      </c>
      <c r="B733" t="s">
        <v>1658</v>
      </c>
      <c r="E733" t="b">
        <v>1</v>
      </c>
    </row>
    <row r="734" spans="1:5" x14ac:dyDescent="0.25">
      <c r="A734" t="s">
        <v>1659</v>
      </c>
      <c r="B734" t="s">
        <v>1660</v>
      </c>
      <c r="E734" t="b">
        <v>1</v>
      </c>
    </row>
    <row r="735" spans="1:5" x14ac:dyDescent="0.25">
      <c r="A735" t="s">
        <v>1661</v>
      </c>
      <c r="B735" t="s">
        <v>1662</v>
      </c>
      <c r="E735" t="b">
        <v>1</v>
      </c>
    </row>
    <row r="736" spans="1:5" x14ac:dyDescent="0.25">
      <c r="A736" t="s">
        <v>1663</v>
      </c>
      <c r="B736" t="s">
        <v>1664</v>
      </c>
      <c r="E736" t="b">
        <v>1</v>
      </c>
    </row>
    <row r="737" spans="1:5" x14ac:dyDescent="0.25">
      <c r="A737" t="s">
        <v>1665</v>
      </c>
      <c r="B737" t="s">
        <v>1666</v>
      </c>
      <c r="E737" t="b">
        <v>1</v>
      </c>
    </row>
    <row r="738" spans="1:5" x14ac:dyDescent="0.25">
      <c r="A738" t="s">
        <v>1667</v>
      </c>
      <c r="B738" t="s">
        <v>1668</v>
      </c>
      <c r="E738" t="b">
        <v>1</v>
      </c>
    </row>
    <row r="739" spans="1:5" x14ac:dyDescent="0.25">
      <c r="A739" t="s">
        <v>1669</v>
      </c>
      <c r="B739" t="s">
        <v>1670</v>
      </c>
      <c r="E739" t="b">
        <v>1</v>
      </c>
    </row>
    <row r="740" spans="1:5" x14ac:dyDescent="0.25">
      <c r="A740" t="s">
        <v>1671</v>
      </c>
      <c r="B740" t="s">
        <v>1672</v>
      </c>
      <c r="E740" t="b">
        <v>1</v>
      </c>
    </row>
    <row r="741" spans="1:5" x14ac:dyDescent="0.25">
      <c r="A741" t="s">
        <v>1673</v>
      </c>
      <c r="B741" t="s">
        <v>1674</v>
      </c>
      <c r="E741" t="b">
        <v>1</v>
      </c>
    </row>
    <row r="742" spans="1:5" x14ac:dyDescent="0.25">
      <c r="A742" t="s">
        <v>1675</v>
      </c>
      <c r="B742" t="s">
        <v>1676</v>
      </c>
      <c r="E742" t="b">
        <v>1</v>
      </c>
    </row>
    <row r="743" spans="1:5" x14ac:dyDescent="0.25">
      <c r="A743" t="s">
        <v>1677</v>
      </c>
      <c r="B743" t="s">
        <v>1678</v>
      </c>
      <c r="E743" t="b">
        <v>1</v>
      </c>
    </row>
    <row r="744" spans="1:5" x14ac:dyDescent="0.25">
      <c r="A744" t="s">
        <v>1679</v>
      </c>
      <c r="B744" t="s">
        <v>1680</v>
      </c>
      <c r="E744" t="b">
        <v>1</v>
      </c>
    </row>
    <row r="745" spans="1:5" x14ac:dyDescent="0.25">
      <c r="A745" t="s">
        <v>1681</v>
      </c>
      <c r="B745" t="s">
        <v>1682</v>
      </c>
      <c r="E745" t="b">
        <v>1</v>
      </c>
    </row>
    <row r="746" spans="1:5" x14ac:dyDescent="0.25">
      <c r="A746" t="s">
        <v>1683</v>
      </c>
      <c r="B746" t="s">
        <v>1684</v>
      </c>
      <c r="E746" t="b">
        <v>1</v>
      </c>
    </row>
    <row r="747" spans="1:5" x14ac:dyDescent="0.25">
      <c r="A747" t="s">
        <v>1685</v>
      </c>
      <c r="B747" t="s">
        <v>1686</v>
      </c>
      <c r="E747" t="b">
        <v>1</v>
      </c>
    </row>
    <row r="748" spans="1:5" x14ac:dyDescent="0.25">
      <c r="A748" t="s">
        <v>1687</v>
      </c>
      <c r="B748" t="s">
        <v>1688</v>
      </c>
      <c r="E748" t="b">
        <v>1</v>
      </c>
    </row>
    <row r="749" spans="1:5" x14ac:dyDescent="0.25">
      <c r="A749" t="s">
        <v>1689</v>
      </c>
      <c r="B749" t="s">
        <v>1690</v>
      </c>
      <c r="E749" t="b">
        <v>1</v>
      </c>
    </row>
    <row r="750" spans="1:5" x14ac:dyDescent="0.25">
      <c r="A750" t="s">
        <v>1691</v>
      </c>
      <c r="B750" t="s">
        <v>1692</v>
      </c>
      <c r="E750" t="b">
        <v>1</v>
      </c>
    </row>
    <row r="751" spans="1:5" x14ac:dyDescent="0.25">
      <c r="A751" t="s">
        <v>1693</v>
      </c>
      <c r="B751" t="s">
        <v>1694</v>
      </c>
      <c r="E751" t="b">
        <v>1</v>
      </c>
    </row>
    <row r="752" spans="1:5" x14ac:dyDescent="0.25">
      <c r="A752" t="s">
        <v>1695</v>
      </c>
      <c r="B752" t="s">
        <v>1696</v>
      </c>
      <c r="E752" t="b">
        <v>1</v>
      </c>
    </row>
    <row r="753" spans="1:5" x14ac:dyDescent="0.25">
      <c r="A753" t="s">
        <v>1697</v>
      </c>
      <c r="B753" t="s">
        <v>1698</v>
      </c>
      <c r="E753" t="b">
        <v>1</v>
      </c>
    </row>
    <row r="754" spans="1:5" x14ac:dyDescent="0.25">
      <c r="A754" t="s">
        <v>1699</v>
      </c>
      <c r="B754" t="s">
        <v>1700</v>
      </c>
      <c r="E754" t="b">
        <v>1</v>
      </c>
    </row>
    <row r="755" spans="1:5" x14ac:dyDescent="0.25">
      <c r="A755" t="s">
        <v>1701</v>
      </c>
      <c r="B755" t="s">
        <v>1702</v>
      </c>
      <c r="E755" t="b">
        <v>1</v>
      </c>
    </row>
    <row r="756" spans="1:5" x14ac:dyDescent="0.25">
      <c r="A756" t="s">
        <v>1703</v>
      </c>
      <c r="B756" t="s">
        <v>1704</v>
      </c>
      <c r="E756" t="b">
        <v>1</v>
      </c>
    </row>
    <row r="757" spans="1:5" x14ac:dyDescent="0.25">
      <c r="A757" t="s">
        <v>1705</v>
      </c>
      <c r="B757" t="s">
        <v>1706</v>
      </c>
      <c r="E757" t="b">
        <v>1</v>
      </c>
    </row>
    <row r="758" spans="1:5" x14ac:dyDescent="0.25">
      <c r="A758" t="s">
        <v>1707</v>
      </c>
      <c r="B758" t="s">
        <v>1708</v>
      </c>
      <c r="E758" t="b">
        <v>1</v>
      </c>
    </row>
    <row r="759" spans="1:5" x14ac:dyDescent="0.25">
      <c r="A759" t="s">
        <v>1709</v>
      </c>
      <c r="B759" t="s">
        <v>1710</v>
      </c>
      <c r="E759" t="b">
        <v>1</v>
      </c>
    </row>
    <row r="760" spans="1:5" x14ac:dyDescent="0.25">
      <c r="A760" t="s">
        <v>1711</v>
      </c>
      <c r="B760" t="s">
        <v>1712</v>
      </c>
      <c r="E760" t="b">
        <v>1</v>
      </c>
    </row>
    <row r="761" spans="1:5" x14ac:dyDescent="0.25">
      <c r="A761" t="s">
        <v>1713</v>
      </c>
      <c r="B761" t="s">
        <v>1714</v>
      </c>
      <c r="E761" t="b">
        <v>1</v>
      </c>
    </row>
    <row r="762" spans="1:5" x14ac:dyDescent="0.25">
      <c r="A762" t="s">
        <v>1715</v>
      </c>
      <c r="B762" t="s">
        <v>1716</v>
      </c>
      <c r="E762" t="b">
        <v>1</v>
      </c>
    </row>
    <row r="763" spans="1:5" x14ac:dyDescent="0.25">
      <c r="A763" t="s">
        <v>1717</v>
      </c>
      <c r="B763" t="s">
        <v>1718</v>
      </c>
      <c r="E763" t="b">
        <v>1</v>
      </c>
    </row>
    <row r="764" spans="1:5" x14ac:dyDescent="0.25">
      <c r="A764" t="s">
        <v>1719</v>
      </c>
      <c r="B764" t="s">
        <v>1720</v>
      </c>
      <c r="E764" t="b">
        <v>1</v>
      </c>
    </row>
    <row r="765" spans="1:5" x14ac:dyDescent="0.25">
      <c r="A765" t="s">
        <v>1721</v>
      </c>
      <c r="B765" t="s">
        <v>1722</v>
      </c>
      <c r="E765" t="b">
        <v>1</v>
      </c>
    </row>
    <row r="766" spans="1:5" x14ac:dyDescent="0.25">
      <c r="A766" t="s">
        <v>1723</v>
      </c>
      <c r="B766" t="s">
        <v>1724</v>
      </c>
      <c r="E766" t="b">
        <v>1</v>
      </c>
    </row>
    <row r="767" spans="1:5" x14ac:dyDescent="0.25">
      <c r="A767" t="s">
        <v>1725</v>
      </c>
      <c r="B767" t="s">
        <v>1726</v>
      </c>
      <c r="E767" t="b">
        <v>1</v>
      </c>
    </row>
    <row r="768" spans="1:5" x14ac:dyDescent="0.25">
      <c r="A768" t="s">
        <v>1727</v>
      </c>
      <c r="B768" t="s">
        <v>1728</v>
      </c>
      <c r="E768" t="b">
        <v>1</v>
      </c>
    </row>
    <row r="769" spans="1:5" x14ac:dyDescent="0.25">
      <c r="A769" t="s">
        <v>1729</v>
      </c>
      <c r="B769" t="s">
        <v>1730</v>
      </c>
      <c r="E769" t="b">
        <v>1</v>
      </c>
    </row>
    <row r="770" spans="1:5" x14ac:dyDescent="0.25">
      <c r="A770" t="s">
        <v>1731</v>
      </c>
      <c r="B770" t="s">
        <v>1732</v>
      </c>
      <c r="E770" t="b">
        <v>1</v>
      </c>
    </row>
    <row r="771" spans="1:5" x14ac:dyDescent="0.25">
      <c r="A771" t="s">
        <v>1733</v>
      </c>
      <c r="B771" t="s">
        <v>1734</v>
      </c>
      <c r="E771" t="b">
        <v>1</v>
      </c>
    </row>
    <row r="772" spans="1:5" x14ac:dyDescent="0.25">
      <c r="A772" t="s">
        <v>1735</v>
      </c>
      <c r="B772" t="s">
        <v>1736</v>
      </c>
      <c r="E772" t="b">
        <v>1</v>
      </c>
    </row>
    <row r="773" spans="1:5" x14ac:dyDescent="0.25">
      <c r="A773" t="s">
        <v>1737</v>
      </c>
      <c r="B773" t="s">
        <v>1738</v>
      </c>
      <c r="E773" t="b">
        <v>1</v>
      </c>
    </row>
    <row r="774" spans="1:5" x14ac:dyDescent="0.25">
      <c r="A774" t="s">
        <v>1739</v>
      </c>
      <c r="B774" t="s">
        <v>1740</v>
      </c>
      <c r="E774" t="b">
        <v>1</v>
      </c>
    </row>
    <row r="775" spans="1:5" x14ac:dyDescent="0.25">
      <c r="A775" t="s">
        <v>1741</v>
      </c>
      <c r="B775" t="s">
        <v>1742</v>
      </c>
      <c r="E775" t="b">
        <v>1</v>
      </c>
    </row>
    <row r="776" spans="1:5" x14ac:dyDescent="0.25">
      <c r="A776" t="s">
        <v>1743</v>
      </c>
      <c r="B776" t="s">
        <v>1744</v>
      </c>
      <c r="E776" t="b">
        <v>1</v>
      </c>
    </row>
    <row r="777" spans="1:5" x14ac:dyDescent="0.25">
      <c r="A777" t="s">
        <v>1745</v>
      </c>
      <c r="B777" t="s">
        <v>1746</v>
      </c>
      <c r="E777" t="b">
        <v>1</v>
      </c>
    </row>
    <row r="778" spans="1:5" x14ac:dyDescent="0.25">
      <c r="A778" t="s">
        <v>1747</v>
      </c>
      <c r="B778" t="s">
        <v>1748</v>
      </c>
      <c r="E778" t="b">
        <v>1</v>
      </c>
    </row>
    <row r="779" spans="1:5" x14ac:dyDescent="0.25">
      <c r="A779" t="s">
        <v>1749</v>
      </c>
      <c r="B779" t="s">
        <v>1750</v>
      </c>
      <c r="E779" t="b">
        <v>1</v>
      </c>
    </row>
    <row r="780" spans="1:5" x14ac:dyDescent="0.25">
      <c r="A780" t="s">
        <v>1751</v>
      </c>
      <c r="B780" t="s">
        <v>1752</v>
      </c>
      <c r="E780" t="b">
        <v>1</v>
      </c>
    </row>
    <row r="781" spans="1:5" x14ac:dyDescent="0.25">
      <c r="A781" t="s">
        <v>1753</v>
      </c>
      <c r="B781" t="s">
        <v>1754</v>
      </c>
      <c r="E781" t="b">
        <v>1</v>
      </c>
    </row>
    <row r="782" spans="1:5" x14ac:dyDescent="0.25">
      <c r="A782" t="s">
        <v>1755</v>
      </c>
      <c r="B782" t="s">
        <v>1756</v>
      </c>
      <c r="E782" t="b">
        <v>1</v>
      </c>
    </row>
    <row r="783" spans="1:5" x14ac:dyDescent="0.25">
      <c r="A783" t="s">
        <v>1757</v>
      </c>
      <c r="B783" t="s">
        <v>1758</v>
      </c>
      <c r="E783" t="b">
        <v>1</v>
      </c>
    </row>
    <row r="784" spans="1:5" x14ac:dyDescent="0.25">
      <c r="A784" t="s">
        <v>1759</v>
      </c>
      <c r="B784" t="s">
        <v>1760</v>
      </c>
      <c r="E784" t="b">
        <v>1</v>
      </c>
    </row>
    <row r="785" spans="1:5" x14ac:dyDescent="0.25">
      <c r="A785" t="s">
        <v>1761</v>
      </c>
      <c r="B785" t="s">
        <v>1762</v>
      </c>
      <c r="E785" t="b">
        <v>1</v>
      </c>
    </row>
    <row r="786" spans="1:5" x14ac:dyDescent="0.25">
      <c r="A786" t="s">
        <v>1763</v>
      </c>
      <c r="B786" t="s">
        <v>1764</v>
      </c>
      <c r="E786" t="b">
        <v>1</v>
      </c>
    </row>
    <row r="787" spans="1:5" x14ac:dyDescent="0.25">
      <c r="A787" t="s">
        <v>1765</v>
      </c>
      <c r="B787" t="s">
        <v>1766</v>
      </c>
      <c r="E787" t="b">
        <v>1</v>
      </c>
    </row>
    <row r="788" spans="1:5" x14ac:dyDescent="0.25">
      <c r="A788" t="s">
        <v>1767</v>
      </c>
      <c r="B788" t="s">
        <v>1768</v>
      </c>
      <c r="E788" t="b">
        <v>1</v>
      </c>
    </row>
    <row r="789" spans="1:5" x14ac:dyDescent="0.25">
      <c r="A789" t="s">
        <v>1769</v>
      </c>
      <c r="B789" t="s">
        <v>1770</v>
      </c>
      <c r="E789" t="b">
        <v>1</v>
      </c>
    </row>
    <row r="790" spans="1:5" x14ac:dyDescent="0.25">
      <c r="A790" t="s">
        <v>1771</v>
      </c>
      <c r="B790" t="s">
        <v>1772</v>
      </c>
      <c r="E790" t="b">
        <v>1</v>
      </c>
    </row>
    <row r="791" spans="1:5" x14ac:dyDescent="0.25">
      <c r="A791" t="s">
        <v>1773</v>
      </c>
      <c r="B791" t="s">
        <v>1774</v>
      </c>
      <c r="E791" t="b">
        <v>1</v>
      </c>
    </row>
    <row r="792" spans="1:5" x14ac:dyDescent="0.25">
      <c r="A792" t="s">
        <v>1775</v>
      </c>
      <c r="B792" t="s">
        <v>1776</v>
      </c>
      <c r="E792" t="b">
        <v>1</v>
      </c>
    </row>
    <row r="793" spans="1:5" x14ac:dyDescent="0.25">
      <c r="A793" t="s">
        <v>1777</v>
      </c>
      <c r="B793" t="s">
        <v>1778</v>
      </c>
      <c r="E793" t="b">
        <v>1</v>
      </c>
    </row>
    <row r="794" spans="1:5" x14ac:dyDescent="0.25">
      <c r="A794" t="s">
        <v>1779</v>
      </c>
      <c r="B794" t="s">
        <v>1780</v>
      </c>
      <c r="E794" t="b">
        <v>1</v>
      </c>
    </row>
    <row r="795" spans="1:5" x14ac:dyDescent="0.25">
      <c r="A795" t="s">
        <v>1781</v>
      </c>
      <c r="B795" t="s">
        <v>1782</v>
      </c>
      <c r="E795" t="b">
        <v>1</v>
      </c>
    </row>
    <row r="796" spans="1:5" x14ac:dyDescent="0.25">
      <c r="A796" t="s">
        <v>1783</v>
      </c>
      <c r="B796" t="s">
        <v>1784</v>
      </c>
      <c r="E796" t="b">
        <v>1</v>
      </c>
    </row>
    <row r="797" spans="1:5" x14ac:dyDescent="0.25">
      <c r="A797" t="s">
        <v>1785</v>
      </c>
      <c r="B797" t="s">
        <v>1786</v>
      </c>
      <c r="E797" t="b">
        <v>1</v>
      </c>
    </row>
    <row r="798" spans="1:5" x14ac:dyDescent="0.25">
      <c r="A798" t="s">
        <v>1787</v>
      </c>
      <c r="B798" t="s">
        <v>1788</v>
      </c>
      <c r="E798" t="b">
        <v>1</v>
      </c>
    </row>
    <row r="799" spans="1:5" x14ac:dyDescent="0.25">
      <c r="A799" t="s">
        <v>1789</v>
      </c>
      <c r="B799" t="s">
        <v>1790</v>
      </c>
      <c r="E799" t="b">
        <v>1</v>
      </c>
    </row>
    <row r="800" spans="1:5" x14ac:dyDescent="0.25">
      <c r="A800" t="s">
        <v>1791</v>
      </c>
      <c r="B800" t="s">
        <v>1792</v>
      </c>
      <c r="E800" t="b">
        <v>1</v>
      </c>
    </row>
    <row r="801" spans="1:5" x14ac:dyDescent="0.25">
      <c r="A801" t="s">
        <v>1793</v>
      </c>
      <c r="B801" t="s">
        <v>1794</v>
      </c>
      <c r="E801" t="b">
        <v>1</v>
      </c>
    </row>
    <row r="802" spans="1:5" x14ac:dyDescent="0.25">
      <c r="A802" t="s">
        <v>1795</v>
      </c>
      <c r="B802" t="s">
        <v>1796</v>
      </c>
      <c r="E802" t="b">
        <v>1</v>
      </c>
    </row>
    <row r="803" spans="1:5" x14ac:dyDescent="0.25">
      <c r="A803" t="s">
        <v>1797</v>
      </c>
      <c r="B803" t="s">
        <v>1798</v>
      </c>
      <c r="E803" t="b">
        <v>1</v>
      </c>
    </row>
    <row r="804" spans="1:5" x14ac:dyDescent="0.25">
      <c r="A804" t="s">
        <v>1799</v>
      </c>
      <c r="B804" t="s">
        <v>1800</v>
      </c>
      <c r="E804" t="b">
        <v>1</v>
      </c>
    </row>
    <row r="805" spans="1:5" x14ac:dyDescent="0.25">
      <c r="A805" t="s">
        <v>1801</v>
      </c>
      <c r="B805" t="s">
        <v>1802</v>
      </c>
      <c r="E805" t="b">
        <v>1</v>
      </c>
    </row>
    <row r="806" spans="1:5" x14ac:dyDescent="0.25">
      <c r="A806" t="s">
        <v>1803</v>
      </c>
      <c r="B806" t="s">
        <v>1804</v>
      </c>
      <c r="E806" t="b">
        <v>1</v>
      </c>
    </row>
    <row r="807" spans="1:5" x14ac:dyDescent="0.25">
      <c r="A807" t="s">
        <v>1805</v>
      </c>
      <c r="B807" t="s">
        <v>1806</v>
      </c>
      <c r="E807" t="b">
        <v>1</v>
      </c>
    </row>
    <row r="808" spans="1:5" x14ac:dyDescent="0.25">
      <c r="A808" t="s">
        <v>1807</v>
      </c>
      <c r="B808" t="s">
        <v>1808</v>
      </c>
      <c r="E808" t="b">
        <v>1</v>
      </c>
    </row>
    <row r="809" spans="1:5" x14ac:dyDescent="0.25">
      <c r="A809" t="s">
        <v>1809</v>
      </c>
      <c r="B809" t="s">
        <v>1810</v>
      </c>
      <c r="E809" t="b">
        <v>1</v>
      </c>
    </row>
    <row r="810" spans="1:5" x14ac:dyDescent="0.25">
      <c r="A810" t="s">
        <v>1811</v>
      </c>
      <c r="B810" t="s">
        <v>1812</v>
      </c>
      <c r="E810" t="b">
        <v>1</v>
      </c>
    </row>
    <row r="811" spans="1:5" x14ac:dyDescent="0.25">
      <c r="A811" t="s">
        <v>1813</v>
      </c>
      <c r="B811" t="s">
        <v>1814</v>
      </c>
      <c r="E811" t="b">
        <v>1</v>
      </c>
    </row>
    <row r="812" spans="1:5" x14ac:dyDescent="0.25">
      <c r="A812" t="s">
        <v>1815</v>
      </c>
      <c r="B812" t="s">
        <v>1816</v>
      </c>
      <c r="E812" t="b">
        <v>1</v>
      </c>
    </row>
    <row r="813" spans="1:5" x14ac:dyDescent="0.25">
      <c r="A813" t="s">
        <v>1817</v>
      </c>
      <c r="B813" t="s">
        <v>1818</v>
      </c>
      <c r="E813" t="b">
        <v>1</v>
      </c>
    </row>
    <row r="814" spans="1:5" x14ac:dyDescent="0.25">
      <c r="A814" t="s">
        <v>1819</v>
      </c>
      <c r="B814" t="s">
        <v>1820</v>
      </c>
      <c r="E814" t="b">
        <v>1</v>
      </c>
    </row>
    <row r="815" spans="1:5" x14ac:dyDescent="0.25">
      <c r="A815" t="s">
        <v>1821</v>
      </c>
      <c r="B815" t="s">
        <v>1822</v>
      </c>
      <c r="E815" t="b">
        <v>1</v>
      </c>
    </row>
    <row r="816" spans="1:5" x14ac:dyDescent="0.25">
      <c r="A816" t="s">
        <v>1823</v>
      </c>
      <c r="B816" t="s">
        <v>1824</v>
      </c>
      <c r="E816" t="b">
        <v>1</v>
      </c>
    </row>
    <row r="817" spans="1:5" x14ac:dyDescent="0.25">
      <c r="A817" t="s">
        <v>1825</v>
      </c>
      <c r="B817" t="s">
        <v>1826</v>
      </c>
      <c r="E817" t="b">
        <v>1</v>
      </c>
    </row>
    <row r="818" spans="1:5" x14ac:dyDescent="0.25">
      <c r="A818" t="s">
        <v>1827</v>
      </c>
      <c r="B818" t="s">
        <v>1828</v>
      </c>
      <c r="E818" t="b">
        <v>1</v>
      </c>
    </row>
    <row r="819" spans="1:5" x14ac:dyDescent="0.25">
      <c r="A819" t="s">
        <v>1829</v>
      </c>
      <c r="B819" t="s">
        <v>1830</v>
      </c>
      <c r="E819" t="b">
        <v>1</v>
      </c>
    </row>
    <row r="820" spans="1:5" x14ac:dyDescent="0.25">
      <c r="A820" t="s">
        <v>1831</v>
      </c>
      <c r="B820" t="s">
        <v>1832</v>
      </c>
      <c r="E820" t="b">
        <v>1</v>
      </c>
    </row>
    <row r="821" spans="1:5" x14ac:dyDescent="0.25">
      <c r="A821" t="s">
        <v>1833</v>
      </c>
      <c r="B821" t="s">
        <v>1834</v>
      </c>
      <c r="E821" t="b">
        <v>1</v>
      </c>
    </row>
    <row r="822" spans="1:5" x14ac:dyDescent="0.25">
      <c r="A822" t="s">
        <v>1835</v>
      </c>
      <c r="B822" t="s">
        <v>1836</v>
      </c>
      <c r="E822" t="b">
        <v>1</v>
      </c>
    </row>
    <row r="823" spans="1:5" x14ac:dyDescent="0.25">
      <c r="A823" t="s">
        <v>1837</v>
      </c>
      <c r="B823" t="s">
        <v>1838</v>
      </c>
      <c r="E823" t="b">
        <v>1</v>
      </c>
    </row>
    <row r="824" spans="1:5" x14ac:dyDescent="0.25">
      <c r="A824" t="s">
        <v>1839</v>
      </c>
      <c r="B824" t="s">
        <v>1840</v>
      </c>
      <c r="E824" t="b">
        <v>1</v>
      </c>
    </row>
    <row r="825" spans="1:5" x14ac:dyDescent="0.25">
      <c r="A825" t="s">
        <v>1841</v>
      </c>
      <c r="B825" t="s">
        <v>1842</v>
      </c>
      <c r="E825" t="b">
        <v>1</v>
      </c>
    </row>
    <row r="826" spans="1:5" x14ac:dyDescent="0.25">
      <c r="A826" t="s">
        <v>1843</v>
      </c>
      <c r="B826" t="s">
        <v>1844</v>
      </c>
      <c r="E826" t="b">
        <v>1</v>
      </c>
    </row>
    <row r="827" spans="1:5" x14ac:dyDescent="0.25">
      <c r="A827" t="s">
        <v>1845</v>
      </c>
      <c r="B827" t="s">
        <v>1846</v>
      </c>
      <c r="E827" t="b">
        <v>1</v>
      </c>
    </row>
    <row r="828" spans="1:5" x14ac:dyDescent="0.25">
      <c r="A828" t="s">
        <v>1847</v>
      </c>
      <c r="B828" t="s">
        <v>1848</v>
      </c>
      <c r="E828" t="b">
        <v>1</v>
      </c>
    </row>
    <row r="829" spans="1:5" x14ac:dyDescent="0.25">
      <c r="A829" t="s">
        <v>1849</v>
      </c>
      <c r="B829" t="s">
        <v>1850</v>
      </c>
      <c r="E829" t="b">
        <v>1</v>
      </c>
    </row>
    <row r="830" spans="1:5" x14ac:dyDescent="0.25">
      <c r="A830" t="s">
        <v>1851</v>
      </c>
      <c r="B830" t="s">
        <v>1852</v>
      </c>
      <c r="E830" t="b">
        <v>1</v>
      </c>
    </row>
    <row r="831" spans="1:5" x14ac:dyDescent="0.25">
      <c r="A831" t="s">
        <v>1853</v>
      </c>
      <c r="B831" t="s">
        <v>1854</v>
      </c>
      <c r="E831" t="b">
        <v>1</v>
      </c>
    </row>
    <row r="832" spans="1:5" x14ac:dyDescent="0.25">
      <c r="A832" t="s">
        <v>1855</v>
      </c>
      <c r="B832" t="s">
        <v>1856</v>
      </c>
      <c r="E832" t="b">
        <v>1</v>
      </c>
    </row>
    <row r="833" spans="1:5" x14ac:dyDescent="0.25">
      <c r="A833" t="s">
        <v>1857</v>
      </c>
      <c r="B833" t="s">
        <v>1858</v>
      </c>
      <c r="E833" t="b">
        <v>1</v>
      </c>
    </row>
    <row r="834" spans="1:5" x14ac:dyDescent="0.25">
      <c r="A834" t="s">
        <v>1859</v>
      </c>
      <c r="B834" t="s">
        <v>1860</v>
      </c>
      <c r="E834" t="b">
        <v>1</v>
      </c>
    </row>
    <row r="835" spans="1:5" x14ac:dyDescent="0.25">
      <c r="A835" t="s">
        <v>1861</v>
      </c>
      <c r="B835" t="s">
        <v>1862</v>
      </c>
      <c r="E835" t="b">
        <v>1</v>
      </c>
    </row>
    <row r="836" spans="1:5" x14ac:dyDescent="0.25">
      <c r="A836" t="s">
        <v>1863</v>
      </c>
      <c r="B836" t="s">
        <v>1864</v>
      </c>
      <c r="E836" t="b">
        <v>1</v>
      </c>
    </row>
    <row r="837" spans="1:5" x14ac:dyDescent="0.25">
      <c r="A837" t="s">
        <v>1865</v>
      </c>
      <c r="B837" t="s">
        <v>1866</v>
      </c>
      <c r="E837" t="b">
        <v>1</v>
      </c>
    </row>
    <row r="838" spans="1:5" x14ac:dyDescent="0.25">
      <c r="A838" t="s">
        <v>1867</v>
      </c>
      <c r="B838" t="s">
        <v>1868</v>
      </c>
      <c r="E838" t="b">
        <v>1</v>
      </c>
    </row>
    <row r="839" spans="1:5" x14ac:dyDescent="0.25">
      <c r="A839" t="s">
        <v>1869</v>
      </c>
      <c r="B839" t="s">
        <v>1870</v>
      </c>
      <c r="E839" t="b">
        <v>1</v>
      </c>
    </row>
    <row r="840" spans="1:5" x14ac:dyDescent="0.25">
      <c r="A840" t="s">
        <v>1871</v>
      </c>
      <c r="B840" t="s">
        <v>1872</v>
      </c>
      <c r="E840" t="b">
        <v>1</v>
      </c>
    </row>
    <row r="841" spans="1:5" x14ac:dyDescent="0.25">
      <c r="A841" t="s">
        <v>1873</v>
      </c>
      <c r="B841" t="s">
        <v>1874</v>
      </c>
      <c r="E841" t="b">
        <v>1</v>
      </c>
    </row>
    <row r="842" spans="1:5" x14ac:dyDescent="0.25">
      <c r="A842" t="s">
        <v>1875</v>
      </c>
      <c r="B842" t="s">
        <v>1876</v>
      </c>
      <c r="E842" t="b">
        <v>1</v>
      </c>
    </row>
    <row r="843" spans="1:5" x14ac:dyDescent="0.25">
      <c r="A843" t="s">
        <v>1877</v>
      </c>
      <c r="B843" t="s">
        <v>1878</v>
      </c>
      <c r="E843" t="b">
        <v>1</v>
      </c>
    </row>
    <row r="844" spans="1:5" x14ac:dyDescent="0.25">
      <c r="A844" t="s">
        <v>1879</v>
      </c>
      <c r="B844" t="s">
        <v>1880</v>
      </c>
      <c r="E844" t="b">
        <v>1</v>
      </c>
    </row>
    <row r="845" spans="1:5" x14ac:dyDescent="0.25">
      <c r="A845" t="s">
        <v>1881</v>
      </c>
      <c r="B845" t="s">
        <v>1882</v>
      </c>
      <c r="E845" t="b">
        <v>1</v>
      </c>
    </row>
    <row r="846" spans="1:5" x14ac:dyDescent="0.25">
      <c r="A846" t="s">
        <v>1883</v>
      </c>
      <c r="B846" t="s">
        <v>1884</v>
      </c>
      <c r="E846" t="b">
        <v>1</v>
      </c>
    </row>
    <row r="847" spans="1:5" x14ac:dyDescent="0.25">
      <c r="A847" t="s">
        <v>1885</v>
      </c>
      <c r="B847" t="s">
        <v>1886</v>
      </c>
      <c r="E847" t="b">
        <v>1</v>
      </c>
    </row>
    <row r="848" spans="1:5" x14ac:dyDescent="0.25">
      <c r="A848" t="s">
        <v>1887</v>
      </c>
      <c r="B848" t="s">
        <v>1888</v>
      </c>
      <c r="E848" t="b">
        <v>1</v>
      </c>
    </row>
    <row r="849" spans="1:5" x14ac:dyDescent="0.25">
      <c r="A849" t="s">
        <v>1889</v>
      </c>
      <c r="B849" t="s">
        <v>1890</v>
      </c>
      <c r="E849" t="b">
        <v>1</v>
      </c>
    </row>
    <row r="850" spans="1:5" x14ac:dyDescent="0.25">
      <c r="A850" t="s">
        <v>1891</v>
      </c>
      <c r="B850" t="s">
        <v>1892</v>
      </c>
      <c r="E850" t="b">
        <v>1</v>
      </c>
    </row>
    <row r="851" spans="1:5" x14ac:dyDescent="0.25">
      <c r="A851" t="s">
        <v>1893</v>
      </c>
      <c r="B851" t="s">
        <v>1894</v>
      </c>
      <c r="E851" t="b">
        <v>1</v>
      </c>
    </row>
    <row r="852" spans="1:5" x14ac:dyDescent="0.25">
      <c r="A852" t="s">
        <v>1895</v>
      </c>
      <c r="B852" t="s">
        <v>1896</v>
      </c>
      <c r="E852" t="b">
        <v>1</v>
      </c>
    </row>
    <row r="853" spans="1:5" x14ac:dyDescent="0.25">
      <c r="A853" t="s">
        <v>1897</v>
      </c>
      <c r="B853" t="s">
        <v>1898</v>
      </c>
      <c r="E853" t="b">
        <v>1</v>
      </c>
    </row>
    <row r="854" spans="1:5" x14ac:dyDescent="0.25">
      <c r="A854" t="s">
        <v>1899</v>
      </c>
      <c r="B854" t="s">
        <v>1900</v>
      </c>
      <c r="E854" t="b">
        <v>1</v>
      </c>
    </row>
    <row r="855" spans="1:5" x14ac:dyDescent="0.25">
      <c r="A855" t="s">
        <v>1901</v>
      </c>
      <c r="B855" t="s">
        <v>1902</v>
      </c>
      <c r="E855" t="b">
        <v>1</v>
      </c>
    </row>
    <row r="856" spans="1:5" x14ac:dyDescent="0.25">
      <c r="A856" t="s">
        <v>1903</v>
      </c>
      <c r="B856" t="s">
        <v>1904</v>
      </c>
      <c r="E856" t="b">
        <v>1</v>
      </c>
    </row>
    <row r="857" spans="1:5" x14ac:dyDescent="0.25">
      <c r="A857" t="s">
        <v>1905</v>
      </c>
      <c r="B857" t="s">
        <v>1906</v>
      </c>
      <c r="E857" t="b">
        <v>1</v>
      </c>
    </row>
    <row r="858" spans="1:5" x14ac:dyDescent="0.25">
      <c r="A858" t="s">
        <v>1907</v>
      </c>
      <c r="B858" t="s">
        <v>1908</v>
      </c>
      <c r="E858" t="b">
        <v>1</v>
      </c>
    </row>
    <row r="859" spans="1:5" x14ac:dyDescent="0.25">
      <c r="A859" t="s">
        <v>1909</v>
      </c>
      <c r="B859" t="s">
        <v>1910</v>
      </c>
      <c r="E859" t="b">
        <v>1</v>
      </c>
    </row>
    <row r="860" spans="1:5" x14ac:dyDescent="0.25">
      <c r="A860" t="s">
        <v>1911</v>
      </c>
      <c r="B860" t="s">
        <v>1912</v>
      </c>
      <c r="E860" t="b">
        <v>1</v>
      </c>
    </row>
    <row r="861" spans="1:5" x14ac:dyDescent="0.25">
      <c r="A861" t="s">
        <v>1913</v>
      </c>
      <c r="B861" t="s">
        <v>1914</v>
      </c>
      <c r="E861" t="b">
        <v>1</v>
      </c>
    </row>
    <row r="862" spans="1:5" x14ac:dyDescent="0.25">
      <c r="A862" t="s">
        <v>1915</v>
      </c>
      <c r="B862" t="s">
        <v>1916</v>
      </c>
      <c r="E862" t="b">
        <v>1</v>
      </c>
    </row>
    <row r="863" spans="1:5" x14ac:dyDescent="0.25">
      <c r="A863" t="s">
        <v>1917</v>
      </c>
      <c r="B863" t="s">
        <v>1918</v>
      </c>
      <c r="E863" t="b">
        <v>1</v>
      </c>
    </row>
    <row r="864" spans="1:5" x14ac:dyDescent="0.25">
      <c r="A864" t="s">
        <v>1919</v>
      </c>
      <c r="B864" t="s">
        <v>1920</v>
      </c>
      <c r="E864" t="b">
        <v>1</v>
      </c>
    </row>
    <row r="865" spans="1:5" x14ac:dyDescent="0.25">
      <c r="A865" t="s">
        <v>1921</v>
      </c>
      <c r="B865" t="s">
        <v>1922</v>
      </c>
      <c r="E865" t="b">
        <v>1</v>
      </c>
    </row>
    <row r="866" spans="1:5" x14ac:dyDescent="0.25">
      <c r="A866" t="s">
        <v>1923</v>
      </c>
      <c r="B866" t="s">
        <v>1924</v>
      </c>
      <c r="E866" t="b">
        <v>1</v>
      </c>
    </row>
    <row r="867" spans="1:5" x14ac:dyDescent="0.25">
      <c r="A867" t="s">
        <v>1925</v>
      </c>
      <c r="B867" t="s">
        <v>1926</v>
      </c>
      <c r="E867" t="b">
        <v>1</v>
      </c>
    </row>
    <row r="868" spans="1:5" x14ac:dyDescent="0.25">
      <c r="A868" t="s">
        <v>1927</v>
      </c>
      <c r="B868" t="s">
        <v>1928</v>
      </c>
      <c r="E868" t="b">
        <v>1</v>
      </c>
    </row>
    <row r="869" spans="1:5" x14ac:dyDescent="0.25">
      <c r="A869" t="s">
        <v>1929</v>
      </c>
      <c r="B869" t="s">
        <v>1930</v>
      </c>
      <c r="E869" t="b">
        <v>1</v>
      </c>
    </row>
    <row r="870" spans="1:5" x14ac:dyDescent="0.25">
      <c r="A870" t="s">
        <v>1931</v>
      </c>
      <c r="B870" t="s">
        <v>1932</v>
      </c>
      <c r="E870" t="b">
        <v>1</v>
      </c>
    </row>
    <row r="871" spans="1:5" x14ac:dyDescent="0.25">
      <c r="A871" t="s">
        <v>1933</v>
      </c>
      <c r="B871" t="s">
        <v>1934</v>
      </c>
      <c r="E871" t="b">
        <v>1</v>
      </c>
    </row>
    <row r="872" spans="1:5" x14ac:dyDescent="0.25">
      <c r="A872" t="s">
        <v>1935</v>
      </c>
      <c r="B872" t="s">
        <v>1936</v>
      </c>
      <c r="E872" t="b">
        <v>1</v>
      </c>
    </row>
    <row r="873" spans="1:5" x14ac:dyDescent="0.25">
      <c r="A873" t="s">
        <v>1937</v>
      </c>
      <c r="B873" t="s">
        <v>1938</v>
      </c>
      <c r="E873" t="b">
        <v>1</v>
      </c>
    </row>
    <row r="874" spans="1:5" x14ac:dyDescent="0.25">
      <c r="A874" t="s">
        <v>1939</v>
      </c>
      <c r="B874" t="s">
        <v>1940</v>
      </c>
      <c r="E874" t="b">
        <v>1</v>
      </c>
    </row>
    <row r="875" spans="1:5" x14ac:dyDescent="0.25">
      <c r="A875" t="s">
        <v>1941</v>
      </c>
      <c r="B875" t="s">
        <v>1942</v>
      </c>
      <c r="E875" t="b">
        <v>1</v>
      </c>
    </row>
    <row r="876" spans="1:5" x14ac:dyDescent="0.25">
      <c r="A876" t="s">
        <v>1943</v>
      </c>
      <c r="B876" t="s">
        <v>1944</v>
      </c>
      <c r="E876" t="b">
        <v>1</v>
      </c>
    </row>
    <row r="877" spans="1:5" x14ac:dyDescent="0.25">
      <c r="A877" t="s">
        <v>1945</v>
      </c>
      <c r="B877" t="s">
        <v>1946</v>
      </c>
      <c r="E877" t="b">
        <v>1</v>
      </c>
    </row>
    <row r="878" spans="1:5" x14ac:dyDescent="0.25">
      <c r="A878" t="s">
        <v>1947</v>
      </c>
      <c r="B878" t="s">
        <v>1948</v>
      </c>
      <c r="E878" t="b">
        <v>1</v>
      </c>
    </row>
    <row r="879" spans="1:5" x14ac:dyDescent="0.25">
      <c r="A879" t="s">
        <v>1949</v>
      </c>
      <c r="B879" t="s">
        <v>1950</v>
      </c>
      <c r="E879" t="b">
        <v>1</v>
      </c>
    </row>
    <row r="880" spans="1:5" x14ac:dyDescent="0.25">
      <c r="A880" t="s">
        <v>1951</v>
      </c>
      <c r="B880" t="s">
        <v>1952</v>
      </c>
      <c r="E880" t="b">
        <v>1</v>
      </c>
    </row>
    <row r="881" spans="1:5" x14ac:dyDescent="0.25">
      <c r="A881" t="s">
        <v>1953</v>
      </c>
      <c r="B881" t="s">
        <v>1954</v>
      </c>
      <c r="E881" t="b">
        <v>1</v>
      </c>
    </row>
    <row r="882" spans="1:5" x14ac:dyDescent="0.25">
      <c r="A882" t="s">
        <v>1955</v>
      </c>
      <c r="B882" t="s">
        <v>1956</v>
      </c>
      <c r="E882" t="b">
        <v>1</v>
      </c>
    </row>
    <row r="883" spans="1:5" x14ac:dyDescent="0.25">
      <c r="A883" t="s">
        <v>1957</v>
      </c>
      <c r="B883" t="s">
        <v>1958</v>
      </c>
      <c r="E883" t="b">
        <v>1</v>
      </c>
    </row>
    <row r="884" spans="1:5" x14ac:dyDescent="0.25">
      <c r="A884" t="s">
        <v>1959</v>
      </c>
      <c r="B884" t="s">
        <v>1960</v>
      </c>
      <c r="E884" t="b">
        <v>1</v>
      </c>
    </row>
    <row r="885" spans="1:5" x14ac:dyDescent="0.25">
      <c r="A885" t="s">
        <v>1961</v>
      </c>
      <c r="B885" t="s">
        <v>1962</v>
      </c>
      <c r="E885" t="b">
        <v>1</v>
      </c>
    </row>
    <row r="886" spans="1:5" x14ac:dyDescent="0.25">
      <c r="A886" t="s">
        <v>1963</v>
      </c>
      <c r="B886" t="s">
        <v>1964</v>
      </c>
      <c r="E886" t="b">
        <v>1</v>
      </c>
    </row>
    <row r="887" spans="1:5" x14ac:dyDescent="0.25">
      <c r="A887" t="s">
        <v>1965</v>
      </c>
      <c r="B887" t="s">
        <v>1966</v>
      </c>
      <c r="E887" t="b">
        <v>1</v>
      </c>
    </row>
    <row r="888" spans="1:5" x14ac:dyDescent="0.25">
      <c r="A888" t="s">
        <v>1967</v>
      </c>
      <c r="B888" t="s">
        <v>1968</v>
      </c>
      <c r="E888" t="b">
        <v>1</v>
      </c>
    </row>
    <row r="889" spans="1:5" x14ac:dyDescent="0.25">
      <c r="A889" t="s">
        <v>1969</v>
      </c>
      <c r="B889" t="s">
        <v>1970</v>
      </c>
      <c r="E889" t="b">
        <v>1</v>
      </c>
    </row>
    <row r="890" spans="1:5" x14ac:dyDescent="0.25">
      <c r="A890" t="s">
        <v>1971</v>
      </c>
      <c r="B890" t="s">
        <v>1972</v>
      </c>
      <c r="E890" t="b">
        <v>1</v>
      </c>
    </row>
    <row r="891" spans="1:5" x14ac:dyDescent="0.25">
      <c r="A891" t="s">
        <v>1973</v>
      </c>
      <c r="B891" t="s">
        <v>1974</v>
      </c>
      <c r="E891" t="b">
        <v>1</v>
      </c>
    </row>
    <row r="892" spans="1:5" x14ac:dyDescent="0.25">
      <c r="A892" t="s">
        <v>1975</v>
      </c>
      <c r="B892" t="s">
        <v>1976</v>
      </c>
      <c r="E892" t="b">
        <v>1</v>
      </c>
    </row>
    <row r="893" spans="1:5" x14ac:dyDescent="0.25">
      <c r="A893" t="s">
        <v>1977</v>
      </c>
      <c r="B893" t="s">
        <v>1978</v>
      </c>
      <c r="E893" t="b">
        <v>1</v>
      </c>
    </row>
    <row r="894" spans="1:5" x14ac:dyDescent="0.25">
      <c r="A894" t="s">
        <v>1979</v>
      </c>
      <c r="B894" t="s">
        <v>1980</v>
      </c>
      <c r="E894" t="b">
        <v>1</v>
      </c>
    </row>
    <row r="895" spans="1:5" x14ac:dyDescent="0.25">
      <c r="A895" t="s">
        <v>1981</v>
      </c>
      <c r="B895" t="s">
        <v>1982</v>
      </c>
      <c r="E895" t="b">
        <v>1</v>
      </c>
    </row>
    <row r="896" spans="1:5" x14ac:dyDescent="0.25">
      <c r="A896" t="s">
        <v>1983</v>
      </c>
      <c r="B896" t="s">
        <v>1984</v>
      </c>
      <c r="E896" t="b">
        <v>1</v>
      </c>
    </row>
    <row r="897" spans="1:5" x14ac:dyDescent="0.25">
      <c r="A897" t="s">
        <v>1985</v>
      </c>
      <c r="B897" t="s">
        <v>1986</v>
      </c>
      <c r="E897" t="b">
        <v>1</v>
      </c>
    </row>
    <row r="898" spans="1:5" x14ac:dyDescent="0.25">
      <c r="A898" t="s">
        <v>1987</v>
      </c>
      <c r="B898" t="s">
        <v>1988</v>
      </c>
      <c r="E898" t="b">
        <v>1</v>
      </c>
    </row>
    <row r="899" spans="1:5" x14ac:dyDescent="0.25">
      <c r="A899" t="s">
        <v>1989</v>
      </c>
      <c r="B899" t="s">
        <v>1990</v>
      </c>
      <c r="E899" t="b">
        <v>1</v>
      </c>
    </row>
    <row r="900" spans="1:5" x14ac:dyDescent="0.25">
      <c r="A900" t="s">
        <v>1991</v>
      </c>
      <c r="B900" t="s">
        <v>1992</v>
      </c>
      <c r="E900" t="b">
        <v>1</v>
      </c>
    </row>
    <row r="901" spans="1:5" x14ac:dyDescent="0.25">
      <c r="A901" t="s">
        <v>1993</v>
      </c>
      <c r="B901" t="s">
        <v>1994</v>
      </c>
      <c r="E901" t="b">
        <v>1</v>
      </c>
    </row>
    <row r="902" spans="1:5" x14ac:dyDescent="0.25">
      <c r="A902" t="s">
        <v>1995</v>
      </c>
      <c r="B902" t="s">
        <v>1996</v>
      </c>
      <c r="E902" t="b">
        <v>1</v>
      </c>
    </row>
    <row r="903" spans="1:5" x14ac:dyDescent="0.25">
      <c r="A903" t="s">
        <v>1997</v>
      </c>
      <c r="B903" t="s">
        <v>1998</v>
      </c>
      <c r="E903" t="b">
        <v>1</v>
      </c>
    </row>
    <row r="904" spans="1:5" x14ac:dyDescent="0.25">
      <c r="A904" t="s">
        <v>1999</v>
      </c>
      <c r="B904" t="s">
        <v>2000</v>
      </c>
      <c r="E904" t="b">
        <v>1</v>
      </c>
    </row>
    <row r="905" spans="1:5" x14ac:dyDescent="0.25">
      <c r="A905" t="s">
        <v>2001</v>
      </c>
      <c r="B905" t="s">
        <v>2002</v>
      </c>
      <c r="E905" t="b">
        <v>1</v>
      </c>
    </row>
    <row r="906" spans="1:5" x14ac:dyDescent="0.25">
      <c r="A906" t="s">
        <v>2003</v>
      </c>
      <c r="B906" t="s">
        <v>2004</v>
      </c>
      <c r="E906" t="b">
        <v>1</v>
      </c>
    </row>
    <row r="907" spans="1:5" x14ac:dyDescent="0.25">
      <c r="A907" t="s">
        <v>2005</v>
      </c>
      <c r="B907" t="s">
        <v>2006</v>
      </c>
      <c r="E907" t="b">
        <v>1</v>
      </c>
    </row>
    <row r="908" spans="1:5" x14ac:dyDescent="0.25">
      <c r="A908" t="s">
        <v>2007</v>
      </c>
      <c r="B908" t="s">
        <v>2008</v>
      </c>
      <c r="E908" t="b">
        <v>1</v>
      </c>
    </row>
    <row r="909" spans="1:5" x14ac:dyDescent="0.25">
      <c r="A909" t="s">
        <v>2009</v>
      </c>
      <c r="B909" t="s">
        <v>2010</v>
      </c>
      <c r="E909" t="b">
        <v>1</v>
      </c>
    </row>
    <row r="910" spans="1:5" x14ac:dyDescent="0.25">
      <c r="A910" t="s">
        <v>2011</v>
      </c>
      <c r="B910" t="s">
        <v>2012</v>
      </c>
      <c r="E910" t="b">
        <v>1</v>
      </c>
    </row>
    <row r="911" spans="1:5" x14ac:dyDescent="0.25">
      <c r="A911" t="s">
        <v>2013</v>
      </c>
      <c r="B911" t="s">
        <v>2014</v>
      </c>
      <c r="E911" t="b">
        <v>1</v>
      </c>
    </row>
    <row r="912" spans="1:5" x14ac:dyDescent="0.25">
      <c r="A912" t="s">
        <v>2015</v>
      </c>
      <c r="B912" t="s">
        <v>2016</v>
      </c>
      <c r="E912" t="b">
        <v>1</v>
      </c>
    </row>
    <row r="913" spans="1:5" x14ac:dyDescent="0.25">
      <c r="A913" t="s">
        <v>2017</v>
      </c>
      <c r="B913" t="s">
        <v>2018</v>
      </c>
      <c r="E913" t="b">
        <v>1</v>
      </c>
    </row>
    <row r="914" spans="1:5" x14ac:dyDescent="0.25">
      <c r="A914" t="s">
        <v>2019</v>
      </c>
      <c r="B914" t="s">
        <v>2020</v>
      </c>
      <c r="E914" t="b">
        <v>1</v>
      </c>
    </row>
    <row r="915" spans="1:5" x14ac:dyDescent="0.25">
      <c r="A915" t="s">
        <v>2021</v>
      </c>
      <c r="B915" t="s">
        <v>2022</v>
      </c>
      <c r="E915" t="b">
        <v>1</v>
      </c>
    </row>
    <row r="916" spans="1:5" x14ac:dyDescent="0.25">
      <c r="A916" t="s">
        <v>2023</v>
      </c>
      <c r="B916" t="s">
        <v>2024</v>
      </c>
      <c r="E916" t="b">
        <v>1</v>
      </c>
    </row>
    <row r="917" spans="1:5" x14ac:dyDescent="0.25">
      <c r="A917" t="s">
        <v>2025</v>
      </c>
      <c r="B917" t="s">
        <v>2026</v>
      </c>
      <c r="E917" t="b">
        <v>1</v>
      </c>
    </row>
    <row r="918" spans="1:5" x14ac:dyDescent="0.25">
      <c r="A918" t="s">
        <v>2027</v>
      </c>
      <c r="B918" t="s">
        <v>2028</v>
      </c>
      <c r="E918" t="b">
        <v>1</v>
      </c>
    </row>
    <row r="919" spans="1:5" x14ac:dyDescent="0.25">
      <c r="A919" t="s">
        <v>2029</v>
      </c>
      <c r="B919" t="s">
        <v>2030</v>
      </c>
      <c r="E919" t="b">
        <v>1</v>
      </c>
    </row>
    <row r="920" spans="1:5" x14ac:dyDescent="0.25">
      <c r="A920" t="s">
        <v>2031</v>
      </c>
      <c r="B920" t="s">
        <v>2032</v>
      </c>
      <c r="E920" t="b">
        <v>1</v>
      </c>
    </row>
    <row r="921" spans="1:5" x14ac:dyDescent="0.25">
      <c r="A921" t="s">
        <v>2033</v>
      </c>
      <c r="B921" t="s">
        <v>2034</v>
      </c>
      <c r="E921" t="b">
        <v>1</v>
      </c>
    </row>
    <row r="922" spans="1:5" x14ac:dyDescent="0.25">
      <c r="A922" t="s">
        <v>2035</v>
      </c>
      <c r="B922" t="s">
        <v>2036</v>
      </c>
      <c r="E922" t="b">
        <v>1</v>
      </c>
    </row>
    <row r="923" spans="1:5" x14ac:dyDescent="0.25">
      <c r="A923" t="s">
        <v>2037</v>
      </c>
      <c r="B923" t="s">
        <v>2038</v>
      </c>
      <c r="E923" t="b">
        <v>1</v>
      </c>
    </row>
    <row r="924" spans="1:5" x14ac:dyDescent="0.25">
      <c r="A924" t="s">
        <v>2039</v>
      </c>
      <c r="B924" t="s">
        <v>2040</v>
      </c>
      <c r="E924" t="b">
        <v>1</v>
      </c>
    </row>
    <row r="925" spans="1:5" x14ac:dyDescent="0.25">
      <c r="A925" t="s">
        <v>2041</v>
      </c>
      <c r="B925" t="s">
        <v>2042</v>
      </c>
      <c r="E925" t="b">
        <v>1</v>
      </c>
    </row>
    <row r="926" spans="1:5" x14ac:dyDescent="0.25">
      <c r="A926" t="s">
        <v>2043</v>
      </c>
      <c r="B926" t="s">
        <v>2044</v>
      </c>
      <c r="E926" t="b">
        <v>1</v>
      </c>
    </row>
    <row r="927" spans="1:5" x14ac:dyDescent="0.25">
      <c r="A927" t="s">
        <v>2045</v>
      </c>
      <c r="B927" t="s">
        <v>2046</v>
      </c>
      <c r="E927" t="b">
        <v>1</v>
      </c>
    </row>
    <row r="928" spans="1:5" x14ac:dyDescent="0.25">
      <c r="A928" t="s">
        <v>2047</v>
      </c>
      <c r="B928" t="s">
        <v>2048</v>
      </c>
      <c r="E928" t="b">
        <v>1</v>
      </c>
    </row>
    <row r="929" spans="1:5" x14ac:dyDescent="0.25">
      <c r="A929" t="s">
        <v>2049</v>
      </c>
      <c r="B929" t="s">
        <v>2050</v>
      </c>
      <c r="E929" t="b">
        <v>1</v>
      </c>
    </row>
    <row r="930" spans="1:5" x14ac:dyDescent="0.25">
      <c r="A930" t="s">
        <v>2051</v>
      </c>
      <c r="B930" t="s">
        <v>2052</v>
      </c>
      <c r="E930" t="b">
        <v>1</v>
      </c>
    </row>
    <row r="931" spans="1:5" x14ac:dyDescent="0.25">
      <c r="A931" t="s">
        <v>2053</v>
      </c>
      <c r="B931" t="s">
        <v>2054</v>
      </c>
      <c r="E931" t="b">
        <v>1</v>
      </c>
    </row>
    <row r="932" spans="1:5" x14ac:dyDescent="0.25">
      <c r="A932" t="s">
        <v>2055</v>
      </c>
      <c r="B932" t="s">
        <v>2056</v>
      </c>
      <c r="E932" t="b">
        <v>1</v>
      </c>
    </row>
    <row r="933" spans="1:5" x14ac:dyDescent="0.25">
      <c r="A933" t="s">
        <v>2057</v>
      </c>
      <c r="B933" t="s">
        <v>2058</v>
      </c>
      <c r="E933" t="b">
        <v>1</v>
      </c>
    </row>
    <row r="934" spans="1:5" x14ac:dyDescent="0.25">
      <c r="A934" t="s">
        <v>2059</v>
      </c>
      <c r="B934" t="s">
        <v>2060</v>
      </c>
      <c r="E934" t="b">
        <v>1</v>
      </c>
    </row>
    <row r="935" spans="1:5" x14ac:dyDescent="0.25">
      <c r="A935" t="s">
        <v>2061</v>
      </c>
      <c r="B935" t="s">
        <v>2062</v>
      </c>
      <c r="E935" t="b">
        <v>1</v>
      </c>
    </row>
    <row r="936" spans="1:5" x14ac:dyDescent="0.25">
      <c r="A936" t="s">
        <v>2063</v>
      </c>
      <c r="B936" t="s">
        <v>2064</v>
      </c>
      <c r="E936" t="b">
        <v>1</v>
      </c>
    </row>
    <row r="937" spans="1:5" x14ac:dyDescent="0.25">
      <c r="A937" t="s">
        <v>2065</v>
      </c>
      <c r="B937" t="s">
        <v>2066</v>
      </c>
      <c r="E937" t="b">
        <v>1</v>
      </c>
    </row>
    <row r="938" spans="1:5" x14ac:dyDescent="0.25">
      <c r="A938" t="s">
        <v>2067</v>
      </c>
      <c r="B938" t="s">
        <v>2068</v>
      </c>
      <c r="E938" t="b">
        <v>1</v>
      </c>
    </row>
    <row r="939" spans="1:5" x14ac:dyDescent="0.25">
      <c r="A939" t="s">
        <v>2069</v>
      </c>
      <c r="B939" t="s">
        <v>2070</v>
      </c>
      <c r="E939" t="b">
        <v>1</v>
      </c>
    </row>
    <row r="940" spans="1:5" x14ac:dyDescent="0.25">
      <c r="A940" t="s">
        <v>2071</v>
      </c>
      <c r="B940" t="s">
        <v>2072</v>
      </c>
      <c r="E940" t="b">
        <v>1</v>
      </c>
    </row>
    <row r="941" spans="1:5" x14ac:dyDescent="0.25">
      <c r="A941" t="s">
        <v>2073</v>
      </c>
      <c r="B941" t="s">
        <v>2074</v>
      </c>
      <c r="E941" t="b">
        <v>1</v>
      </c>
    </row>
    <row r="942" spans="1:5" x14ac:dyDescent="0.25">
      <c r="A942" t="s">
        <v>2075</v>
      </c>
      <c r="B942" t="s">
        <v>2076</v>
      </c>
      <c r="E942" t="b">
        <v>1</v>
      </c>
    </row>
    <row r="943" spans="1:5" x14ac:dyDescent="0.25">
      <c r="A943" t="s">
        <v>2077</v>
      </c>
      <c r="B943" t="s">
        <v>2078</v>
      </c>
      <c r="E943" t="b">
        <v>1</v>
      </c>
    </row>
    <row r="944" spans="1:5" x14ac:dyDescent="0.25">
      <c r="A944" t="s">
        <v>2079</v>
      </c>
      <c r="B944" t="s">
        <v>2080</v>
      </c>
      <c r="E944" t="b">
        <v>1</v>
      </c>
    </row>
    <row r="945" spans="1:5" x14ac:dyDescent="0.25">
      <c r="A945" t="s">
        <v>2081</v>
      </c>
      <c r="B945" t="s">
        <v>2082</v>
      </c>
      <c r="E945" t="b">
        <v>1</v>
      </c>
    </row>
    <row r="946" spans="1:5" x14ac:dyDescent="0.25">
      <c r="A946" t="s">
        <v>2083</v>
      </c>
      <c r="B946" t="s">
        <v>2084</v>
      </c>
      <c r="E946" t="b">
        <v>1</v>
      </c>
    </row>
    <row r="947" spans="1:5" x14ac:dyDescent="0.25">
      <c r="A947" t="s">
        <v>2085</v>
      </c>
      <c r="B947" t="s">
        <v>2086</v>
      </c>
      <c r="E947" t="b">
        <v>1</v>
      </c>
    </row>
    <row r="948" spans="1:5" x14ac:dyDescent="0.25">
      <c r="A948" t="s">
        <v>2087</v>
      </c>
      <c r="B948" t="s">
        <v>2088</v>
      </c>
      <c r="E948" t="b">
        <v>1</v>
      </c>
    </row>
    <row r="949" spans="1:5" x14ac:dyDescent="0.25">
      <c r="A949" t="s">
        <v>2089</v>
      </c>
      <c r="B949" t="s">
        <v>2090</v>
      </c>
      <c r="E949" t="b">
        <v>1</v>
      </c>
    </row>
    <row r="950" spans="1:5" x14ac:dyDescent="0.25">
      <c r="A950" t="s">
        <v>2091</v>
      </c>
      <c r="B950" t="s">
        <v>2092</v>
      </c>
      <c r="E950" t="b">
        <v>1</v>
      </c>
    </row>
    <row r="951" spans="1:5" x14ac:dyDescent="0.25">
      <c r="A951" t="s">
        <v>2093</v>
      </c>
      <c r="B951" t="s">
        <v>2094</v>
      </c>
      <c r="E951" t="b">
        <v>1</v>
      </c>
    </row>
    <row r="952" spans="1:5" x14ac:dyDescent="0.25">
      <c r="A952" t="s">
        <v>2095</v>
      </c>
      <c r="B952" t="s">
        <v>2096</v>
      </c>
      <c r="E952" t="b">
        <v>1</v>
      </c>
    </row>
    <row r="953" spans="1:5" x14ac:dyDescent="0.25">
      <c r="A953" t="s">
        <v>2097</v>
      </c>
      <c r="B953" t="s">
        <v>2098</v>
      </c>
      <c r="E953" t="b">
        <v>1</v>
      </c>
    </row>
    <row r="954" spans="1:5" x14ac:dyDescent="0.25">
      <c r="A954" t="s">
        <v>2099</v>
      </c>
      <c r="B954" t="s">
        <v>2100</v>
      </c>
      <c r="E954" t="b">
        <v>1</v>
      </c>
    </row>
    <row r="955" spans="1:5" x14ac:dyDescent="0.25">
      <c r="A955" t="s">
        <v>2101</v>
      </c>
      <c r="B955" t="s">
        <v>2102</v>
      </c>
      <c r="E955" t="b">
        <v>1</v>
      </c>
    </row>
    <row r="956" spans="1:5" x14ac:dyDescent="0.25">
      <c r="A956" t="s">
        <v>2103</v>
      </c>
      <c r="B956" t="s">
        <v>2104</v>
      </c>
      <c r="E956" t="b">
        <v>1</v>
      </c>
    </row>
    <row r="957" spans="1:5" x14ac:dyDescent="0.25">
      <c r="A957" t="s">
        <v>2105</v>
      </c>
      <c r="B957" t="s">
        <v>2106</v>
      </c>
      <c r="E957" t="b">
        <v>1</v>
      </c>
    </row>
    <row r="958" spans="1:5" x14ac:dyDescent="0.25">
      <c r="A958" t="s">
        <v>2107</v>
      </c>
      <c r="B958" t="s">
        <v>2108</v>
      </c>
      <c r="E958" t="b">
        <v>1</v>
      </c>
    </row>
    <row r="959" spans="1:5" x14ac:dyDescent="0.25">
      <c r="A959" t="s">
        <v>2109</v>
      </c>
      <c r="B959" t="s">
        <v>2110</v>
      </c>
      <c r="E959" t="b">
        <v>1</v>
      </c>
    </row>
    <row r="960" spans="1:5" x14ac:dyDescent="0.25">
      <c r="A960" t="s">
        <v>2111</v>
      </c>
      <c r="B960" t="s">
        <v>2112</v>
      </c>
      <c r="E960" t="b">
        <v>1</v>
      </c>
    </row>
    <row r="961" spans="1:5" x14ac:dyDescent="0.25">
      <c r="A961" t="s">
        <v>2113</v>
      </c>
      <c r="B961" t="s">
        <v>2114</v>
      </c>
      <c r="E961" t="b">
        <v>1</v>
      </c>
    </row>
    <row r="962" spans="1:5" x14ac:dyDescent="0.25">
      <c r="A962" t="s">
        <v>2115</v>
      </c>
      <c r="B962" t="s">
        <v>2116</v>
      </c>
      <c r="E962" t="b">
        <v>1</v>
      </c>
    </row>
    <row r="963" spans="1:5" x14ac:dyDescent="0.25">
      <c r="A963" t="s">
        <v>2117</v>
      </c>
      <c r="B963" t="s">
        <v>2118</v>
      </c>
      <c r="E963" t="b">
        <v>1</v>
      </c>
    </row>
    <row r="964" spans="1:5" x14ac:dyDescent="0.25">
      <c r="A964" t="s">
        <v>2119</v>
      </c>
      <c r="B964" t="s">
        <v>2120</v>
      </c>
      <c r="E964" t="b">
        <v>1</v>
      </c>
    </row>
    <row r="965" spans="1:5" x14ac:dyDescent="0.25">
      <c r="A965" t="s">
        <v>2121</v>
      </c>
      <c r="B965" t="s">
        <v>2122</v>
      </c>
      <c r="E965" t="b">
        <v>1</v>
      </c>
    </row>
    <row r="966" spans="1:5" x14ac:dyDescent="0.25">
      <c r="A966" t="s">
        <v>2123</v>
      </c>
      <c r="B966" t="s">
        <v>2124</v>
      </c>
      <c r="E966" t="b">
        <v>1</v>
      </c>
    </row>
    <row r="967" spans="1:5" x14ac:dyDescent="0.25">
      <c r="A967" t="s">
        <v>2125</v>
      </c>
      <c r="B967" t="s">
        <v>2126</v>
      </c>
      <c r="E967" t="b">
        <v>1</v>
      </c>
    </row>
    <row r="968" spans="1:5" x14ac:dyDescent="0.25">
      <c r="A968" t="s">
        <v>2127</v>
      </c>
      <c r="B968" t="s">
        <v>2128</v>
      </c>
      <c r="E968" t="b">
        <v>1</v>
      </c>
    </row>
    <row r="969" spans="1:5" x14ac:dyDescent="0.25">
      <c r="A969" t="s">
        <v>2129</v>
      </c>
      <c r="B969" t="s">
        <v>2130</v>
      </c>
      <c r="E969" t="b">
        <v>1</v>
      </c>
    </row>
    <row r="970" spans="1:5" x14ac:dyDescent="0.25">
      <c r="A970" t="s">
        <v>2131</v>
      </c>
      <c r="B970" t="s">
        <v>2132</v>
      </c>
      <c r="E970" t="b">
        <v>1</v>
      </c>
    </row>
    <row r="971" spans="1:5" x14ac:dyDescent="0.25">
      <c r="A971" t="s">
        <v>2133</v>
      </c>
      <c r="B971" t="s">
        <v>2134</v>
      </c>
      <c r="E971" t="b">
        <v>1</v>
      </c>
    </row>
    <row r="972" spans="1:5" x14ac:dyDescent="0.25">
      <c r="A972" t="s">
        <v>2135</v>
      </c>
      <c r="B972" t="s">
        <v>2136</v>
      </c>
      <c r="E972" t="b">
        <v>1</v>
      </c>
    </row>
    <row r="973" spans="1:5" x14ac:dyDescent="0.25">
      <c r="A973" t="s">
        <v>2137</v>
      </c>
      <c r="B973" t="s">
        <v>2138</v>
      </c>
      <c r="E973" t="b">
        <v>1</v>
      </c>
    </row>
    <row r="974" spans="1:5" x14ac:dyDescent="0.25">
      <c r="A974" t="s">
        <v>2139</v>
      </c>
      <c r="B974" t="s">
        <v>2140</v>
      </c>
      <c r="E974" t="b">
        <v>1</v>
      </c>
    </row>
    <row r="975" spans="1:5" x14ac:dyDescent="0.25">
      <c r="A975" t="s">
        <v>2141</v>
      </c>
      <c r="B975" t="s">
        <v>2142</v>
      </c>
      <c r="E975" t="b">
        <v>1</v>
      </c>
    </row>
    <row r="976" spans="1:5" x14ac:dyDescent="0.25">
      <c r="A976" t="s">
        <v>2143</v>
      </c>
      <c r="B976" t="s">
        <v>2144</v>
      </c>
      <c r="E976" t="b">
        <v>1</v>
      </c>
    </row>
    <row r="977" spans="1:5" x14ac:dyDescent="0.25">
      <c r="A977" t="s">
        <v>2145</v>
      </c>
      <c r="B977" t="s">
        <v>2146</v>
      </c>
      <c r="E977" t="b">
        <v>1</v>
      </c>
    </row>
    <row r="978" spans="1:5" x14ac:dyDescent="0.25">
      <c r="A978" t="s">
        <v>2147</v>
      </c>
      <c r="B978" t="s">
        <v>2148</v>
      </c>
      <c r="E978" t="b">
        <v>1</v>
      </c>
    </row>
    <row r="979" spans="1:5" x14ac:dyDescent="0.25">
      <c r="A979" t="s">
        <v>2149</v>
      </c>
      <c r="B979" t="s">
        <v>2150</v>
      </c>
      <c r="E979" t="b">
        <v>1</v>
      </c>
    </row>
    <row r="980" spans="1:5" x14ac:dyDescent="0.25">
      <c r="A980" t="s">
        <v>2151</v>
      </c>
      <c r="B980" t="s">
        <v>2152</v>
      </c>
      <c r="E980" t="b">
        <v>1</v>
      </c>
    </row>
    <row r="981" spans="1:5" x14ac:dyDescent="0.25">
      <c r="A981" t="s">
        <v>2153</v>
      </c>
      <c r="B981" t="s">
        <v>2154</v>
      </c>
      <c r="E981" t="b">
        <v>1</v>
      </c>
    </row>
    <row r="982" spans="1:5" x14ac:dyDescent="0.25">
      <c r="A982" t="s">
        <v>2155</v>
      </c>
      <c r="B982" t="s">
        <v>2156</v>
      </c>
      <c r="E982" t="b">
        <v>1</v>
      </c>
    </row>
    <row r="983" spans="1:5" x14ac:dyDescent="0.25">
      <c r="A983" t="s">
        <v>2157</v>
      </c>
      <c r="B983" t="s">
        <v>2158</v>
      </c>
      <c r="E983" t="b">
        <v>1</v>
      </c>
    </row>
    <row r="984" spans="1:5" x14ac:dyDescent="0.25">
      <c r="A984" t="s">
        <v>2159</v>
      </c>
      <c r="B984" t="s">
        <v>2160</v>
      </c>
      <c r="E984" t="b">
        <v>1</v>
      </c>
    </row>
    <row r="985" spans="1:5" x14ac:dyDescent="0.25">
      <c r="A985" t="s">
        <v>2161</v>
      </c>
      <c r="B985" t="s">
        <v>2162</v>
      </c>
      <c r="E985" t="b">
        <v>1</v>
      </c>
    </row>
    <row r="986" spans="1:5" x14ac:dyDescent="0.25">
      <c r="A986" t="s">
        <v>2163</v>
      </c>
      <c r="B986" t="s">
        <v>2164</v>
      </c>
      <c r="E986" t="b">
        <v>1</v>
      </c>
    </row>
    <row r="987" spans="1:5" x14ac:dyDescent="0.25">
      <c r="A987" t="s">
        <v>2165</v>
      </c>
      <c r="B987" t="s">
        <v>2166</v>
      </c>
      <c r="E987" t="b">
        <v>1</v>
      </c>
    </row>
    <row r="988" spans="1:5" x14ac:dyDescent="0.25">
      <c r="A988" t="s">
        <v>2167</v>
      </c>
      <c r="B988" t="s">
        <v>2168</v>
      </c>
      <c r="E988" t="b">
        <v>1</v>
      </c>
    </row>
    <row r="989" spans="1:5" x14ac:dyDescent="0.25">
      <c r="A989" t="s">
        <v>2169</v>
      </c>
      <c r="B989" t="s">
        <v>2170</v>
      </c>
      <c r="E989" t="b">
        <v>1</v>
      </c>
    </row>
    <row r="990" spans="1:5" x14ac:dyDescent="0.25">
      <c r="A990" t="s">
        <v>2171</v>
      </c>
      <c r="B990" t="s">
        <v>2172</v>
      </c>
      <c r="E990" t="b">
        <v>1</v>
      </c>
    </row>
    <row r="991" spans="1:5" x14ac:dyDescent="0.25">
      <c r="A991" t="s">
        <v>2173</v>
      </c>
      <c r="B991" t="s">
        <v>2174</v>
      </c>
      <c r="E991" t="b">
        <v>1</v>
      </c>
    </row>
    <row r="992" spans="1:5" x14ac:dyDescent="0.25">
      <c r="A992" t="s">
        <v>2175</v>
      </c>
      <c r="B992" t="s">
        <v>2176</v>
      </c>
      <c r="E992" t="b">
        <v>1</v>
      </c>
    </row>
    <row r="993" spans="1:5" x14ac:dyDescent="0.25">
      <c r="A993" t="s">
        <v>2177</v>
      </c>
      <c r="B993" t="s">
        <v>2178</v>
      </c>
      <c r="E993" t="b">
        <v>1</v>
      </c>
    </row>
    <row r="994" spans="1:5" x14ac:dyDescent="0.25">
      <c r="A994" t="s">
        <v>2179</v>
      </c>
      <c r="B994" t="s">
        <v>2180</v>
      </c>
      <c r="E994" t="b">
        <v>1</v>
      </c>
    </row>
    <row r="995" spans="1:5" x14ac:dyDescent="0.25">
      <c r="A995" t="s">
        <v>2181</v>
      </c>
      <c r="B995" t="s">
        <v>2182</v>
      </c>
      <c r="E995" t="b">
        <v>1</v>
      </c>
    </row>
    <row r="996" spans="1:5" x14ac:dyDescent="0.25">
      <c r="A996" t="s">
        <v>2183</v>
      </c>
      <c r="B996" t="s">
        <v>2184</v>
      </c>
      <c r="E996" t="b">
        <v>1</v>
      </c>
    </row>
    <row r="997" spans="1:5" x14ac:dyDescent="0.25">
      <c r="A997" t="s">
        <v>2185</v>
      </c>
      <c r="B997" t="s">
        <v>2186</v>
      </c>
      <c r="E997" t="b">
        <v>1</v>
      </c>
    </row>
    <row r="998" spans="1:5" x14ac:dyDescent="0.25">
      <c r="A998" t="s">
        <v>2187</v>
      </c>
      <c r="B998" t="s">
        <v>2188</v>
      </c>
      <c r="E998" t="b">
        <v>1</v>
      </c>
    </row>
    <row r="999" spans="1:5" x14ac:dyDescent="0.25">
      <c r="A999" t="s">
        <v>2189</v>
      </c>
      <c r="B999" t="s">
        <v>2190</v>
      </c>
      <c r="E999" t="b">
        <v>1</v>
      </c>
    </row>
    <row r="1000" spans="1:5" x14ac:dyDescent="0.25">
      <c r="A1000" t="s">
        <v>2191</v>
      </c>
      <c r="B1000" t="s">
        <v>2192</v>
      </c>
      <c r="E1000" t="b">
        <v>1</v>
      </c>
    </row>
    <row r="1001" spans="1:5" x14ac:dyDescent="0.25">
      <c r="A1001" t="s">
        <v>2193</v>
      </c>
      <c r="B1001" t="s">
        <v>2194</v>
      </c>
      <c r="E1001" t="b">
        <v>1</v>
      </c>
    </row>
    <row r="1002" spans="1:5" x14ac:dyDescent="0.25">
      <c r="A1002" t="s">
        <v>2195</v>
      </c>
      <c r="B1002" t="s">
        <v>2196</v>
      </c>
      <c r="E1002" t="b">
        <v>1</v>
      </c>
    </row>
    <row r="1003" spans="1:5" x14ac:dyDescent="0.25">
      <c r="A1003" t="s">
        <v>2197</v>
      </c>
      <c r="B1003" t="s">
        <v>2198</v>
      </c>
      <c r="E1003" t="b">
        <v>1</v>
      </c>
    </row>
    <row r="1004" spans="1:5" x14ac:dyDescent="0.25">
      <c r="A1004" t="s">
        <v>2199</v>
      </c>
      <c r="B1004" t="s">
        <v>2200</v>
      </c>
      <c r="E1004" t="b">
        <v>1</v>
      </c>
    </row>
    <row r="1005" spans="1:5" x14ac:dyDescent="0.25">
      <c r="A1005" t="s">
        <v>2201</v>
      </c>
      <c r="B1005" t="s">
        <v>2202</v>
      </c>
      <c r="E1005" t="b">
        <v>1</v>
      </c>
    </row>
    <row r="1006" spans="1:5" x14ac:dyDescent="0.25">
      <c r="A1006" t="s">
        <v>2203</v>
      </c>
      <c r="B1006" t="s">
        <v>2204</v>
      </c>
      <c r="E1006" t="b">
        <v>1</v>
      </c>
    </row>
    <row r="1007" spans="1:5" x14ac:dyDescent="0.25">
      <c r="A1007" t="s">
        <v>2205</v>
      </c>
      <c r="B1007" t="s">
        <v>2206</v>
      </c>
      <c r="E1007" t="b">
        <v>1</v>
      </c>
    </row>
    <row r="1008" spans="1:5" x14ac:dyDescent="0.25">
      <c r="A1008" t="s">
        <v>2207</v>
      </c>
      <c r="B1008" t="s">
        <v>2208</v>
      </c>
      <c r="E1008" t="b">
        <v>1</v>
      </c>
    </row>
    <row r="1009" spans="1:5" x14ac:dyDescent="0.25">
      <c r="A1009" t="s">
        <v>2209</v>
      </c>
      <c r="B1009" t="s">
        <v>2210</v>
      </c>
      <c r="E1009" t="b">
        <v>1</v>
      </c>
    </row>
    <row r="1010" spans="1:5" x14ac:dyDescent="0.25">
      <c r="A1010" t="s">
        <v>2211</v>
      </c>
      <c r="B1010" t="s">
        <v>2212</v>
      </c>
      <c r="E1010" t="b">
        <v>1</v>
      </c>
    </row>
    <row r="1011" spans="1:5" x14ac:dyDescent="0.25">
      <c r="A1011" t="s">
        <v>2213</v>
      </c>
      <c r="B1011" t="s">
        <v>2214</v>
      </c>
      <c r="E1011" t="b">
        <v>1</v>
      </c>
    </row>
    <row r="1012" spans="1:5" x14ac:dyDescent="0.25">
      <c r="A1012" t="s">
        <v>2215</v>
      </c>
      <c r="B1012" t="s">
        <v>2216</v>
      </c>
      <c r="E1012" t="b">
        <v>1</v>
      </c>
    </row>
    <row r="1013" spans="1:5" x14ac:dyDescent="0.25">
      <c r="A1013" t="s">
        <v>2217</v>
      </c>
      <c r="B1013" t="s">
        <v>2218</v>
      </c>
      <c r="E1013" t="b">
        <v>1</v>
      </c>
    </row>
    <row r="1014" spans="1:5" x14ac:dyDescent="0.25">
      <c r="A1014" t="s">
        <v>2219</v>
      </c>
      <c r="B1014" t="s">
        <v>2220</v>
      </c>
      <c r="E1014" t="b">
        <v>1</v>
      </c>
    </row>
    <row r="1015" spans="1:5" x14ac:dyDescent="0.25">
      <c r="A1015" t="s">
        <v>2221</v>
      </c>
      <c r="B1015" t="s">
        <v>2222</v>
      </c>
      <c r="E1015" t="b">
        <v>1</v>
      </c>
    </row>
    <row r="1016" spans="1:5" x14ac:dyDescent="0.25">
      <c r="A1016" t="s">
        <v>2223</v>
      </c>
      <c r="B1016" t="s">
        <v>2224</v>
      </c>
      <c r="E1016" t="b">
        <v>1</v>
      </c>
    </row>
    <row r="1017" spans="1:5" x14ac:dyDescent="0.25">
      <c r="A1017" t="s">
        <v>2225</v>
      </c>
      <c r="B1017" t="s">
        <v>2226</v>
      </c>
      <c r="E1017" t="b">
        <v>1</v>
      </c>
    </row>
    <row r="1018" spans="1:5" x14ac:dyDescent="0.25">
      <c r="A1018" t="s">
        <v>2227</v>
      </c>
      <c r="B1018" t="s">
        <v>2228</v>
      </c>
      <c r="E1018" t="b">
        <v>1</v>
      </c>
    </row>
    <row r="1019" spans="1:5" x14ac:dyDescent="0.25">
      <c r="A1019" t="s">
        <v>2229</v>
      </c>
      <c r="B1019" t="s">
        <v>2230</v>
      </c>
      <c r="E1019" t="b">
        <v>1</v>
      </c>
    </row>
    <row r="1020" spans="1:5" x14ac:dyDescent="0.25">
      <c r="A1020" t="s">
        <v>2231</v>
      </c>
      <c r="B1020" t="s">
        <v>2232</v>
      </c>
      <c r="E1020" t="b">
        <v>1</v>
      </c>
    </row>
    <row r="1021" spans="1:5" x14ac:dyDescent="0.25">
      <c r="A1021" t="s">
        <v>2233</v>
      </c>
      <c r="B1021" t="s">
        <v>2234</v>
      </c>
      <c r="E1021" t="b">
        <v>1</v>
      </c>
    </row>
    <row r="1022" spans="1:5" x14ac:dyDescent="0.25">
      <c r="A1022" t="s">
        <v>2235</v>
      </c>
      <c r="B1022" t="s">
        <v>2236</v>
      </c>
      <c r="E1022" t="b">
        <v>1</v>
      </c>
    </row>
    <row r="1023" spans="1:5" x14ac:dyDescent="0.25">
      <c r="A1023" t="s">
        <v>2237</v>
      </c>
      <c r="B1023" t="s">
        <v>2238</v>
      </c>
      <c r="E1023" t="b">
        <v>1</v>
      </c>
    </row>
    <row r="1024" spans="1:5" x14ac:dyDescent="0.25">
      <c r="A1024" t="s">
        <v>2239</v>
      </c>
      <c r="B1024" t="s">
        <v>2240</v>
      </c>
      <c r="E1024" t="b">
        <v>1</v>
      </c>
    </row>
    <row r="1025" spans="1:5" x14ac:dyDescent="0.25">
      <c r="A1025" t="s">
        <v>2241</v>
      </c>
      <c r="B1025" t="s">
        <v>2242</v>
      </c>
      <c r="E1025" t="b">
        <v>1</v>
      </c>
    </row>
    <row r="1026" spans="1:5" x14ac:dyDescent="0.25">
      <c r="A1026" t="s">
        <v>2243</v>
      </c>
      <c r="B1026" t="s">
        <v>2244</v>
      </c>
      <c r="E1026" t="b">
        <v>1</v>
      </c>
    </row>
    <row r="1027" spans="1:5" x14ac:dyDescent="0.25">
      <c r="A1027" t="s">
        <v>2245</v>
      </c>
      <c r="B1027" t="s">
        <v>2246</v>
      </c>
      <c r="E1027" t="b">
        <v>1</v>
      </c>
    </row>
    <row r="1028" spans="1:5" x14ac:dyDescent="0.25">
      <c r="A1028" t="s">
        <v>2247</v>
      </c>
      <c r="B1028" t="s">
        <v>2248</v>
      </c>
      <c r="E1028" t="b">
        <v>1</v>
      </c>
    </row>
    <row r="1029" spans="1:5" x14ac:dyDescent="0.25">
      <c r="A1029" t="s">
        <v>2249</v>
      </c>
      <c r="B1029" t="s">
        <v>2250</v>
      </c>
      <c r="E1029" t="b">
        <v>1</v>
      </c>
    </row>
    <row r="1030" spans="1:5" x14ac:dyDescent="0.25">
      <c r="A1030" t="s">
        <v>2251</v>
      </c>
      <c r="B1030" t="s">
        <v>2252</v>
      </c>
      <c r="E1030" t="b">
        <v>1</v>
      </c>
    </row>
    <row r="1031" spans="1:5" x14ac:dyDescent="0.25">
      <c r="A1031" t="s">
        <v>2253</v>
      </c>
      <c r="B1031" t="s">
        <v>2254</v>
      </c>
      <c r="E1031" t="b">
        <v>1</v>
      </c>
    </row>
    <row r="1032" spans="1:5" x14ac:dyDescent="0.25">
      <c r="A1032" t="s">
        <v>2255</v>
      </c>
      <c r="B1032" t="s">
        <v>2256</v>
      </c>
      <c r="E1032" t="b">
        <v>1</v>
      </c>
    </row>
    <row r="1033" spans="1:5" x14ac:dyDescent="0.25">
      <c r="A1033" t="s">
        <v>2257</v>
      </c>
      <c r="B1033" t="s">
        <v>2258</v>
      </c>
      <c r="E1033" t="b">
        <v>1</v>
      </c>
    </row>
    <row r="1034" spans="1:5" x14ac:dyDescent="0.25">
      <c r="A1034" t="s">
        <v>2259</v>
      </c>
      <c r="B1034" t="s">
        <v>2260</v>
      </c>
      <c r="E1034" t="b">
        <v>1</v>
      </c>
    </row>
    <row r="1035" spans="1:5" x14ac:dyDescent="0.25">
      <c r="A1035" t="s">
        <v>2261</v>
      </c>
      <c r="B1035" t="s">
        <v>2262</v>
      </c>
      <c r="E1035" t="b">
        <v>1</v>
      </c>
    </row>
    <row r="1036" spans="1:5" x14ac:dyDescent="0.25">
      <c r="A1036" t="s">
        <v>2263</v>
      </c>
      <c r="B1036" t="s">
        <v>2264</v>
      </c>
      <c r="E1036" t="b">
        <v>1</v>
      </c>
    </row>
    <row r="1037" spans="1:5" x14ac:dyDescent="0.25">
      <c r="A1037" t="s">
        <v>2265</v>
      </c>
      <c r="B1037" t="s">
        <v>2266</v>
      </c>
      <c r="E1037" t="b">
        <v>1</v>
      </c>
    </row>
    <row r="1038" spans="1:5" x14ac:dyDescent="0.25">
      <c r="A1038" t="s">
        <v>2267</v>
      </c>
      <c r="B1038" t="s">
        <v>2268</v>
      </c>
      <c r="E1038" t="b">
        <v>1</v>
      </c>
    </row>
    <row r="1039" spans="1:5" x14ac:dyDescent="0.25">
      <c r="A1039" t="s">
        <v>2269</v>
      </c>
      <c r="B1039" t="s">
        <v>2270</v>
      </c>
      <c r="E1039" t="b">
        <v>1</v>
      </c>
    </row>
    <row r="1040" spans="1:5" x14ac:dyDescent="0.25">
      <c r="A1040" t="s">
        <v>2271</v>
      </c>
      <c r="B1040" t="s">
        <v>2272</v>
      </c>
      <c r="E1040" t="b">
        <v>1</v>
      </c>
    </row>
    <row r="1041" spans="1:5" x14ac:dyDescent="0.25">
      <c r="A1041" t="s">
        <v>2273</v>
      </c>
      <c r="B1041" t="s">
        <v>2274</v>
      </c>
      <c r="E1041" t="b">
        <v>1</v>
      </c>
    </row>
    <row r="1042" spans="1:5" x14ac:dyDescent="0.25">
      <c r="A1042" t="s">
        <v>2275</v>
      </c>
      <c r="B1042" t="s">
        <v>2276</v>
      </c>
      <c r="E1042" t="b">
        <v>1</v>
      </c>
    </row>
    <row r="1043" spans="1:5" x14ac:dyDescent="0.25">
      <c r="A1043" t="s">
        <v>2277</v>
      </c>
      <c r="B1043" t="s">
        <v>2278</v>
      </c>
      <c r="E1043" t="b">
        <v>1</v>
      </c>
    </row>
    <row r="1044" spans="1:5" x14ac:dyDescent="0.25">
      <c r="A1044" t="s">
        <v>2279</v>
      </c>
      <c r="B1044" t="s">
        <v>2280</v>
      </c>
      <c r="E1044" t="b">
        <v>1</v>
      </c>
    </row>
    <row r="1045" spans="1:5" x14ac:dyDescent="0.25">
      <c r="A1045" t="s">
        <v>2281</v>
      </c>
      <c r="B1045" t="s">
        <v>2282</v>
      </c>
      <c r="E1045" t="b">
        <v>1</v>
      </c>
    </row>
    <row r="1046" spans="1:5" x14ac:dyDescent="0.25">
      <c r="A1046" t="s">
        <v>2283</v>
      </c>
      <c r="B1046" t="s">
        <v>2284</v>
      </c>
      <c r="E1046" t="b">
        <v>1</v>
      </c>
    </row>
    <row r="1047" spans="1:5" x14ac:dyDescent="0.25">
      <c r="A1047" t="s">
        <v>2285</v>
      </c>
      <c r="B1047" t="s">
        <v>2286</v>
      </c>
      <c r="E1047" t="b">
        <v>1</v>
      </c>
    </row>
    <row r="1048" spans="1:5" x14ac:dyDescent="0.25">
      <c r="A1048" t="s">
        <v>2287</v>
      </c>
      <c r="B1048" t="s">
        <v>2288</v>
      </c>
      <c r="E1048" t="b">
        <v>1</v>
      </c>
    </row>
    <row r="1049" spans="1:5" x14ac:dyDescent="0.25">
      <c r="A1049" t="s">
        <v>2289</v>
      </c>
      <c r="B1049" t="s">
        <v>2290</v>
      </c>
      <c r="E1049" t="b">
        <v>1</v>
      </c>
    </row>
    <row r="1050" spans="1:5" x14ac:dyDescent="0.25">
      <c r="A1050" t="s">
        <v>2291</v>
      </c>
      <c r="B1050" t="s">
        <v>2292</v>
      </c>
      <c r="E1050" t="b">
        <v>1</v>
      </c>
    </row>
    <row r="1051" spans="1:5" x14ac:dyDescent="0.25">
      <c r="A1051" t="s">
        <v>2293</v>
      </c>
      <c r="B1051" t="s">
        <v>2294</v>
      </c>
      <c r="E1051" t="b">
        <v>1</v>
      </c>
    </row>
    <row r="1052" spans="1:5" x14ac:dyDescent="0.25">
      <c r="A1052" t="s">
        <v>2295</v>
      </c>
      <c r="B1052" t="s">
        <v>2296</v>
      </c>
      <c r="E1052" t="b">
        <v>1</v>
      </c>
    </row>
    <row r="1053" spans="1:5" x14ac:dyDescent="0.25">
      <c r="A1053" t="s">
        <v>2297</v>
      </c>
      <c r="B1053" t="s">
        <v>2298</v>
      </c>
      <c r="E1053" t="b">
        <v>1</v>
      </c>
    </row>
    <row r="1054" spans="1:5" x14ac:dyDescent="0.25">
      <c r="A1054" t="s">
        <v>2299</v>
      </c>
      <c r="B1054" t="s">
        <v>2300</v>
      </c>
      <c r="E1054" t="b">
        <v>1</v>
      </c>
    </row>
    <row r="1055" spans="1:5" x14ac:dyDescent="0.25">
      <c r="A1055" t="s">
        <v>2301</v>
      </c>
      <c r="B1055" t="s">
        <v>2302</v>
      </c>
      <c r="E1055" t="b">
        <v>1</v>
      </c>
    </row>
    <row r="1056" spans="1:5" x14ac:dyDescent="0.25">
      <c r="A1056" t="s">
        <v>2303</v>
      </c>
      <c r="B1056" t="s">
        <v>2304</v>
      </c>
      <c r="E1056" t="b">
        <v>1</v>
      </c>
    </row>
    <row r="1057" spans="1:5" x14ac:dyDescent="0.25">
      <c r="A1057" t="s">
        <v>2305</v>
      </c>
      <c r="B1057" t="s">
        <v>2306</v>
      </c>
      <c r="E1057" t="b">
        <v>1</v>
      </c>
    </row>
    <row r="1058" spans="1:5" x14ac:dyDescent="0.25">
      <c r="A1058" t="s">
        <v>2307</v>
      </c>
      <c r="B1058" t="s">
        <v>2308</v>
      </c>
      <c r="E1058" t="b">
        <v>1</v>
      </c>
    </row>
    <row r="1059" spans="1:5" x14ac:dyDescent="0.25">
      <c r="A1059" t="s">
        <v>2309</v>
      </c>
      <c r="B1059" t="s">
        <v>2310</v>
      </c>
      <c r="E1059" t="b">
        <v>1</v>
      </c>
    </row>
    <row r="1060" spans="1:5" x14ac:dyDescent="0.25">
      <c r="A1060" t="s">
        <v>2311</v>
      </c>
      <c r="B1060" t="s">
        <v>2312</v>
      </c>
      <c r="E1060" t="b">
        <v>1</v>
      </c>
    </row>
    <row r="1061" spans="1:5" x14ac:dyDescent="0.25">
      <c r="A1061" t="s">
        <v>2313</v>
      </c>
      <c r="B1061" t="s">
        <v>2314</v>
      </c>
      <c r="E1061" t="b">
        <v>1</v>
      </c>
    </row>
    <row r="1062" spans="1:5" x14ac:dyDescent="0.25">
      <c r="A1062" t="s">
        <v>2315</v>
      </c>
      <c r="B1062" t="s">
        <v>2316</v>
      </c>
      <c r="E1062" t="b">
        <v>1</v>
      </c>
    </row>
    <row r="1063" spans="1:5" x14ac:dyDescent="0.25">
      <c r="A1063" t="s">
        <v>2317</v>
      </c>
      <c r="B1063" t="s">
        <v>2318</v>
      </c>
      <c r="E1063" t="b">
        <v>1</v>
      </c>
    </row>
    <row r="1064" spans="1:5" x14ac:dyDescent="0.25">
      <c r="A1064" t="s">
        <v>2319</v>
      </c>
      <c r="B1064" t="s">
        <v>2320</v>
      </c>
      <c r="E1064" t="b">
        <v>1</v>
      </c>
    </row>
    <row r="1065" spans="1:5" x14ac:dyDescent="0.25">
      <c r="A1065" t="s">
        <v>2321</v>
      </c>
      <c r="B1065" t="s">
        <v>2322</v>
      </c>
      <c r="E1065" t="b">
        <v>1</v>
      </c>
    </row>
    <row r="1066" spans="1:5" x14ac:dyDescent="0.25">
      <c r="A1066" t="s">
        <v>2323</v>
      </c>
      <c r="B1066" t="s">
        <v>2324</v>
      </c>
      <c r="E1066" t="b">
        <v>1</v>
      </c>
    </row>
    <row r="1067" spans="1:5" x14ac:dyDescent="0.25">
      <c r="A1067" t="s">
        <v>2325</v>
      </c>
      <c r="B1067" t="s">
        <v>2326</v>
      </c>
      <c r="E1067" t="b">
        <v>1</v>
      </c>
    </row>
    <row r="1068" spans="1:5" x14ac:dyDescent="0.25">
      <c r="A1068" t="s">
        <v>2327</v>
      </c>
      <c r="B1068" t="s">
        <v>2328</v>
      </c>
      <c r="E1068" t="b">
        <v>1</v>
      </c>
    </row>
    <row r="1069" spans="1:5" x14ac:dyDescent="0.25">
      <c r="A1069" t="s">
        <v>2329</v>
      </c>
      <c r="B1069" t="s">
        <v>2330</v>
      </c>
      <c r="E1069" t="b">
        <v>1</v>
      </c>
    </row>
    <row r="1070" spans="1:5" x14ac:dyDescent="0.25">
      <c r="A1070" t="s">
        <v>2331</v>
      </c>
      <c r="B1070" t="s">
        <v>2332</v>
      </c>
      <c r="E1070" t="b">
        <v>1</v>
      </c>
    </row>
    <row r="1071" spans="1:5" x14ac:dyDescent="0.25">
      <c r="A1071" t="s">
        <v>2333</v>
      </c>
      <c r="B1071" t="s">
        <v>2334</v>
      </c>
      <c r="E1071" t="b">
        <v>1</v>
      </c>
    </row>
    <row r="1072" spans="1:5" x14ac:dyDescent="0.25">
      <c r="A1072" t="s">
        <v>2335</v>
      </c>
      <c r="B1072" t="s">
        <v>2336</v>
      </c>
      <c r="E1072" t="b">
        <v>1</v>
      </c>
    </row>
    <row r="1073" spans="1:5" x14ac:dyDescent="0.25">
      <c r="A1073" t="s">
        <v>2337</v>
      </c>
      <c r="B1073" t="s">
        <v>2338</v>
      </c>
      <c r="E1073" t="b">
        <v>1</v>
      </c>
    </row>
    <row r="1074" spans="1:5" x14ac:dyDescent="0.25">
      <c r="A1074" t="s">
        <v>2339</v>
      </c>
      <c r="B1074" t="s">
        <v>2340</v>
      </c>
      <c r="E1074" t="b">
        <v>1</v>
      </c>
    </row>
    <row r="1075" spans="1:5" x14ac:dyDescent="0.25">
      <c r="A1075" t="s">
        <v>2341</v>
      </c>
      <c r="B1075" t="s">
        <v>2342</v>
      </c>
      <c r="E1075" t="b">
        <v>1</v>
      </c>
    </row>
    <row r="1076" spans="1:5" x14ac:dyDescent="0.25">
      <c r="A1076" t="s">
        <v>2343</v>
      </c>
      <c r="B1076" t="s">
        <v>2344</v>
      </c>
      <c r="E1076" t="b">
        <v>1</v>
      </c>
    </row>
    <row r="1077" spans="1:5" x14ac:dyDescent="0.25">
      <c r="A1077" t="s">
        <v>2345</v>
      </c>
      <c r="B1077" t="s">
        <v>2346</v>
      </c>
      <c r="E1077" t="b">
        <v>1</v>
      </c>
    </row>
    <row r="1078" spans="1:5" x14ac:dyDescent="0.25">
      <c r="A1078" t="s">
        <v>2347</v>
      </c>
      <c r="B1078" t="s">
        <v>2348</v>
      </c>
      <c r="E1078" t="b">
        <v>1</v>
      </c>
    </row>
    <row r="1079" spans="1:5" x14ac:dyDescent="0.25">
      <c r="A1079" t="s">
        <v>2349</v>
      </c>
      <c r="B1079" t="s">
        <v>2350</v>
      </c>
      <c r="E1079" t="b">
        <v>1</v>
      </c>
    </row>
    <row r="1080" spans="1:5" x14ac:dyDescent="0.25">
      <c r="A1080" t="s">
        <v>2351</v>
      </c>
      <c r="B1080" t="s">
        <v>2352</v>
      </c>
      <c r="E1080" t="b">
        <v>1</v>
      </c>
    </row>
    <row r="1081" spans="1:5" x14ac:dyDescent="0.25">
      <c r="A1081" t="s">
        <v>2353</v>
      </c>
      <c r="B1081" t="s">
        <v>2354</v>
      </c>
      <c r="E1081" t="b">
        <v>1</v>
      </c>
    </row>
    <row r="1082" spans="1:5" x14ac:dyDescent="0.25">
      <c r="A1082" t="s">
        <v>2355</v>
      </c>
      <c r="B1082" t="s">
        <v>2356</v>
      </c>
      <c r="E1082" t="b">
        <v>1</v>
      </c>
    </row>
    <row r="1083" spans="1:5" x14ac:dyDescent="0.25">
      <c r="A1083" t="s">
        <v>2357</v>
      </c>
      <c r="B1083" t="s">
        <v>2358</v>
      </c>
      <c r="E1083" t="b">
        <v>1</v>
      </c>
    </row>
    <row r="1084" spans="1:5" x14ac:dyDescent="0.25">
      <c r="A1084" t="s">
        <v>2359</v>
      </c>
      <c r="B1084" t="s">
        <v>2360</v>
      </c>
      <c r="E1084" t="b">
        <v>1</v>
      </c>
    </row>
    <row r="1085" spans="1:5" x14ac:dyDescent="0.25">
      <c r="A1085" t="s">
        <v>2361</v>
      </c>
      <c r="B1085" t="s">
        <v>2362</v>
      </c>
      <c r="E1085" t="b">
        <v>1</v>
      </c>
    </row>
    <row r="1086" spans="1:5" x14ac:dyDescent="0.25">
      <c r="A1086" t="s">
        <v>2363</v>
      </c>
      <c r="B1086" t="s">
        <v>2364</v>
      </c>
      <c r="E1086" t="b">
        <v>1</v>
      </c>
    </row>
    <row r="1087" spans="1:5" x14ac:dyDescent="0.25">
      <c r="A1087" t="s">
        <v>2365</v>
      </c>
      <c r="B1087" t="s">
        <v>2366</v>
      </c>
      <c r="E1087" t="b">
        <v>1</v>
      </c>
    </row>
    <row r="1088" spans="1:5" x14ac:dyDescent="0.25">
      <c r="A1088" t="s">
        <v>2367</v>
      </c>
      <c r="B1088" t="s">
        <v>2368</v>
      </c>
      <c r="E1088" t="b">
        <v>1</v>
      </c>
    </row>
    <row r="1089" spans="1:5" x14ac:dyDescent="0.25">
      <c r="A1089" t="s">
        <v>2369</v>
      </c>
      <c r="B1089" t="s">
        <v>2370</v>
      </c>
      <c r="E1089" t="b">
        <v>1</v>
      </c>
    </row>
    <row r="1090" spans="1:5" x14ac:dyDescent="0.25">
      <c r="A1090" t="s">
        <v>2371</v>
      </c>
      <c r="B1090" t="s">
        <v>2372</v>
      </c>
      <c r="E1090" t="b">
        <v>1</v>
      </c>
    </row>
    <row r="1091" spans="1:5" x14ac:dyDescent="0.25">
      <c r="A1091" t="s">
        <v>2373</v>
      </c>
      <c r="B1091" t="s">
        <v>2374</v>
      </c>
      <c r="E1091" t="b">
        <v>1</v>
      </c>
    </row>
    <row r="1092" spans="1:5" x14ac:dyDescent="0.25">
      <c r="A1092" t="s">
        <v>2375</v>
      </c>
      <c r="B1092" t="s">
        <v>2376</v>
      </c>
      <c r="E1092" t="b">
        <v>1</v>
      </c>
    </row>
    <row r="1093" spans="1:5" x14ac:dyDescent="0.25">
      <c r="A1093" t="s">
        <v>2377</v>
      </c>
      <c r="B1093" t="s">
        <v>2378</v>
      </c>
      <c r="E1093" t="b">
        <v>1</v>
      </c>
    </row>
    <row r="1094" spans="1:5" x14ac:dyDescent="0.25">
      <c r="A1094" t="s">
        <v>2379</v>
      </c>
      <c r="B1094" t="s">
        <v>2380</v>
      </c>
      <c r="E1094" t="b">
        <v>1</v>
      </c>
    </row>
    <row r="1095" spans="1:5" x14ac:dyDescent="0.25">
      <c r="A1095" t="s">
        <v>2381</v>
      </c>
      <c r="B1095" t="s">
        <v>2382</v>
      </c>
      <c r="E1095" t="b">
        <v>1</v>
      </c>
    </row>
    <row r="1096" spans="1:5" x14ac:dyDescent="0.25">
      <c r="A1096" t="s">
        <v>2383</v>
      </c>
      <c r="B1096" t="s">
        <v>2384</v>
      </c>
      <c r="E1096" t="b">
        <v>1</v>
      </c>
    </row>
    <row r="1097" spans="1:5" x14ac:dyDescent="0.25">
      <c r="A1097" t="s">
        <v>2385</v>
      </c>
      <c r="B1097" t="s">
        <v>2386</v>
      </c>
      <c r="E1097" t="b">
        <v>1</v>
      </c>
    </row>
    <row r="1098" spans="1:5" x14ac:dyDescent="0.25">
      <c r="A1098" t="s">
        <v>2387</v>
      </c>
      <c r="B1098" t="s">
        <v>2388</v>
      </c>
      <c r="E1098" t="b">
        <v>1</v>
      </c>
    </row>
    <row r="1099" spans="1:5" x14ac:dyDescent="0.25">
      <c r="A1099" t="s">
        <v>2389</v>
      </c>
      <c r="B1099" t="s">
        <v>2390</v>
      </c>
      <c r="E1099" t="b">
        <v>1</v>
      </c>
    </row>
    <row r="1100" spans="1:5" x14ac:dyDescent="0.25">
      <c r="A1100" t="s">
        <v>2391</v>
      </c>
      <c r="B1100" t="s">
        <v>2392</v>
      </c>
      <c r="E1100" t="b">
        <v>1</v>
      </c>
    </row>
    <row r="1101" spans="1:5" x14ac:dyDescent="0.25">
      <c r="A1101" t="s">
        <v>2393</v>
      </c>
      <c r="B1101" t="s">
        <v>2394</v>
      </c>
      <c r="E1101" t="b">
        <v>1</v>
      </c>
    </row>
    <row r="1102" spans="1:5" x14ac:dyDescent="0.25">
      <c r="A1102" t="s">
        <v>2395</v>
      </c>
      <c r="B1102" t="s">
        <v>2396</v>
      </c>
      <c r="E1102" t="b">
        <v>1</v>
      </c>
    </row>
    <row r="1103" spans="1:5" x14ac:dyDescent="0.25">
      <c r="A1103" t="s">
        <v>2397</v>
      </c>
      <c r="B1103" t="s">
        <v>2398</v>
      </c>
      <c r="E1103" t="b">
        <v>1</v>
      </c>
    </row>
    <row r="1104" spans="1:5" x14ac:dyDescent="0.25">
      <c r="A1104" t="s">
        <v>2399</v>
      </c>
      <c r="B1104" t="s">
        <v>2400</v>
      </c>
      <c r="E1104" t="b">
        <v>1</v>
      </c>
    </row>
    <row r="1105" spans="1:5" x14ac:dyDescent="0.25">
      <c r="A1105" t="s">
        <v>2401</v>
      </c>
      <c r="B1105" t="s">
        <v>2402</v>
      </c>
      <c r="E1105" t="b">
        <v>1</v>
      </c>
    </row>
    <row r="1106" spans="1:5" x14ac:dyDescent="0.25">
      <c r="A1106" t="s">
        <v>2403</v>
      </c>
      <c r="B1106" t="s">
        <v>2404</v>
      </c>
      <c r="E1106" t="b">
        <v>1</v>
      </c>
    </row>
    <row r="1107" spans="1:5" x14ac:dyDescent="0.25">
      <c r="A1107" t="s">
        <v>2405</v>
      </c>
      <c r="B1107" t="s">
        <v>2406</v>
      </c>
      <c r="E1107" t="b">
        <v>1</v>
      </c>
    </row>
    <row r="1108" spans="1:5" x14ac:dyDescent="0.25">
      <c r="A1108" t="s">
        <v>2407</v>
      </c>
      <c r="B1108" t="s">
        <v>2408</v>
      </c>
      <c r="E1108" t="b">
        <v>1</v>
      </c>
    </row>
    <row r="1109" spans="1:5" x14ac:dyDescent="0.25">
      <c r="A1109" t="s">
        <v>2409</v>
      </c>
      <c r="B1109" t="s">
        <v>2410</v>
      </c>
      <c r="E1109" t="b">
        <v>1</v>
      </c>
    </row>
    <row r="1110" spans="1:5" x14ac:dyDescent="0.25">
      <c r="A1110" t="s">
        <v>2411</v>
      </c>
      <c r="B1110" t="s">
        <v>2412</v>
      </c>
      <c r="E1110" t="b">
        <v>1</v>
      </c>
    </row>
    <row r="1111" spans="1:5" x14ac:dyDescent="0.25">
      <c r="A1111" t="s">
        <v>2413</v>
      </c>
      <c r="B1111" t="s">
        <v>2414</v>
      </c>
      <c r="E1111" t="b">
        <v>1</v>
      </c>
    </row>
    <row r="1112" spans="1:5" x14ac:dyDescent="0.25">
      <c r="A1112" t="s">
        <v>2415</v>
      </c>
      <c r="B1112" t="s">
        <v>2416</v>
      </c>
      <c r="E1112" t="b">
        <v>1</v>
      </c>
    </row>
    <row r="1113" spans="1:5" x14ac:dyDescent="0.25">
      <c r="A1113" t="s">
        <v>2417</v>
      </c>
      <c r="B1113" t="s">
        <v>2418</v>
      </c>
      <c r="E1113" t="b">
        <v>1</v>
      </c>
    </row>
    <row r="1114" spans="1:5" x14ac:dyDescent="0.25">
      <c r="A1114" t="s">
        <v>2419</v>
      </c>
      <c r="B1114" t="s">
        <v>2420</v>
      </c>
      <c r="E1114" t="b">
        <v>1</v>
      </c>
    </row>
    <row r="1115" spans="1:5" x14ac:dyDescent="0.25">
      <c r="A1115" t="s">
        <v>2421</v>
      </c>
      <c r="B1115" t="s">
        <v>2422</v>
      </c>
      <c r="E1115" t="b">
        <v>1</v>
      </c>
    </row>
    <row r="1116" spans="1:5" x14ac:dyDescent="0.25">
      <c r="A1116" t="s">
        <v>2423</v>
      </c>
      <c r="B1116" t="s">
        <v>2424</v>
      </c>
      <c r="E1116" t="b">
        <v>1</v>
      </c>
    </row>
    <row r="1117" spans="1:5" x14ac:dyDescent="0.25">
      <c r="A1117" t="s">
        <v>2425</v>
      </c>
      <c r="B1117" t="s">
        <v>2426</v>
      </c>
      <c r="E1117" t="b">
        <v>1</v>
      </c>
    </row>
    <row r="1118" spans="1:5" x14ac:dyDescent="0.25">
      <c r="A1118" t="s">
        <v>2427</v>
      </c>
      <c r="B1118" t="s">
        <v>2428</v>
      </c>
      <c r="E1118" t="b">
        <v>1</v>
      </c>
    </row>
    <row r="1119" spans="1:5" x14ac:dyDescent="0.25">
      <c r="A1119" t="s">
        <v>2429</v>
      </c>
      <c r="B1119" t="s">
        <v>2430</v>
      </c>
      <c r="E1119" t="b">
        <v>1</v>
      </c>
    </row>
    <row r="1120" spans="1:5" x14ac:dyDescent="0.25">
      <c r="A1120" t="s">
        <v>2431</v>
      </c>
      <c r="B1120" t="s">
        <v>2432</v>
      </c>
      <c r="E1120" t="b">
        <v>1</v>
      </c>
    </row>
    <row r="1121" spans="1:5" x14ac:dyDescent="0.25">
      <c r="A1121" t="s">
        <v>2433</v>
      </c>
      <c r="B1121" t="s">
        <v>2434</v>
      </c>
      <c r="E1121" t="b">
        <v>1</v>
      </c>
    </row>
    <row r="1122" spans="1:5" x14ac:dyDescent="0.25">
      <c r="A1122" t="s">
        <v>2435</v>
      </c>
      <c r="B1122" t="s">
        <v>2436</v>
      </c>
      <c r="E1122" t="b">
        <v>1</v>
      </c>
    </row>
    <row r="1123" spans="1:5" x14ac:dyDescent="0.25">
      <c r="A1123" t="s">
        <v>2437</v>
      </c>
      <c r="B1123" t="s">
        <v>2438</v>
      </c>
      <c r="E1123" t="b">
        <v>1</v>
      </c>
    </row>
    <row r="1124" spans="1:5" x14ac:dyDescent="0.25">
      <c r="A1124" t="s">
        <v>2439</v>
      </c>
      <c r="B1124" t="s">
        <v>2440</v>
      </c>
      <c r="E1124" t="b">
        <v>1</v>
      </c>
    </row>
    <row r="1125" spans="1:5" x14ac:dyDescent="0.25">
      <c r="A1125" t="s">
        <v>2441</v>
      </c>
      <c r="B1125" t="s">
        <v>2442</v>
      </c>
      <c r="E1125" t="b">
        <v>1</v>
      </c>
    </row>
    <row r="1126" spans="1:5" x14ac:dyDescent="0.25">
      <c r="A1126" t="s">
        <v>2443</v>
      </c>
      <c r="B1126" t="s">
        <v>2444</v>
      </c>
      <c r="E1126" t="b">
        <v>1</v>
      </c>
    </row>
    <row r="1127" spans="1:5" x14ac:dyDescent="0.25">
      <c r="A1127" t="s">
        <v>2445</v>
      </c>
      <c r="B1127" t="s">
        <v>2446</v>
      </c>
      <c r="E1127" t="b">
        <v>1</v>
      </c>
    </row>
    <row r="1128" spans="1:5" x14ac:dyDescent="0.25">
      <c r="A1128" t="s">
        <v>2447</v>
      </c>
      <c r="B1128" t="s">
        <v>2448</v>
      </c>
      <c r="E1128" t="b">
        <v>1</v>
      </c>
    </row>
    <row r="1129" spans="1:5" x14ac:dyDescent="0.25">
      <c r="A1129" t="s">
        <v>2449</v>
      </c>
      <c r="B1129" t="s">
        <v>2450</v>
      </c>
      <c r="E1129" t="b">
        <v>1</v>
      </c>
    </row>
    <row r="1130" spans="1:5" x14ac:dyDescent="0.25">
      <c r="A1130" t="s">
        <v>2451</v>
      </c>
      <c r="B1130" t="s">
        <v>2452</v>
      </c>
      <c r="E1130" t="b">
        <v>1</v>
      </c>
    </row>
    <row r="1131" spans="1:5" x14ac:dyDescent="0.25">
      <c r="A1131" t="s">
        <v>2453</v>
      </c>
      <c r="B1131" t="s">
        <v>2454</v>
      </c>
      <c r="E1131" t="b">
        <v>1</v>
      </c>
    </row>
    <row r="1132" spans="1:5" x14ac:dyDescent="0.25">
      <c r="A1132" t="s">
        <v>2455</v>
      </c>
      <c r="B1132" t="s">
        <v>2456</v>
      </c>
      <c r="E1132" t="b">
        <v>1</v>
      </c>
    </row>
    <row r="1133" spans="1:5" x14ac:dyDescent="0.25">
      <c r="A1133" t="s">
        <v>2457</v>
      </c>
      <c r="B1133" t="s">
        <v>2458</v>
      </c>
      <c r="E1133" t="b">
        <v>1</v>
      </c>
    </row>
    <row r="1134" spans="1:5" x14ac:dyDescent="0.25">
      <c r="A1134" t="s">
        <v>2459</v>
      </c>
      <c r="B1134" t="s">
        <v>2460</v>
      </c>
      <c r="E1134" t="b">
        <v>1</v>
      </c>
    </row>
    <row r="1135" spans="1:5" x14ac:dyDescent="0.25">
      <c r="A1135" t="s">
        <v>2461</v>
      </c>
      <c r="B1135" t="s">
        <v>2462</v>
      </c>
      <c r="E1135" t="b">
        <v>1</v>
      </c>
    </row>
    <row r="1136" spans="1:5" x14ac:dyDescent="0.25">
      <c r="A1136" t="s">
        <v>2463</v>
      </c>
      <c r="B1136" t="s">
        <v>2464</v>
      </c>
      <c r="E1136" t="b">
        <v>1</v>
      </c>
    </row>
    <row r="1137" spans="1:5" x14ac:dyDescent="0.25">
      <c r="A1137" t="s">
        <v>2465</v>
      </c>
      <c r="B1137" t="s">
        <v>2466</v>
      </c>
      <c r="E1137" t="b">
        <v>1</v>
      </c>
    </row>
    <row r="1138" spans="1:5" x14ac:dyDescent="0.25">
      <c r="A1138" t="s">
        <v>2467</v>
      </c>
      <c r="B1138" t="s">
        <v>2468</v>
      </c>
      <c r="E1138" t="b">
        <v>1</v>
      </c>
    </row>
    <row r="1139" spans="1:5" x14ac:dyDescent="0.25">
      <c r="A1139" t="s">
        <v>2469</v>
      </c>
      <c r="B1139" t="s">
        <v>2470</v>
      </c>
      <c r="E1139" t="b">
        <v>1</v>
      </c>
    </row>
    <row r="1140" spans="1:5" x14ac:dyDescent="0.25">
      <c r="A1140" t="s">
        <v>2471</v>
      </c>
      <c r="B1140" t="s">
        <v>2472</v>
      </c>
      <c r="E1140" t="b">
        <v>1</v>
      </c>
    </row>
    <row r="1141" spans="1:5" x14ac:dyDescent="0.25">
      <c r="A1141" t="s">
        <v>2473</v>
      </c>
      <c r="B1141" t="s">
        <v>2474</v>
      </c>
      <c r="E1141" t="b">
        <v>1</v>
      </c>
    </row>
    <row r="1142" spans="1:5" x14ac:dyDescent="0.25">
      <c r="A1142" t="s">
        <v>2475</v>
      </c>
      <c r="B1142" t="s">
        <v>2476</v>
      </c>
      <c r="E1142" t="b">
        <v>1</v>
      </c>
    </row>
    <row r="1143" spans="1:5" x14ac:dyDescent="0.25">
      <c r="A1143" t="s">
        <v>2477</v>
      </c>
      <c r="B1143" t="s">
        <v>2478</v>
      </c>
      <c r="E1143" t="b">
        <v>1</v>
      </c>
    </row>
    <row r="1144" spans="1:5" x14ac:dyDescent="0.25">
      <c r="A1144" t="s">
        <v>2479</v>
      </c>
      <c r="B1144" t="s">
        <v>2480</v>
      </c>
      <c r="E1144" t="b">
        <v>1</v>
      </c>
    </row>
    <row r="1145" spans="1:5" x14ac:dyDescent="0.25">
      <c r="A1145" t="s">
        <v>2481</v>
      </c>
      <c r="B1145" t="s">
        <v>2482</v>
      </c>
      <c r="E1145" t="b">
        <v>1</v>
      </c>
    </row>
    <row r="1146" spans="1:5" x14ac:dyDescent="0.25">
      <c r="A1146" t="s">
        <v>2483</v>
      </c>
      <c r="B1146" t="s">
        <v>2484</v>
      </c>
      <c r="E1146" t="b">
        <v>1</v>
      </c>
    </row>
    <row r="1147" spans="1:5" x14ac:dyDescent="0.25">
      <c r="A1147" t="s">
        <v>2485</v>
      </c>
      <c r="B1147" t="s">
        <v>2486</v>
      </c>
      <c r="E1147" t="b">
        <v>1</v>
      </c>
    </row>
    <row r="1148" spans="1:5" x14ac:dyDescent="0.25">
      <c r="A1148" t="s">
        <v>2487</v>
      </c>
      <c r="B1148" t="s">
        <v>2488</v>
      </c>
      <c r="E1148" t="b">
        <v>1</v>
      </c>
    </row>
    <row r="1149" spans="1:5" x14ac:dyDescent="0.25">
      <c r="A1149" t="s">
        <v>2489</v>
      </c>
      <c r="B1149" t="s">
        <v>2490</v>
      </c>
      <c r="E1149" t="b">
        <v>1</v>
      </c>
    </row>
    <row r="1150" spans="1:5" x14ac:dyDescent="0.25">
      <c r="A1150" t="s">
        <v>2491</v>
      </c>
      <c r="B1150" t="s">
        <v>2492</v>
      </c>
      <c r="E1150" t="b">
        <v>1</v>
      </c>
    </row>
    <row r="1151" spans="1:5" x14ac:dyDescent="0.25">
      <c r="A1151" t="s">
        <v>2493</v>
      </c>
      <c r="B1151" t="s">
        <v>2494</v>
      </c>
      <c r="E1151" t="b">
        <v>1</v>
      </c>
    </row>
    <row r="1152" spans="1:5" x14ac:dyDescent="0.25">
      <c r="A1152" t="s">
        <v>2495</v>
      </c>
      <c r="B1152" t="s">
        <v>2496</v>
      </c>
      <c r="E1152" t="b">
        <v>1</v>
      </c>
    </row>
    <row r="1153" spans="1:5" x14ac:dyDescent="0.25">
      <c r="A1153" t="s">
        <v>2497</v>
      </c>
      <c r="B1153" t="s">
        <v>2498</v>
      </c>
      <c r="E1153" t="b">
        <v>1</v>
      </c>
    </row>
    <row r="1154" spans="1:5" x14ac:dyDescent="0.25">
      <c r="A1154" t="s">
        <v>2499</v>
      </c>
      <c r="B1154" t="s">
        <v>2500</v>
      </c>
      <c r="E1154" t="b">
        <v>1</v>
      </c>
    </row>
    <row r="1155" spans="1:5" x14ac:dyDescent="0.25">
      <c r="A1155" t="s">
        <v>2501</v>
      </c>
      <c r="B1155" t="s">
        <v>2502</v>
      </c>
      <c r="E1155" t="b">
        <v>1</v>
      </c>
    </row>
    <row r="1156" spans="1:5" x14ac:dyDescent="0.25">
      <c r="A1156" t="s">
        <v>2503</v>
      </c>
      <c r="B1156" t="s">
        <v>2504</v>
      </c>
      <c r="E1156" t="b">
        <v>1</v>
      </c>
    </row>
    <row r="1157" spans="1:5" x14ac:dyDescent="0.25">
      <c r="A1157" t="s">
        <v>2505</v>
      </c>
      <c r="B1157" t="s">
        <v>2506</v>
      </c>
      <c r="E1157" t="b">
        <v>1</v>
      </c>
    </row>
    <row r="1158" spans="1:5" x14ac:dyDescent="0.25">
      <c r="A1158" t="s">
        <v>2507</v>
      </c>
      <c r="B1158" t="s">
        <v>2508</v>
      </c>
      <c r="E1158" t="b">
        <v>1</v>
      </c>
    </row>
    <row r="1159" spans="1:5" x14ac:dyDescent="0.25">
      <c r="A1159" t="s">
        <v>2509</v>
      </c>
      <c r="B1159" t="s">
        <v>2510</v>
      </c>
      <c r="E1159" t="b">
        <v>1</v>
      </c>
    </row>
    <row r="1160" spans="1:5" x14ac:dyDescent="0.25">
      <c r="A1160" t="s">
        <v>2511</v>
      </c>
      <c r="B1160" t="s">
        <v>2512</v>
      </c>
      <c r="E1160" t="b">
        <v>1</v>
      </c>
    </row>
    <row r="1161" spans="1:5" x14ac:dyDescent="0.25">
      <c r="A1161" t="s">
        <v>2513</v>
      </c>
      <c r="B1161" t="s">
        <v>2514</v>
      </c>
      <c r="E1161" t="b">
        <v>1</v>
      </c>
    </row>
    <row r="1162" spans="1:5" x14ac:dyDescent="0.25">
      <c r="A1162" t="s">
        <v>2515</v>
      </c>
      <c r="B1162" t="s">
        <v>2516</v>
      </c>
      <c r="E1162" t="b">
        <v>1</v>
      </c>
    </row>
    <row r="1163" spans="1:5" x14ac:dyDescent="0.25">
      <c r="A1163" t="s">
        <v>2517</v>
      </c>
      <c r="B1163" t="s">
        <v>2518</v>
      </c>
      <c r="E1163" t="b">
        <v>1</v>
      </c>
    </row>
    <row r="1164" spans="1:5" x14ac:dyDescent="0.25">
      <c r="A1164" t="s">
        <v>2519</v>
      </c>
      <c r="B1164" t="s">
        <v>2520</v>
      </c>
      <c r="E1164" t="b">
        <v>1</v>
      </c>
    </row>
    <row r="1165" spans="1:5" x14ac:dyDescent="0.25">
      <c r="A1165" t="s">
        <v>2521</v>
      </c>
      <c r="B1165" t="s">
        <v>2522</v>
      </c>
      <c r="E1165" t="b">
        <v>1</v>
      </c>
    </row>
    <row r="1166" spans="1:5" x14ac:dyDescent="0.25">
      <c r="A1166" t="s">
        <v>2523</v>
      </c>
      <c r="B1166" t="s">
        <v>2524</v>
      </c>
      <c r="E1166" t="b">
        <v>1</v>
      </c>
    </row>
    <row r="1167" spans="1:5" x14ac:dyDescent="0.25">
      <c r="A1167" t="s">
        <v>2525</v>
      </c>
      <c r="B1167" t="s">
        <v>2526</v>
      </c>
      <c r="E1167" t="b">
        <v>1</v>
      </c>
    </row>
    <row r="1168" spans="1:5" x14ac:dyDescent="0.25">
      <c r="A1168" t="s">
        <v>2527</v>
      </c>
      <c r="B1168" t="s">
        <v>2528</v>
      </c>
      <c r="E1168" t="b">
        <v>1</v>
      </c>
    </row>
    <row r="1169" spans="1:5" x14ac:dyDescent="0.25">
      <c r="A1169" t="s">
        <v>2529</v>
      </c>
      <c r="B1169" t="s">
        <v>2530</v>
      </c>
      <c r="E1169" t="b">
        <v>1</v>
      </c>
    </row>
    <row r="1170" spans="1:5" x14ac:dyDescent="0.25">
      <c r="A1170" t="s">
        <v>2531</v>
      </c>
      <c r="B1170" t="s">
        <v>2532</v>
      </c>
      <c r="E1170" t="b">
        <v>1</v>
      </c>
    </row>
    <row r="1171" spans="1:5" x14ac:dyDescent="0.25">
      <c r="A1171" t="s">
        <v>2533</v>
      </c>
      <c r="B1171" t="s">
        <v>2534</v>
      </c>
      <c r="E1171" t="b">
        <v>1</v>
      </c>
    </row>
    <row r="1172" spans="1:5" x14ac:dyDescent="0.25">
      <c r="A1172" t="s">
        <v>2535</v>
      </c>
      <c r="B1172" t="s">
        <v>2536</v>
      </c>
      <c r="E1172" t="b">
        <v>1</v>
      </c>
    </row>
    <row r="1173" spans="1:5" x14ac:dyDescent="0.25">
      <c r="A1173" t="s">
        <v>2537</v>
      </c>
      <c r="B1173" t="s">
        <v>2538</v>
      </c>
      <c r="E1173" t="b">
        <v>1</v>
      </c>
    </row>
    <row r="1174" spans="1:5" x14ac:dyDescent="0.25">
      <c r="A1174" t="s">
        <v>2539</v>
      </c>
      <c r="B1174" t="s">
        <v>2540</v>
      </c>
      <c r="E1174" t="b">
        <v>1</v>
      </c>
    </row>
    <row r="1175" spans="1:5" x14ac:dyDescent="0.25">
      <c r="A1175" t="s">
        <v>2541</v>
      </c>
      <c r="B1175" t="s">
        <v>2542</v>
      </c>
      <c r="E1175" t="b">
        <v>1</v>
      </c>
    </row>
    <row r="1176" spans="1:5" x14ac:dyDescent="0.25">
      <c r="A1176" t="s">
        <v>2543</v>
      </c>
      <c r="B1176" t="s">
        <v>2544</v>
      </c>
      <c r="E1176" t="b">
        <v>1</v>
      </c>
    </row>
    <row r="1177" spans="1:5" x14ac:dyDescent="0.25">
      <c r="A1177" t="s">
        <v>2545</v>
      </c>
      <c r="B1177" t="s">
        <v>2546</v>
      </c>
      <c r="E1177" t="b">
        <v>1</v>
      </c>
    </row>
    <row r="1178" spans="1:5" x14ac:dyDescent="0.25">
      <c r="A1178" t="s">
        <v>2547</v>
      </c>
      <c r="B1178" t="s">
        <v>2548</v>
      </c>
      <c r="E1178" t="b">
        <v>1</v>
      </c>
    </row>
    <row r="1179" spans="1:5" x14ac:dyDescent="0.25">
      <c r="A1179" t="s">
        <v>2549</v>
      </c>
      <c r="B1179" t="s">
        <v>2550</v>
      </c>
      <c r="E1179" t="b">
        <v>1</v>
      </c>
    </row>
    <row r="1180" spans="1:5" x14ac:dyDescent="0.25">
      <c r="A1180" t="s">
        <v>2551</v>
      </c>
      <c r="B1180" t="s">
        <v>2552</v>
      </c>
      <c r="E1180" t="b">
        <v>1</v>
      </c>
    </row>
    <row r="1181" spans="1:5" x14ac:dyDescent="0.25">
      <c r="A1181" t="s">
        <v>2553</v>
      </c>
      <c r="B1181" t="s">
        <v>2554</v>
      </c>
      <c r="E1181" t="b">
        <v>1</v>
      </c>
    </row>
    <row r="1182" spans="1:5" x14ac:dyDescent="0.25">
      <c r="A1182" t="s">
        <v>2555</v>
      </c>
      <c r="B1182" t="s">
        <v>2556</v>
      </c>
      <c r="E1182" t="b">
        <v>1</v>
      </c>
    </row>
    <row r="1183" spans="1:5" x14ac:dyDescent="0.25">
      <c r="A1183" t="s">
        <v>2557</v>
      </c>
      <c r="B1183" t="s">
        <v>2558</v>
      </c>
      <c r="E1183" t="b">
        <v>1</v>
      </c>
    </row>
    <row r="1184" spans="1:5" x14ac:dyDescent="0.25">
      <c r="A1184" t="s">
        <v>2559</v>
      </c>
      <c r="B1184" t="s">
        <v>2560</v>
      </c>
      <c r="E1184" t="b">
        <v>1</v>
      </c>
    </row>
    <row r="1185" spans="1:5" x14ac:dyDescent="0.25">
      <c r="A1185" t="s">
        <v>2561</v>
      </c>
      <c r="B1185" t="s">
        <v>2562</v>
      </c>
      <c r="E1185" t="b">
        <v>1</v>
      </c>
    </row>
    <row r="1186" spans="1:5" x14ac:dyDescent="0.25">
      <c r="A1186" t="s">
        <v>2563</v>
      </c>
      <c r="B1186" t="s">
        <v>2564</v>
      </c>
      <c r="E1186" t="b">
        <v>1</v>
      </c>
    </row>
    <row r="1187" spans="1:5" x14ac:dyDescent="0.25">
      <c r="A1187" t="s">
        <v>2565</v>
      </c>
      <c r="B1187" t="s">
        <v>2566</v>
      </c>
      <c r="E1187" t="b">
        <v>1</v>
      </c>
    </row>
    <row r="1188" spans="1:5" x14ac:dyDescent="0.25">
      <c r="A1188" t="s">
        <v>2567</v>
      </c>
      <c r="B1188" t="s">
        <v>2568</v>
      </c>
      <c r="E1188" t="b">
        <v>1</v>
      </c>
    </row>
    <row r="1189" spans="1:5" x14ac:dyDescent="0.25">
      <c r="A1189" t="s">
        <v>2569</v>
      </c>
      <c r="B1189" t="s">
        <v>2570</v>
      </c>
      <c r="E1189" t="b">
        <v>1</v>
      </c>
    </row>
    <row r="1190" spans="1:5" x14ac:dyDescent="0.25">
      <c r="A1190" t="s">
        <v>2571</v>
      </c>
      <c r="B1190" t="s">
        <v>2572</v>
      </c>
      <c r="E1190" t="b">
        <v>1</v>
      </c>
    </row>
    <row r="1191" spans="1:5" x14ac:dyDescent="0.25">
      <c r="A1191" t="s">
        <v>2573</v>
      </c>
      <c r="B1191" t="s">
        <v>2574</v>
      </c>
      <c r="E1191" t="b">
        <v>1</v>
      </c>
    </row>
    <row r="1192" spans="1:5" x14ac:dyDescent="0.25">
      <c r="A1192" t="s">
        <v>2575</v>
      </c>
      <c r="B1192" t="s">
        <v>2576</v>
      </c>
      <c r="E1192" t="b">
        <v>1</v>
      </c>
    </row>
    <row r="1193" spans="1:5" x14ac:dyDescent="0.25">
      <c r="A1193" t="s">
        <v>2577</v>
      </c>
      <c r="B1193" t="s">
        <v>2578</v>
      </c>
      <c r="E1193" t="b">
        <v>1</v>
      </c>
    </row>
    <row r="1194" spans="1:5" x14ac:dyDescent="0.25">
      <c r="A1194" t="s">
        <v>2579</v>
      </c>
      <c r="B1194" t="s">
        <v>2580</v>
      </c>
      <c r="E1194" t="b">
        <v>1</v>
      </c>
    </row>
    <row r="1195" spans="1:5" x14ac:dyDescent="0.25">
      <c r="A1195" t="s">
        <v>2581</v>
      </c>
      <c r="B1195" t="s">
        <v>2582</v>
      </c>
      <c r="E1195" t="b">
        <v>1</v>
      </c>
    </row>
    <row r="1196" spans="1:5" x14ac:dyDescent="0.25">
      <c r="A1196" t="s">
        <v>2583</v>
      </c>
      <c r="B1196" t="s">
        <v>2584</v>
      </c>
      <c r="E1196" t="b">
        <v>1</v>
      </c>
    </row>
    <row r="1197" spans="1:5" x14ac:dyDescent="0.25">
      <c r="A1197" t="s">
        <v>2585</v>
      </c>
      <c r="B1197" t="s">
        <v>2586</v>
      </c>
      <c r="E1197" t="b">
        <v>1</v>
      </c>
    </row>
    <row r="1198" spans="1:5" x14ac:dyDescent="0.25">
      <c r="A1198" t="s">
        <v>2587</v>
      </c>
      <c r="B1198" t="s">
        <v>2588</v>
      </c>
      <c r="E1198" t="b">
        <v>1</v>
      </c>
    </row>
    <row r="1199" spans="1:5" x14ac:dyDescent="0.25">
      <c r="A1199" t="s">
        <v>2589</v>
      </c>
      <c r="B1199" t="s">
        <v>2590</v>
      </c>
      <c r="E1199" t="b">
        <v>1</v>
      </c>
    </row>
    <row r="1200" spans="1:5" x14ac:dyDescent="0.25">
      <c r="A1200" t="s">
        <v>2591</v>
      </c>
      <c r="B1200" t="s">
        <v>2592</v>
      </c>
      <c r="E1200" t="b">
        <v>1</v>
      </c>
    </row>
    <row r="1201" spans="1:5" x14ac:dyDescent="0.25">
      <c r="A1201" t="s">
        <v>2593</v>
      </c>
      <c r="B1201" t="s">
        <v>2594</v>
      </c>
      <c r="E1201" t="b">
        <v>1</v>
      </c>
    </row>
    <row r="1202" spans="1:5" x14ac:dyDescent="0.25">
      <c r="A1202" t="s">
        <v>2595</v>
      </c>
      <c r="B1202" t="s">
        <v>2596</v>
      </c>
      <c r="E1202" t="b">
        <v>1</v>
      </c>
    </row>
    <row r="1203" spans="1:5" x14ac:dyDescent="0.25">
      <c r="A1203" t="s">
        <v>2597</v>
      </c>
      <c r="B1203" t="s">
        <v>2598</v>
      </c>
      <c r="E1203" t="b">
        <v>1</v>
      </c>
    </row>
    <row r="1204" spans="1:5" x14ac:dyDescent="0.25">
      <c r="A1204" t="s">
        <v>2599</v>
      </c>
      <c r="B1204" t="s">
        <v>2600</v>
      </c>
      <c r="E1204" t="b">
        <v>1</v>
      </c>
    </row>
    <row r="1205" spans="1:5" x14ac:dyDescent="0.25">
      <c r="A1205" t="s">
        <v>2601</v>
      </c>
      <c r="B1205" t="s">
        <v>2602</v>
      </c>
      <c r="E1205" t="b">
        <v>1</v>
      </c>
    </row>
    <row r="1206" spans="1:5" x14ac:dyDescent="0.25">
      <c r="A1206" t="s">
        <v>2603</v>
      </c>
      <c r="B1206" t="s">
        <v>2604</v>
      </c>
      <c r="E1206" t="b">
        <v>1</v>
      </c>
    </row>
    <row r="1207" spans="1:5" x14ac:dyDescent="0.25">
      <c r="A1207" t="s">
        <v>2605</v>
      </c>
      <c r="B1207" t="s">
        <v>2606</v>
      </c>
      <c r="E1207" t="b">
        <v>1</v>
      </c>
    </row>
    <row r="1208" spans="1:5" x14ac:dyDescent="0.25">
      <c r="A1208" t="s">
        <v>2607</v>
      </c>
      <c r="B1208" t="s">
        <v>2608</v>
      </c>
      <c r="E1208" t="b">
        <v>1</v>
      </c>
    </row>
    <row r="1209" spans="1:5" x14ac:dyDescent="0.25">
      <c r="A1209" t="s">
        <v>2609</v>
      </c>
      <c r="B1209" t="s">
        <v>2610</v>
      </c>
      <c r="E1209" t="b">
        <v>1</v>
      </c>
    </row>
    <row r="1210" spans="1:5" x14ac:dyDescent="0.25">
      <c r="A1210" t="s">
        <v>2611</v>
      </c>
      <c r="B1210" t="s">
        <v>2612</v>
      </c>
      <c r="E1210" t="b">
        <v>1</v>
      </c>
    </row>
    <row r="1211" spans="1:5" x14ac:dyDescent="0.25">
      <c r="A1211" t="s">
        <v>2613</v>
      </c>
      <c r="B1211" t="s">
        <v>2614</v>
      </c>
      <c r="E1211" t="b">
        <v>1</v>
      </c>
    </row>
    <row r="1212" spans="1:5" x14ac:dyDescent="0.25">
      <c r="A1212" t="s">
        <v>2615</v>
      </c>
      <c r="B1212" t="s">
        <v>2616</v>
      </c>
      <c r="E1212" t="b">
        <v>1</v>
      </c>
    </row>
    <row r="1213" spans="1:5" x14ac:dyDescent="0.25">
      <c r="A1213" t="s">
        <v>2617</v>
      </c>
      <c r="B1213" t="s">
        <v>2618</v>
      </c>
      <c r="E1213" t="b">
        <v>1</v>
      </c>
    </row>
    <row r="1214" spans="1:5" x14ac:dyDescent="0.25">
      <c r="A1214" t="s">
        <v>2619</v>
      </c>
      <c r="B1214" t="s">
        <v>2620</v>
      </c>
      <c r="E1214" t="b">
        <v>1</v>
      </c>
    </row>
    <row r="1215" spans="1:5" x14ac:dyDescent="0.25">
      <c r="A1215" t="s">
        <v>2621</v>
      </c>
      <c r="B1215" t="s">
        <v>2622</v>
      </c>
      <c r="E1215" t="b">
        <v>1</v>
      </c>
    </row>
    <row r="1216" spans="1:5" x14ac:dyDescent="0.25">
      <c r="A1216" t="s">
        <v>2623</v>
      </c>
      <c r="B1216" t="s">
        <v>2624</v>
      </c>
      <c r="E1216" t="b">
        <v>1</v>
      </c>
    </row>
    <row r="1217" spans="1:5" x14ac:dyDescent="0.25">
      <c r="A1217" t="s">
        <v>2625</v>
      </c>
      <c r="B1217" t="s">
        <v>2626</v>
      </c>
      <c r="E1217" t="b">
        <v>1</v>
      </c>
    </row>
    <row r="1218" spans="1:5" x14ac:dyDescent="0.25">
      <c r="A1218" t="s">
        <v>2627</v>
      </c>
      <c r="B1218" t="s">
        <v>2628</v>
      </c>
      <c r="E1218" t="b">
        <v>1</v>
      </c>
    </row>
    <row r="1219" spans="1:5" x14ac:dyDescent="0.25">
      <c r="A1219" t="s">
        <v>2629</v>
      </c>
      <c r="B1219" t="s">
        <v>2630</v>
      </c>
      <c r="E1219" t="b">
        <v>1</v>
      </c>
    </row>
    <row r="1220" spans="1:5" x14ac:dyDescent="0.25">
      <c r="A1220" t="s">
        <v>2631</v>
      </c>
      <c r="B1220" t="s">
        <v>2632</v>
      </c>
      <c r="E1220" t="b">
        <v>1</v>
      </c>
    </row>
    <row r="1221" spans="1:5" x14ac:dyDescent="0.25">
      <c r="A1221" t="s">
        <v>2633</v>
      </c>
      <c r="B1221" t="s">
        <v>2634</v>
      </c>
      <c r="E1221" t="b">
        <v>1</v>
      </c>
    </row>
    <row r="1222" spans="1:5" x14ac:dyDescent="0.25">
      <c r="A1222" t="s">
        <v>2635</v>
      </c>
      <c r="B1222" t="s">
        <v>2636</v>
      </c>
      <c r="E1222" t="b">
        <v>1</v>
      </c>
    </row>
    <row r="1223" spans="1:5" x14ac:dyDescent="0.25">
      <c r="A1223" t="s">
        <v>2637</v>
      </c>
      <c r="B1223" t="s">
        <v>2638</v>
      </c>
      <c r="E1223" t="b">
        <v>1</v>
      </c>
    </row>
    <row r="1224" spans="1:5" x14ac:dyDescent="0.25">
      <c r="A1224" t="s">
        <v>2639</v>
      </c>
      <c r="B1224" t="s">
        <v>2640</v>
      </c>
      <c r="E1224" t="b">
        <v>1</v>
      </c>
    </row>
    <row r="1225" spans="1:5" x14ac:dyDescent="0.25">
      <c r="A1225" t="s">
        <v>2641</v>
      </c>
      <c r="B1225" t="s">
        <v>2642</v>
      </c>
      <c r="E1225" t="b">
        <v>1</v>
      </c>
    </row>
    <row r="1226" spans="1:5" x14ac:dyDescent="0.25">
      <c r="A1226" t="s">
        <v>2643</v>
      </c>
      <c r="B1226" t="s">
        <v>2644</v>
      </c>
      <c r="E1226" t="b">
        <v>1</v>
      </c>
    </row>
    <row r="1227" spans="1:5" x14ac:dyDescent="0.25">
      <c r="A1227" t="s">
        <v>2645</v>
      </c>
      <c r="B1227" t="s">
        <v>2646</v>
      </c>
      <c r="E1227" t="b">
        <v>1</v>
      </c>
    </row>
    <row r="1228" spans="1:5" x14ac:dyDescent="0.25">
      <c r="A1228" t="s">
        <v>2647</v>
      </c>
      <c r="B1228" t="s">
        <v>2648</v>
      </c>
      <c r="E1228" t="b">
        <v>1</v>
      </c>
    </row>
    <row r="1229" spans="1:5" x14ac:dyDescent="0.25">
      <c r="A1229" t="s">
        <v>2649</v>
      </c>
      <c r="B1229" t="s">
        <v>2650</v>
      </c>
      <c r="E1229" t="b">
        <v>1</v>
      </c>
    </row>
    <row r="1230" spans="1:5" x14ac:dyDescent="0.25">
      <c r="A1230" t="s">
        <v>2651</v>
      </c>
      <c r="B1230" t="s">
        <v>2652</v>
      </c>
      <c r="E1230" t="b">
        <v>1</v>
      </c>
    </row>
    <row r="1231" spans="1:5" x14ac:dyDescent="0.25">
      <c r="A1231" t="s">
        <v>2653</v>
      </c>
      <c r="B1231" t="s">
        <v>2654</v>
      </c>
      <c r="E1231" t="b">
        <v>1</v>
      </c>
    </row>
    <row r="1232" spans="1:5" x14ac:dyDescent="0.25">
      <c r="A1232" t="s">
        <v>2655</v>
      </c>
      <c r="B1232" t="s">
        <v>2656</v>
      </c>
      <c r="E1232" t="b">
        <v>1</v>
      </c>
    </row>
    <row r="1233" spans="1:5" x14ac:dyDescent="0.25">
      <c r="A1233" t="s">
        <v>2657</v>
      </c>
      <c r="B1233" t="s">
        <v>2658</v>
      </c>
      <c r="E1233" t="b">
        <v>1</v>
      </c>
    </row>
    <row r="1234" spans="1:5" x14ac:dyDescent="0.25">
      <c r="A1234" t="s">
        <v>2659</v>
      </c>
      <c r="B1234" t="s">
        <v>2660</v>
      </c>
      <c r="E1234" t="b">
        <v>1</v>
      </c>
    </row>
    <row r="1235" spans="1:5" x14ac:dyDescent="0.25">
      <c r="A1235" t="s">
        <v>2661</v>
      </c>
      <c r="B1235" t="s">
        <v>2662</v>
      </c>
      <c r="E1235" t="b">
        <v>1</v>
      </c>
    </row>
    <row r="1236" spans="1:5" x14ac:dyDescent="0.25">
      <c r="A1236" t="s">
        <v>2663</v>
      </c>
      <c r="B1236" t="s">
        <v>2664</v>
      </c>
      <c r="E1236" t="b">
        <v>1</v>
      </c>
    </row>
    <row r="1237" spans="1:5" x14ac:dyDescent="0.25">
      <c r="A1237" t="s">
        <v>2665</v>
      </c>
      <c r="B1237" t="s">
        <v>2666</v>
      </c>
      <c r="E1237" t="b">
        <v>1</v>
      </c>
    </row>
    <row r="1238" spans="1:5" x14ac:dyDescent="0.25">
      <c r="A1238" t="s">
        <v>2667</v>
      </c>
      <c r="B1238" t="s">
        <v>2668</v>
      </c>
      <c r="E1238" t="b">
        <v>1</v>
      </c>
    </row>
    <row r="1239" spans="1:5" x14ac:dyDescent="0.25">
      <c r="A1239" t="s">
        <v>2669</v>
      </c>
      <c r="B1239" t="s">
        <v>2670</v>
      </c>
      <c r="E1239" t="b">
        <v>1</v>
      </c>
    </row>
    <row r="1240" spans="1:5" x14ac:dyDescent="0.25">
      <c r="A1240" t="s">
        <v>2671</v>
      </c>
      <c r="B1240" t="s">
        <v>2672</v>
      </c>
      <c r="E1240" t="b">
        <v>1</v>
      </c>
    </row>
    <row r="1241" spans="1:5" x14ac:dyDescent="0.25">
      <c r="A1241" t="s">
        <v>2673</v>
      </c>
      <c r="B1241" t="s">
        <v>2674</v>
      </c>
      <c r="E1241" t="b">
        <v>1</v>
      </c>
    </row>
    <row r="1242" spans="1:5" x14ac:dyDescent="0.25">
      <c r="A1242" t="s">
        <v>2675</v>
      </c>
      <c r="B1242" t="s">
        <v>2676</v>
      </c>
      <c r="E1242" t="b">
        <v>1</v>
      </c>
    </row>
    <row r="1243" spans="1:5" x14ac:dyDescent="0.25">
      <c r="A1243" t="s">
        <v>2677</v>
      </c>
      <c r="B1243" t="s">
        <v>2678</v>
      </c>
      <c r="E1243" t="b">
        <v>1</v>
      </c>
    </row>
    <row r="1244" spans="1:5" x14ac:dyDescent="0.25">
      <c r="A1244" t="s">
        <v>2679</v>
      </c>
      <c r="B1244" t="s">
        <v>2680</v>
      </c>
      <c r="E1244" t="b">
        <v>1</v>
      </c>
    </row>
    <row r="1245" spans="1:5" x14ac:dyDescent="0.25">
      <c r="A1245" t="s">
        <v>2681</v>
      </c>
      <c r="B1245" t="s">
        <v>2682</v>
      </c>
      <c r="E1245" t="b">
        <v>1</v>
      </c>
    </row>
    <row r="1246" spans="1:5" x14ac:dyDescent="0.25">
      <c r="A1246" t="s">
        <v>2683</v>
      </c>
      <c r="B1246" t="s">
        <v>2684</v>
      </c>
      <c r="E1246" t="b">
        <v>1</v>
      </c>
    </row>
    <row r="1247" spans="1:5" x14ac:dyDescent="0.25">
      <c r="A1247" t="s">
        <v>2685</v>
      </c>
      <c r="B1247" t="s">
        <v>2686</v>
      </c>
      <c r="E1247" t="b">
        <v>1</v>
      </c>
    </row>
    <row r="1248" spans="1:5" x14ac:dyDescent="0.25">
      <c r="A1248" t="s">
        <v>2687</v>
      </c>
      <c r="B1248" t="s">
        <v>2688</v>
      </c>
      <c r="E1248" t="b">
        <v>1</v>
      </c>
    </row>
    <row r="1249" spans="1:5" x14ac:dyDescent="0.25">
      <c r="A1249" t="s">
        <v>2689</v>
      </c>
      <c r="B1249" t="s">
        <v>2690</v>
      </c>
      <c r="E1249" t="b">
        <v>1</v>
      </c>
    </row>
    <row r="1250" spans="1:5" x14ac:dyDescent="0.25">
      <c r="A1250" t="s">
        <v>2691</v>
      </c>
      <c r="B1250" t="s">
        <v>2692</v>
      </c>
      <c r="E1250" t="b">
        <v>1</v>
      </c>
    </row>
    <row r="1251" spans="1:5" x14ac:dyDescent="0.25">
      <c r="A1251" t="s">
        <v>2693</v>
      </c>
      <c r="B1251" t="s">
        <v>2694</v>
      </c>
      <c r="E1251" t="b">
        <v>1</v>
      </c>
    </row>
    <row r="1252" spans="1:5" x14ac:dyDescent="0.25">
      <c r="A1252" t="s">
        <v>2695</v>
      </c>
      <c r="B1252" t="s">
        <v>2696</v>
      </c>
      <c r="E1252" t="b">
        <v>1</v>
      </c>
    </row>
    <row r="1253" spans="1:5" x14ac:dyDescent="0.25">
      <c r="A1253" t="s">
        <v>2697</v>
      </c>
      <c r="B1253" t="s">
        <v>2698</v>
      </c>
      <c r="E1253" t="b">
        <v>1</v>
      </c>
    </row>
    <row r="1254" spans="1:5" x14ac:dyDescent="0.25">
      <c r="A1254" t="s">
        <v>2699</v>
      </c>
      <c r="B1254" t="s">
        <v>2700</v>
      </c>
      <c r="E1254" t="b">
        <v>1</v>
      </c>
    </row>
    <row r="1255" spans="1:5" x14ac:dyDescent="0.25">
      <c r="A1255" t="s">
        <v>2701</v>
      </c>
      <c r="B1255" t="s">
        <v>2702</v>
      </c>
      <c r="E1255" t="b">
        <v>1</v>
      </c>
    </row>
    <row r="1256" spans="1:5" x14ac:dyDescent="0.25">
      <c r="A1256" t="s">
        <v>2703</v>
      </c>
      <c r="B1256" t="s">
        <v>2704</v>
      </c>
      <c r="E1256" t="b">
        <v>1</v>
      </c>
    </row>
    <row r="1257" spans="1:5" x14ac:dyDescent="0.25">
      <c r="A1257" t="s">
        <v>2705</v>
      </c>
      <c r="B1257" t="s">
        <v>2706</v>
      </c>
      <c r="E1257" t="b">
        <v>1</v>
      </c>
    </row>
    <row r="1258" spans="1:5" x14ac:dyDescent="0.25">
      <c r="A1258" t="s">
        <v>2707</v>
      </c>
      <c r="B1258" t="s">
        <v>2708</v>
      </c>
      <c r="E1258" t="b">
        <v>1</v>
      </c>
    </row>
    <row r="1259" spans="1:5" x14ac:dyDescent="0.25">
      <c r="A1259" t="s">
        <v>2709</v>
      </c>
      <c r="B1259" t="s">
        <v>2710</v>
      </c>
      <c r="E1259" t="b">
        <v>1</v>
      </c>
    </row>
    <row r="1260" spans="1:5" x14ac:dyDescent="0.25">
      <c r="A1260" t="s">
        <v>2711</v>
      </c>
      <c r="B1260" t="s">
        <v>2712</v>
      </c>
      <c r="E1260" t="b">
        <v>1</v>
      </c>
    </row>
    <row r="1261" spans="1:5" x14ac:dyDescent="0.25">
      <c r="A1261" t="s">
        <v>2713</v>
      </c>
      <c r="B1261" t="s">
        <v>2714</v>
      </c>
      <c r="E1261" t="b">
        <v>1</v>
      </c>
    </row>
    <row r="1262" spans="1:5" x14ac:dyDescent="0.25">
      <c r="A1262" t="s">
        <v>2715</v>
      </c>
      <c r="B1262" t="s">
        <v>2716</v>
      </c>
      <c r="E1262" t="b">
        <v>1</v>
      </c>
    </row>
    <row r="1263" spans="1:5" x14ac:dyDescent="0.25">
      <c r="A1263" t="s">
        <v>2717</v>
      </c>
      <c r="B1263" t="s">
        <v>2718</v>
      </c>
      <c r="E1263" t="b">
        <v>1</v>
      </c>
    </row>
    <row r="1264" spans="1:5" x14ac:dyDescent="0.25">
      <c r="A1264" t="s">
        <v>2719</v>
      </c>
      <c r="B1264" t="s">
        <v>2720</v>
      </c>
      <c r="E1264" t="b">
        <v>1</v>
      </c>
    </row>
    <row r="1265" spans="1:5" x14ac:dyDescent="0.25">
      <c r="A1265" t="s">
        <v>2721</v>
      </c>
      <c r="B1265" t="s">
        <v>2722</v>
      </c>
      <c r="E1265" t="b">
        <v>1</v>
      </c>
    </row>
    <row r="1266" spans="1:5" x14ac:dyDescent="0.25">
      <c r="A1266" t="s">
        <v>2723</v>
      </c>
      <c r="B1266" t="s">
        <v>2724</v>
      </c>
      <c r="E1266" t="b">
        <v>1</v>
      </c>
    </row>
    <row r="1267" spans="1:5" x14ac:dyDescent="0.25">
      <c r="A1267" t="s">
        <v>2725</v>
      </c>
      <c r="B1267" t="s">
        <v>2726</v>
      </c>
      <c r="E1267" t="b">
        <v>1</v>
      </c>
    </row>
    <row r="1268" spans="1:5" x14ac:dyDescent="0.25">
      <c r="A1268" t="s">
        <v>2727</v>
      </c>
      <c r="B1268" t="s">
        <v>2728</v>
      </c>
      <c r="E1268" t="b">
        <v>1</v>
      </c>
    </row>
    <row r="1269" spans="1:5" x14ac:dyDescent="0.25">
      <c r="A1269" t="s">
        <v>2729</v>
      </c>
      <c r="B1269" t="s">
        <v>2730</v>
      </c>
      <c r="E1269" t="b">
        <v>1</v>
      </c>
    </row>
    <row r="1270" spans="1:5" x14ac:dyDescent="0.25">
      <c r="A1270" t="s">
        <v>2731</v>
      </c>
      <c r="B1270" t="s">
        <v>2732</v>
      </c>
      <c r="E1270" t="b">
        <v>1</v>
      </c>
    </row>
    <row r="1271" spans="1:5" x14ac:dyDescent="0.25">
      <c r="A1271" t="s">
        <v>2733</v>
      </c>
      <c r="B1271" t="s">
        <v>2734</v>
      </c>
      <c r="E1271" t="b">
        <v>1</v>
      </c>
    </row>
    <row r="1272" spans="1:5" x14ac:dyDescent="0.25">
      <c r="A1272" t="s">
        <v>2735</v>
      </c>
      <c r="B1272" t="s">
        <v>2736</v>
      </c>
      <c r="E1272" t="b">
        <v>1</v>
      </c>
    </row>
    <row r="1273" spans="1:5" x14ac:dyDescent="0.25">
      <c r="A1273" t="s">
        <v>2737</v>
      </c>
      <c r="B1273" t="s">
        <v>2738</v>
      </c>
      <c r="E1273" t="b">
        <v>1</v>
      </c>
    </row>
    <row r="1274" spans="1:5" x14ac:dyDescent="0.25">
      <c r="A1274" t="s">
        <v>2739</v>
      </c>
      <c r="B1274" t="s">
        <v>2740</v>
      </c>
      <c r="E1274" t="b">
        <v>1</v>
      </c>
    </row>
    <row r="1275" spans="1:5" x14ac:dyDescent="0.25">
      <c r="A1275" t="s">
        <v>2741</v>
      </c>
      <c r="B1275" t="s">
        <v>2742</v>
      </c>
      <c r="E1275" t="b">
        <v>1</v>
      </c>
    </row>
    <row r="1276" spans="1:5" x14ac:dyDescent="0.25">
      <c r="A1276" t="s">
        <v>2743</v>
      </c>
      <c r="B1276" t="s">
        <v>2744</v>
      </c>
      <c r="E1276" t="b">
        <v>1</v>
      </c>
    </row>
    <row r="1277" spans="1:5" x14ac:dyDescent="0.25">
      <c r="A1277" t="s">
        <v>2745</v>
      </c>
      <c r="B1277" t="s">
        <v>2746</v>
      </c>
      <c r="E1277" t="b">
        <v>1</v>
      </c>
    </row>
    <row r="1278" spans="1:5" x14ac:dyDescent="0.25">
      <c r="A1278" t="s">
        <v>2747</v>
      </c>
      <c r="B1278" t="s">
        <v>2748</v>
      </c>
      <c r="E1278" t="b">
        <v>1</v>
      </c>
    </row>
    <row r="1279" spans="1:5" x14ac:dyDescent="0.25">
      <c r="A1279" t="s">
        <v>2749</v>
      </c>
      <c r="B1279" t="s">
        <v>2750</v>
      </c>
      <c r="E1279" t="b">
        <v>1</v>
      </c>
    </row>
    <row r="1280" spans="1:5" x14ac:dyDescent="0.25">
      <c r="A1280" t="s">
        <v>2751</v>
      </c>
      <c r="B1280" t="s">
        <v>2752</v>
      </c>
      <c r="E1280" t="b">
        <v>1</v>
      </c>
    </row>
    <row r="1281" spans="1:5" x14ac:dyDescent="0.25">
      <c r="A1281" t="s">
        <v>2753</v>
      </c>
      <c r="B1281" t="s">
        <v>2754</v>
      </c>
      <c r="E1281" t="b">
        <v>1</v>
      </c>
    </row>
    <row r="1282" spans="1:5" x14ac:dyDescent="0.25">
      <c r="A1282" t="s">
        <v>2755</v>
      </c>
      <c r="B1282" t="s">
        <v>2756</v>
      </c>
      <c r="E1282" t="b">
        <v>1</v>
      </c>
    </row>
    <row r="1283" spans="1:5" x14ac:dyDescent="0.25">
      <c r="A1283" t="s">
        <v>2757</v>
      </c>
      <c r="B1283" t="s">
        <v>2758</v>
      </c>
      <c r="E1283" t="b">
        <v>1</v>
      </c>
    </row>
    <row r="1284" spans="1:5" x14ac:dyDescent="0.25">
      <c r="A1284" t="s">
        <v>2759</v>
      </c>
      <c r="B1284" t="s">
        <v>2760</v>
      </c>
      <c r="E1284" t="b">
        <v>1</v>
      </c>
    </row>
    <row r="1285" spans="1:5" x14ac:dyDescent="0.25">
      <c r="A1285" t="s">
        <v>2761</v>
      </c>
      <c r="B1285" t="s">
        <v>2762</v>
      </c>
      <c r="E1285" t="b">
        <v>1</v>
      </c>
    </row>
    <row r="1286" spans="1:5" x14ac:dyDescent="0.25">
      <c r="A1286" t="s">
        <v>2763</v>
      </c>
      <c r="B1286" t="s">
        <v>2764</v>
      </c>
      <c r="E1286" t="b">
        <v>1</v>
      </c>
    </row>
    <row r="1287" spans="1:5" x14ac:dyDescent="0.25">
      <c r="A1287" t="s">
        <v>2765</v>
      </c>
      <c r="B1287" t="s">
        <v>2766</v>
      </c>
      <c r="E1287" t="b">
        <v>1</v>
      </c>
    </row>
    <row r="1288" spans="1:5" x14ac:dyDescent="0.25">
      <c r="A1288" t="s">
        <v>2767</v>
      </c>
      <c r="B1288" t="s">
        <v>2768</v>
      </c>
      <c r="E1288" t="b">
        <v>1</v>
      </c>
    </row>
    <row r="1289" spans="1:5" x14ac:dyDescent="0.25">
      <c r="A1289" t="s">
        <v>2769</v>
      </c>
      <c r="B1289" t="s">
        <v>2770</v>
      </c>
      <c r="E1289" t="b">
        <v>1</v>
      </c>
    </row>
    <row r="1290" spans="1:5" x14ac:dyDescent="0.25">
      <c r="A1290" t="s">
        <v>2771</v>
      </c>
      <c r="B1290" t="s">
        <v>2772</v>
      </c>
      <c r="E1290" t="b">
        <v>1</v>
      </c>
    </row>
    <row r="1291" spans="1:5" x14ac:dyDescent="0.25">
      <c r="A1291" t="s">
        <v>2773</v>
      </c>
      <c r="B1291" t="s">
        <v>2774</v>
      </c>
      <c r="E1291" t="b">
        <v>1</v>
      </c>
    </row>
    <row r="1292" spans="1:5" x14ac:dyDescent="0.25">
      <c r="A1292" t="s">
        <v>2775</v>
      </c>
      <c r="B1292" t="s">
        <v>2776</v>
      </c>
      <c r="E1292" t="b">
        <v>1</v>
      </c>
    </row>
    <row r="1293" spans="1:5" x14ac:dyDescent="0.25">
      <c r="A1293" t="s">
        <v>2777</v>
      </c>
      <c r="B1293" t="s">
        <v>2778</v>
      </c>
      <c r="E1293" t="b">
        <v>1</v>
      </c>
    </row>
    <row r="1294" spans="1:5" x14ac:dyDescent="0.25">
      <c r="A1294" t="s">
        <v>2779</v>
      </c>
      <c r="B1294" t="s">
        <v>2780</v>
      </c>
      <c r="E1294" t="b">
        <v>1</v>
      </c>
    </row>
    <row r="1295" spans="1:5" x14ac:dyDescent="0.25">
      <c r="A1295" t="s">
        <v>2781</v>
      </c>
      <c r="B1295" t="s">
        <v>2782</v>
      </c>
      <c r="E1295" t="b">
        <v>1</v>
      </c>
    </row>
    <row r="1296" spans="1:5" x14ac:dyDescent="0.25">
      <c r="A1296" t="s">
        <v>2783</v>
      </c>
      <c r="B1296" t="s">
        <v>2784</v>
      </c>
      <c r="E1296" t="b">
        <v>1</v>
      </c>
    </row>
    <row r="1297" spans="1:5" x14ac:dyDescent="0.25">
      <c r="A1297" t="s">
        <v>2785</v>
      </c>
      <c r="B1297" t="s">
        <v>2786</v>
      </c>
      <c r="E1297" t="b">
        <v>1</v>
      </c>
    </row>
    <row r="1298" spans="1:5" x14ac:dyDescent="0.25">
      <c r="A1298" t="s">
        <v>2787</v>
      </c>
      <c r="B1298" t="s">
        <v>2788</v>
      </c>
      <c r="E1298" t="b">
        <v>1</v>
      </c>
    </row>
    <row r="1299" spans="1:5" x14ac:dyDescent="0.25">
      <c r="A1299" t="s">
        <v>2789</v>
      </c>
      <c r="B1299" t="s">
        <v>2790</v>
      </c>
      <c r="E1299" t="b">
        <v>1</v>
      </c>
    </row>
    <row r="1300" spans="1:5" x14ac:dyDescent="0.25">
      <c r="A1300" t="s">
        <v>2791</v>
      </c>
      <c r="B1300" t="s">
        <v>2792</v>
      </c>
      <c r="E1300" t="b">
        <v>1</v>
      </c>
    </row>
    <row r="1301" spans="1:5" x14ac:dyDescent="0.25">
      <c r="A1301" t="s">
        <v>2793</v>
      </c>
      <c r="B1301" t="s">
        <v>2794</v>
      </c>
      <c r="E1301" t="b">
        <v>1</v>
      </c>
    </row>
    <row r="1302" spans="1:5" x14ac:dyDescent="0.25">
      <c r="A1302" t="s">
        <v>2795</v>
      </c>
      <c r="B1302" t="s">
        <v>2796</v>
      </c>
      <c r="E1302" t="b">
        <v>1</v>
      </c>
    </row>
    <row r="1303" spans="1:5" x14ac:dyDescent="0.25">
      <c r="A1303" t="s">
        <v>2797</v>
      </c>
      <c r="B1303" t="s">
        <v>2798</v>
      </c>
      <c r="E1303" t="b">
        <v>1</v>
      </c>
    </row>
    <row r="1304" spans="1:5" x14ac:dyDescent="0.25">
      <c r="A1304" t="s">
        <v>2799</v>
      </c>
      <c r="B1304" t="s">
        <v>2800</v>
      </c>
      <c r="E1304" t="b">
        <v>1</v>
      </c>
    </row>
    <row r="1305" spans="1:5" x14ac:dyDescent="0.25">
      <c r="A1305" t="s">
        <v>2801</v>
      </c>
      <c r="B1305" t="s">
        <v>2802</v>
      </c>
      <c r="E1305" t="b">
        <v>1</v>
      </c>
    </row>
    <row r="1306" spans="1:5" x14ac:dyDescent="0.25">
      <c r="A1306" t="s">
        <v>2803</v>
      </c>
      <c r="B1306" t="s">
        <v>2804</v>
      </c>
      <c r="E1306" t="b">
        <v>1</v>
      </c>
    </row>
    <row r="1307" spans="1:5" x14ac:dyDescent="0.25">
      <c r="A1307" t="s">
        <v>2805</v>
      </c>
      <c r="B1307" t="s">
        <v>2806</v>
      </c>
      <c r="E1307" t="b">
        <v>1</v>
      </c>
    </row>
    <row r="1308" spans="1:5" x14ac:dyDescent="0.25">
      <c r="A1308" t="s">
        <v>2807</v>
      </c>
      <c r="B1308" t="s">
        <v>2808</v>
      </c>
      <c r="E1308" t="b">
        <v>1</v>
      </c>
    </row>
    <row r="1309" spans="1:5" x14ac:dyDescent="0.25">
      <c r="A1309" t="s">
        <v>2809</v>
      </c>
      <c r="B1309" t="s">
        <v>2810</v>
      </c>
      <c r="E1309" t="b">
        <v>1</v>
      </c>
    </row>
    <row r="1310" spans="1:5" x14ac:dyDescent="0.25">
      <c r="A1310" t="s">
        <v>2811</v>
      </c>
      <c r="B1310" t="s">
        <v>2812</v>
      </c>
      <c r="E1310" t="b">
        <v>1</v>
      </c>
    </row>
    <row r="1311" spans="1:5" x14ac:dyDescent="0.25">
      <c r="A1311" t="s">
        <v>2813</v>
      </c>
      <c r="B1311" t="s">
        <v>2814</v>
      </c>
      <c r="E1311" t="b">
        <v>1</v>
      </c>
    </row>
    <row r="1312" spans="1:5" x14ac:dyDescent="0.25">
      <c r="A1312" t="s">
        <v>2815</v>
      </c>
      <c r="B1312" t="s">
        <v>2816</v>
      </c>
      <c r="E1312" t="b">
        <v>1</v>
      </c>
    </row>
    <row r="1313" spans="1:5" x14ac:dyDescent="0.25">
      <c r="A1313" t="s">
        <v>2817</v>
      </c>
      <c r="B1313" t="s">
        <v>2818</v>
      </c>
      <c r="E1313" t="b">
        <v>1</v>
      </c>
    </row>
    <row r="1314" spans="1:5" x14ac:dyDescent="0.25">
      <c r="A1314" t="s">
        <v>2819</v>
      </c>
      <c r="B1314" t="s">
        <v>2820</v>
      </c>
      <c r="E1314" t="b">
        <v>1</v>
      </c>
    </row>
    <row r="1315" spans="1:5" x14ac:dyDescent="0.25">
      <c r="A1315" t="s">
        <v>2821</v>
      </c>
      <c r="B1315" t="s">
        <v>2822</v>
      </c>
      <c r="E1315" t="b">
        <v>1</v>
      </c>
    </row>
    <row r="1316" spans="1:5" x14ac:dyDescent="0.25">
      <c r="A1316" t="s">
        <v>2823</v>
      </c>
      <c r="B1316" t="s">
        <v>2824</v>
      </c>
      <c r="E1316" t="b">
        <v>1</v>
      </c>
    </row>
    <row r="1317" spans="1:5" x14ac:dyDescent="0.25">
      <c r="A1317" t="s">
        <v>2825</v>
      </c>
      <c r="B1317" t="s">
        <v>2826</v>
      </c>
      <c r="E1317" t="b">
        <v>1</v>
      </c>
    </row>
    <row r="1318" spans="1:5" x14ac:dyDescent="0.25">
      <c r="A1318" t="s">
        <v>2827</v>
      </c>
      <c r="B1318" t="s">
        <v>2828</v>
      </c>
      <c r="E1318" t="b">
        <v>1</v>
      </c>
    </row>
    <row r="1319" spans="1:5" x14ac:dyDescent="0.25">
      <c r="A1319" t="s">
        <v>2829</v>
      </c>
      <c r="B1319" t="s">
        <v>2830</v>
      </c>
      <c r="E1319" t="b">
        <v>1</v>
      </c>
    </row>
    <row r="1320" spans="1:5" x14ac:dyDescent="0.25">
      <c r="A1320" t="s">
        <v>2831</v>
      </c>
      <c r="B1320" t="s">
        <v>2832</v>
      </c>
      <c r="E1320" t="b">
        <v>1</v>
      </c>
    </row>
    <row r="1321" spans="1:5" x14ac:dyDescent="0.25">
      <c r="A1321" t="s">
        <v>2833</v>
      </c>
      <c r="B1321" t="s">
        <v>2834</v>
      </c>
      <c r="E1321" t="b">
        <v>1</v>
      </c>
    </row>
    <row r="1322" spans="1:5" x14ac:dyDescent="0.25">
      <c r="A1322" t="s">
        <v>2835</v>
      </c>
      <c r="B1322" t="s">
        <v>2836</v>
      </c>
      <c r="E1322" t="b">
        <v>1</v>
      </c>
    </row>
    <row r="1323" spans="1:5" x14ac:dyDescent="0.25">
      <c r="A1323" t="s">
        <v>2837</v>
      </c>
      <c r="B1323" t="s">
        <v>2838</v>
      </c>
      <c r="E1323" t="b">
        <v>1</v>
      </c>
    </row>
    <row r="1324" spans="1:5" x14ac:dyDescent="0.25">
      <c r="A1324" t="s">
        <v>2839</v>
      </c>
      <c r="B1324" t="s">
        <v>2840</v>
      </c>
      <c r="E1324" t="b">
        <v>1</v>
      </c>
    </row>
    <row r="1325" spans="1:5" x14ac:dyDescent="0.25">
      <c r="A1325" t="s">
        <v>2841</v>
      </c>
      <c r="B1325" t="s">
        <v>2842</v>
      </c>
      <c r="E1325" t="b">
        <v>1</v>
      </c>
    </row>
    <row r="1326" spans="1:5" x14ac:dyDescent="0.25">
      <c r="A1326" t="s">
        <v>2843</v>
      </c>
      <c r="B1326" t="s">
        <v>2844</v>
      </c>
      <c r="E1326" t="b">
        <v>1</v>
      </c>
    </row>
    <row r="1327" spans="1:5" x14ac:dyDescent="0.25">
      <c r="A1327" t="s">
        <v>2845</v>
      </c>
      <c r="B1327" t="s">
        <v>2846</v>
      </c>
      <c r="E1327" t="b">
        <v>1</v>
      </c>
    </row>
    <row r="1328" spans="1:5" x14ac:dyDescent="0.25">
      <c r="A1328" t="s">
        <v>2847</v>
      </c>
      <c r="B1328" t="s">
        <v>2848</v>
      </c>
      <c r="E1328" t="b">
        <v>1</v>
      </c>
    </row>
    <row r="1329" spans="1:5" x14ac:dyDescent="0.25">
      <c r="A1329" t="s">
        <v>2849</v>
      </c>
      <c r="B1329" t="s">
        <v>2850</v>
      </c>
      <c r="E1329" t="b">
        <v>1</v>
      </c>
    </row>
    <row r="1330" spans="1:5" x14ac:dyDescent="0.25">
      <c r="A1330" t="s">
        <v>2851</v>
      </c>
      <c r="B1330" t="s">
        <v>2852</v>
      </c>
      <c r="E1330" t="b">
        <v>1</v>
      </c>
    </row>
    <row r="1331" spans="1:5" x14ac:dyDescent="0.25">
      <c r="A1331" t="s">
        <v>2853</v>
      </c>
      <c r="B1331" t="s">
        <v>2854</v>
      </c>
      <c r="E1331" t="b">
        <v>1</v>
      </c>
    </row>
    <row r="1332" spans="1:5" x14ac:dyDescent="0.25">
      <c r="A1332" t="s">
        <v>2855</v>
      </c>
      <c r="B1332" t="s">
        <v>2856</v>
      </c>
      <c r="E1332" t="b">
        <v>1</v>
      </c>
    </row>
    <row r="1333" spans="1:5" x14ac:dyDescent="0.25">
      <c r="A1333" t="s">
        <v>2857</v>
      </c>
      <c r="B1333" t="s">
        <v>2858</v>
      </c>
      <c r="E1333" t="b">
        <v>1</v>
      </c>
    </row>
    <row r="1334" spans="1:5" x14ac:dyDescent="0.25">
      <c r="A1334" t="s">
        <v>2859</v>
      </c>
      <c r="B1334" t="s">
        <v>2860</v>
      </c>
      <c r="E1334" t="b">
        <v>1</v>
      </c>
    </row>
    <row r="1335" spans="1:5" x14ac:dyDescent="0.25">
      <c r="A1335" t="s">
        <v>2861</v>
      </c>
      <c r="B1335" t="s">
        <v>2862</v>
      </c>
      <c r="E1335" t="b">
        <v>1</v>
      </c>
    </row>
    <row r="1336" spans="1:5" x14ac:dyDescent="0.25">
      <c r="A1336" t="s">
        <v>2863</v>
      </c>
      <c r="B1336" t="s">
        <v>2864</v>
      </c>
      <c r="E1336" t="b">
        <v>1</v>
      </c>
    </row>
    <row r="1337" spans="1:5" x14ac:dyDescent="0.25">
      <c r="A1337" t="s">
        <v>2865</v>
      </c>
      <c r="B1337" t="s">
        <v>2866</v>
      </c>
      <c r="E1337" t="b">
        <v>1</v>
      </c>
    </row>
    <row r="1338" spans="1:5" x14ac:dyDescent="0.25">
      <c r="A1338" t="s">
        <v>2867</v>
      </c>
      <c r="B1338" t="s">
        <v>2868</v>
      </c>
      <c r="E1338" t="b">
        <v>1</v>
      </c>
    </row>
    <row r="1339" spans="1:5" x14ac:dyDescent="0.25">
      <c r="A1339" t="s">
        <v>2869</v>
      </c>
      <c r="B1339" t="s">
        <v>2870</v>
      </c>
      <c r="E1339" t="b">
        <v>1</v>
      </c>
    </row>
    <row r="1340" spans="1:5" x14ac:dyDescent="0.25">
      <c r="A1340" t="s">
        <v>2871</v>
      </c>
      <c r="B1340" t="s">
        <v>2872</v>
      </c>
      <c r="E1340" t="b">
        <v>1</v>
      </c>
    </row>
    <row r="1341" spans="1:5" x14ac:dyDescent="0.25">
      <c r="A1341" t="s">
        <v>2873</v>
      </c>
      <c r="B1341" t="s">
        <v>2874</v>
      </c>
      <c r="E1341" t="b">
        <v>1</v>
      </c>
    </row>
    <row r="1342" spans="1:5" x14ac:dyDescent="0.25">
      <c r="A1342" t="s">
        <v>2875</v>
      </c>
      <c r="B1342" t="s">
        <v>2876</v>
      </c>
      <c r="E1342" t="b">
        <v>1</v>
      </c>
    </row>
    <row r="1343" spans="1:5" x14ac:dyDescent="0.25">
      <c r="A1343" t="s">
        <v>2877</v>
      </c>
      <c r="B1343" t="s">
        <v>2878</v>
      </c>
      <c r="E1343" t="b">
        <v>1</v>
      </c>
    </row>
    <row r="1344" spans="1:5" x14ac:dyDescent="0.25">
      <c r="A1344" t="s">
        <v>2879</v>
      </c>
      <c r="B1344" t="s">
        <v>2880</v>
      </c>
      <c r="E1344" t="b">
        <v>1</v>
      </c>
    </row>
    <row r="1345" spans="1:5" x14ac:dyDescent="0.25">
      <c r="A1345" t="s">
        <v>2881</v>
      </c>
      <c r="B1345" t="s">
        <v>2882</v>
      </c>
      <c r="E1345" t="b">
        <v>1</v>
      </c>
    </row>
    <row r="1346" spans="1:5" x14ac:dyDescent="0.25">
      <c r="A1346" t="s">
        <v>2883</v>
      </c>
      <c r="B1346" t="s">
        <v>2884</v>
      </c>
      <c r="E1346" t="b">
        <v>1</v>
      </c>
    </row>
    <row r="1347" spans="1:5" x14ac:dyDescent="0.25">
      <c r="A1347" t="s">
        <v>2885</v>
      </c>
      <c r="B1347" t="s">
        <v>2886</v>
      </c>
      <c r="E1347" t="b">
        <v>1</v>
      </c>
    </row>
    <row r="1348" spans="1:5" x14ac:dyDescent="0.25">
      <c r="A1348" t="s">
        <v>2887</v>
      </c>
      <c r="B1348" t="s">
        <v>2888</v>
      </c>
      <c r="E1348" t="b">
        <v>1</v>
      </c>
    </row>
    <row r="1349" spans="1:5" x14ac:dyDescent="0.25">
      <c r="A1349" t="s">
        <v>2889</v>
      </c>
      <c r="B1349" t="s">
        <v>2890</v>
      </c>
      <c r="E1349" t="b">
        <v>1</v>
      </c>
    </row>
    <row r="1350" spans="1:5" x14ac:dyDescent="0.25">
      <c r="A1350" t="s">
        <v>2891</v>
      </c>
      <c r="B1350" t="s">
        <v>2892</v>
      </c>
      <c r="E1350" t="b">
        <v>1</v>
      </c>
    </row>
    <row r="1351" spans="1:5" x14ac:dyDescent="0.25">
      <c r="A1351" t="s">
        <v>2893</v>
      </c>
      <c r="B1351" t="s">
        <v>2894</v>
      </c>
      <c r="E1351" t="b">
        <v>1</v>
      </c>
    </row>
    <row r="1352" spans="1:5" x14ac:dyDescent="0.25">
      <c r="A1352" t="s">
        <v>2895</v>
      </c>
      <c r="B1352" t="s">
        <v>2896</v>
      </c>
      <c r="E1352" t="b">
        <v>1</v>
      </c>
    </row>
    <row r="1353" spans="1:5" x14ac:dyDescent="0.25">
      <c r="A1353" t="s">
        <v>2897</v>
      </c>
      <c r="B1353" t="s">
        <v>2898</v>
      </c>
      <c r="E1353" t="b">
        <v>1</v>
      </c>
    </row>
    <row r="1354" spans="1:5" x14ac:dyDescent="0.25">
      <c r="A1354" t="s">
        <v>2899</v>
      </c>
      <c r="B1354" t="s">
        <v>2900</v>
      </c>
      <c r="E1354" t="b">
        <v>1</v>
      </c>
    </row>
    <row r="1355" spans="1:5" x14ac:dyDescent="0.25">
      <c r="A1355" t="s">
        <v>2901</v>
      </c>
      <c r="B1355" t="s">
        <v>2902</v>
      </c>
      <c r="E1355" t="b">
        <v>1</v>
      </c>
    </row>
    <row r="1356" spans="1:5" x14ac:dyDescent="0.25">
      <c r="A1356" t="s">
        <v>2903</v>
      </c>
      <c r="B1356" t="s">
        <v>2904</v>
      </c>
      <c r="E1356" t="b">
        <v>1</v>
      </c>
    </row>
    <row r="1357" spans="1:5" x14ac:dyDescent="0.25">
      <c r="A1357" t="s">
        <v>2905</v>
      </c>
      <c r="B1357" t="s">
        <v>2906</v>
      </c>
      <c r="E1357" t="b">
        <v>1</v>
      </c>
    </row>
    <row r="1358" spans="1:5" x14ac:dyDescent="0.25">
      <c r="A1358" t="s">
        <v>2907</v>
      </c>
      <c r="B1358" t="s">
        <v>2908</v>
      </c>
      <c r="E1358" t="b">
        <v>1</v>
      </c>
    </row>
    <row r="1359" spans="1:5" x14ac:dyDescent="0.25">
      <c r="A1359" t="s">
        <v>2909</v>
      </c>
      <c r="B1359" t="s">
        <v>2910</v>
      </c>
      <c r="E1359" t="b">
        <v>1</v>
      </c>
    </row>
    <row r="1360" spans="1:5" x14ac:dyDescent="0.25">
      <c r="A1360" t="s">
        <v>2911</v>
      </c>
      <c r="B1360" t="s">
        <v>2912</v>
      </c>
      <c r="E1360" t="b">
        <v>1</v>
      </c>
    </row>
    <row r="1361" spans="1:5" x14ac:dyDescent="0.25">
      <c r="A1361" t="s">
        <v>2913</v>
      </c>
      <c r="B1361" t="s">
        <v>2914</v>
      </c>
      <c r="E1361" t="b">
        <v>1</v>
      </c>
    </row>
    <row r="1362" spans="1:5" x14ac:dyDescent="0.25">
      <c r="A1362" t="s">
        <v>2915</v>
      </c>
      <c r="B1362" t="s">
        <v>2916</v>
      </c>
      <c r="E1362" t="b">
        <v>1</v>
      </c>
    </row>
    <row r="1363" spans="1:5" x14ac:dyDescent="0.25">
      <c r="A1363" t="s">
        <v>2917</v>
      </c>
      <c r="B1363" t="s">
        <v>2918</v>
      </c>
      <c r="E1363" t="b">
        <v>1</v>
      </c>
    </row>
    <row r="1364" spans="1:5" x14ac:dyDescent="0.25">
      <c r="A1364" t="s">
        <v>2919</v>
      </c>
      <c r="B1364" t="s">
        <v>2920</v>
      </c>
      <c r="E1364" t="b">
        <v>1</v>
      </c>
    </row>
    <row r="1365" spans="1:5" x14ac:dyDescent="0.25">
      <c r="A1365" t="s">
        <v>2921</v>
      </c>
      <c r="B1365" t="s">
        <v>2922</v>
      </c>
      <c r="E1365" t="b">
        <v>1</v>
      </c>
    </row>
    <row r="1366" spans="1:5" x14ac:dyDescent="0.25">
      <c r="A1366" t="s">
        <v>2923</v>
      </c>
      <c r="B1366" t="s">
        <v>2924</v>
      </c>
      <c r="E1366" t="b">
        <v>1</v>
      </c>
    </row>
    <row r="1367" spans="1:5" x14ac:dyDescent="0.25">
      <c r="A1367" t="s">
        <v>2925</v>
      </c>
      <c r="B1367" t="s">
        <v>2926</v>
      </c>
      <c r="E1367" t="b">
        <v>1</v>
      </c>
    </row>
    <row r="1368" spans="1:5" x14ac:dyDescent="0.25">
      <c r="A1368" t="s">
        <v>2927</v>
      </c>
      <c r="B1368" t="s">
        <v>2928</v>
      </c>
      <c r="E1368" t="b">
        <v>1</v>
      </c>
    </row>
    <row r="1369" spans="1:5" x14ac:dyDescent="0.25">
      <c r="A1369" t="s">
        <v>2929</v>
      </c>
      <c r="B1369" t="s">
        <v>2930</v>
      </c>
      <c r="E1369" t="b">
        <v>1</v>
      </c>
    </row>
    <row r="1370" spans="1:5" x14ac:dyDescent="0.25">
      <c r="A1370" t="s">
        <v>2931</v>
      </c>
      <c r="B1370" t="s">
        <v>2932</v>
      </c>
      <c r="E1370" t="b">
        <v>1</v>
      </c>
    </row>
    <row r="1371" spans="1:5" x14ac:dyDescent="0.25">
      <c r="A1371" t="s">
        <v>2933</v>
      </c>
      <c r="B1371" t="s">
        <v>2934</v>
      </c>
      <c r="E1371" t="b">
        <v>1</v>
      </c>
    </row>
    <row r="1372" spans="1:5" x14ac:dyDescent="0.25">
      <c r="A1372" t="s">
        <v>2935</v>
      </c>
      <c r="B1372" t="s">
        <v>2936</v>
      </c>
      <c r="E1372" t="b">
        <v>1</v>
      </c>
    </row>
    <row r="1373" spans="1:5" x14ac:dyDescent="0.25">
      <c r="A1373" t="s">
        <v>2937</v>
      </c>
      <c r="B1373" t="s">
        <v>2938</v>
      </c>
      <c r="E1373" t="b">
        <v>1</v>
      </c>
    </row>
    <row r="1374" spans="1:5" x14ac:dyDescent="0.25">
      <c r="A1374" t="s">
        <v>2939</v>
      </c>
      <c r="B1374" t="s">
        <v>2940</v>
      </c>
      <c r="E1374" t="b">
        <v>1</v>
      </c>
    </row>
    <row r="1375" spans="1:5" x14ac:dyDescent="0.25">
      <c r="A1375" t="s">
        <v>2941</v>
      </c>
      <c r="B1375" t="s">
        <v>2942</v>
      </c>
      <c r="E1375" t="b">
        <v>1</v>
      </c>
    </row>
    <row r="1376" spans="1:5" x14ac:dyDescent="0.25">
      <c r="A1376" t="s">
        <v>2943</v>
      </c>
      <c r="B1376" t="s">
        <v>2944</v>
      </c>
      <c r="E1376" t="b">
        <v>1</v>
      </c>
    </row>
    <row r="1377" spans="1:5" x14ac:dyDescent="0.25">
      <c r="A1377" t="s">
        <v>2945</v>
      </c>
      <c r="B1377" t="s">
        <v>2946</v>
      </c>
      <c r="E1377" t="b">
        <v>1</v>
      </c>
    </row>
    <row r="1378" spans="1:5" x14ac:dyDescent="0.25">
      <c r="A1378" t="s">
        <v>2947</v>
      </c>
      <c r="B1378" t="s">
        <v>2948</v>
      </c>
      <c r="E1378" t="b">
        <v>1</v>
      </c>
    </row>
    <row r="1379" spans="1:5" x14ac:dyDescent="0.25">
      <c r="A1379" t="s">
        <v>2949</v>
      </c>
      <c r="B1379" t="s">
        <v>2950</v>
      </c>
      <c r="E1379" t="b">
        <v>1</v>
      </c>
    </row>
    <row r="1380" spans="1:5" x14ac:dyDescent="0.25">
      <c r="A1380" t="s">
        <v>2951</v>
      </c>
      <c r="B1380" t="s">
        <v>2952</v>
      </c>
      <c r="E1380" t="b">
        <v>1</v>
      </c>
    </row>
    <row r="1381" spans="1:5" x14ac:dyDescent="0.25">
      <c r="A1381" t="s">
        <v>2953</v>
      </c>
      <c r="B1381" t="s">
        <v>2954</v>
      </c>
      <c r="E1381" t="b">
        <v>1</v>
      </c>
    </row>
    <row r="1382" spans="1:5" x14ac:dyDescent="0.25">
      <c r="A1382" t="s">
        <v>2955</v>
      </c>
      <c r="B1382" t="s">
        <v>2956</v>
      </c>
      <c r="E1382" t="b">
        <v>1</v>
      </c>
    </row>
    <row r="1383" spans="1:5" x14ac:dyDescent="0.25">
      <c r="A1383" t="s">
        <v>2957</v>
      </c>
      <c r="B1383" t="s">
        <v>2958</v>
      </c>
      <c r="E1383" t="b">
        <v>1</v>
      </c>
    </row>
    <row r="1384" spans="1:5" x14ac:dyDescent="0.25">
      <c r="A1384" t="s">
        <v>2959</v>
      </c>
      <c r="B1384" t="s">
        <v>2960</v>
      </c>
      <c r="E1384" t="b">
        <v>1</v>
      </c>
    </row>
    <row r="1385" spans="1:5" x14ac:dyDescent="0.25">
      <c r="A1385" t="s">
        <v>2961</v>
      </c>
      <c r="B1385" t="s">
        <v>2962</v>
      </c>
      <c r="E1385" t="b">
        <v>1</v>
      </c>
    </row>
    <row r="1386" spans="1:5" x14ac:dyDescent="0.25">
      <c r="A1386" t="s">
        <v>2963</v>
      </c>
      <c r="B1386" t="s">
        <v>2964</v>
      </c>
      <c r="E1386" t="b">
        <v>1</v>
      </c>
    </row>
    <row r="1387" spans="1:5" x14ac:dyDescent="0.25">
      <c r="A1387" t="s">
        <v>2965</v>
      </c>
      <c r="B1387" t="s">
        <v>2966</v>
      </c>
      <c r="E1387" t="b">
        <v>1</v>
      </c>
    </row>
    <row r="1388" spans="1:5" x14ac:dyDescent="0.25">
      <c r="A1388" t="s">
        <v>2967</v>
      </c>
      <c r="B1388" t="s">
        <v>2968</v>
      </c>
      <c r="E1388" t="b">
        <v>1</v>
      </c>
    </row>
    <row r="1389" spans="1:5" x14ac:dyDescent="0.25">
      <c r="A1389" t="s">
        <v>2969</v>
      </c>
      <c r="B1389" t="s">
        <v>2970</v>
      </c>
      <c r="E1389" t="b">
        <v>1</v>
      </c>
    </row>
    <row r="1390" spans="1:5" x14ac:dyDescent="0.25">
      <c r="A1390" t="s">
        <v>2971</v>
      </c>
      <c r="B1390" t="s">
        <v>2972</v>
      </c>
      <c r="E1390" t="b">
        <v>1</v>
      </c>
    </row>
    <row r="1391" spans="1:5" x14ac:dyDescent="0.25">
      <c r="A1391" t="s">
        <v>2973</v>
      </c>
      <c r="B1391" t="s">
        <v>2974</v>
      </c>
      <c r="E1391" t="b">
        <v>1</v>
      </c>
    </row>
    <row r="1392" spans="1:5" x14ac:dyDescent="0.25">
      <c r="A1392" t="s">
        <v>2975</v>
      </c>
      <c r="B1392" t="s">
        <v>2976</v>
      </c>
      <c r="E1392" t="b">
        <v>1</v>
      </c>
    </row>
    <row r="1393" spans="1:5" x14ac:dyDescent="0.25">
      <c r="A1393" t="s">
        <v>2977</v>
      </c>
      <c r="B1393" t="s">
        <v>2978</v>
      </c>
      <c r="E1393" t="b">
        <v>1</v>
      </c>
    </row>
    <row r="1394" spans="1:5" x14ac:dyDescent="0.25">
      <c r="A1394" t="s">
        <v>2979</v>
      </c>
      <c r="B1394" t="s">
        <v>2980</v>
      </c>
      <c r="E1394" t="b">
        <v>1</v>
      </c>
    </row>
    <row r="1395" spans="1:5" x14ac:dyDescent="0.25">
      <c r="A1395" t="s">
        <v>2981</v>
      </c>
      <c r="B1395" t="s">
        <v>2982</v>
      </c>
      <c r="E1395" t="b">
        <v>1</v>
      </c>
    </row>
    <row r="1396" spans="1:5" x14ac:dyDescent="0.25">
      <c r="A1396" t="s">
        <v>2983</v>
      </c>
      <c r="B1396" t="s">
        <v>2984</v>
      </c>
      <c r="E1396" t="b">
        <v>1</v>
      </c>
    </row>
    <row r="1397" spans="1:5" x14ac:dyDescent="0.25">
      <c r="A1397" t="s">
        <v>2985</v>
      </c>
      <c r="B1397" t="s">
        <v>2986</v>
      </c>
      <c r="E1397" t="b">
        <v>1</v>
      </c>
    </row>
    <row r="1398" spans="1:5" x14ac:dyDescent="0.25">
      <c r="A1398" t="s">
        <v>2987</v>
      </c>
      <c r="B1398" t="s">
        <v>2988</v>
      </c>
      <c r="E1398" t="b">
        <v>1</v>
      </c>
    </row>
    <row r="1399" spans="1:5" x14ac:dyDescent="0.25">
      <c r="A1399" t="s">
        <v>2989</v>
      </c>
      <c r="B1399" t="s">
        <v>2990</v>
      </c>
      <c r="E1399" t="b">
        <v>1</v>
      </c>
    </row>
    <row r="1400" spans="1:5" x14ac:dyDescent="0.25">
      <c r="A1400" t="s">
        <v>2991</v>
      </c>
      <c r="B1400" t="s">
        <v>2992</v>
      </c>
      <c r="E1400" t="b">
        <v>1</v>
      </c>
    </row>
    <row r="1401" spans="1:5" x14ac:dyDescent="0.25">
      <c r="A1401" t="s">
        <v>2993</v>
      </c>
      <c r="B1401" t="s">
        <v>2994</v>
      </c>
      <c r="E1401" t="b">
        <v>1</v>
      </c>
    </row>
    <row r="1402" spans="1:5" x14ac:dyDescent="0.25">
      <c r="A1402" t="s">
        <v>2995</v>
      </c>
      <c r="B1402" t="s">
        <v>2996</v>
      </c>
      <c r="E1402" t="b">
        <v>1</v>
      </c>
    </row>
    <row r="1403" spans="1:5" x14ac:dyDescent="0.25">
      <c r="A1403" t="s">
        <v>2997</v>
      </c>
      <c r="B1403" t="s">
        <v>2998</v>
      </c>
      <c r="E1403" t="b">
        <v>1</v>
      </c>
    </row>
    <row r="1404" spans="1:5" x14ac:dyDescent="0.25">
      <c r="A1404" t="s">
        <v>2999</v>
      </c>
      <c r="B1404" t="s">
        <v>3000</v>
      </c>
      <c r="E1404" t="b">
        <v>1</v>
      </c>
    </row>
    <row r="1405" spans="1:5" x14ac:dyDescent="0.25">
      <c r="A1405" t="s">
        <v>3001</v>
      </c>
      <c r="B1405" t="s">
        <v>3002</v>
      </c>
      <c r="E1405" t="b">
        <v>1</v>
      </c>
    </row>
    <row r="1406" spans="1:5" x14ac:dyDescent="0.25">
      <c r="A1406" t="s">
        <v>3003</v>
      </c>
      <c r="B1406" t="s">
        <v>3004</v>
      </c>
      <c r="E1406" t="b">
        <v>1</v>
      </c>
    </row>
    <row r="1407" spans="1:5" x14ac:dyDescent="0.25">
      <c r="A1407" t="s">
        <v>3005</v>
      </c>
      <c r="B1407" t="s">
        <v>3006</v>
      </c>
      <c r="E1407" t="b">
        <v>1</v>
      </c>
    </row>
    <row r="1408" spans="1:5" x14ac:dyDescent="0.25">
      <c r="A1408" t="s">
        <v>3007</v>
      </c>
      <c r="B1408" t="s">
        <v>3008</v>
      </c>
      <c r="E1408" t="b">
        <v>1</v>
      </c>
    </row>
    <row r="1409" spans="1:5" x14ac:dyDescent="0.25">
      <c r="A1409" t="s">
        <v>3009</v>
      </c>
      <c r="B1409" t="s">
        <v>3010</v>
      </c>
      <c r="E1409" t="b">
        <v>1</v>
      </c>
    </row>
    <row r="1410" spans="1:5" x14ac:dyDescent="0.25">
      <c r="A1410" t="s">
        <v>3011</v>
      </c>
      <c r="B1410" t="s">
        <v>3012</v>
      </c>
      <c r="E1410" t="b">
        <v>1</v>
      </c>
    </row>
    <row r="1411" spans="1:5" x14ac:dyDescent="0.25">
      <c r="A1411" t="s">
        <v>3013</v>
      </c>
      <c r="B1411" t="s">
        <v>3014</v>
      </c>
      <c r="E1411" t="b">
        <v>1</v>
      </c>
    </row>
    <row r="1412" spans="1:5" x14ac:dyDescent="0.25">
      <c r="A1412" t="s">
        <v>3015</v>
      </c>
      <c r="B1412" t="s">
        <v>3016</v>
      </c>
      <c r="E1412" t="b">
        <v>1</v>
      </c>
    </row>
    <row r="1413" spans="1:5" x14ac:dyDescent="0.25">
      <c r="A1413" t="s">
        <v>3017</v>
      </c>
      <c r="B1413" t="s">
        <v>3018</v>
      </c>
      <c r="E1413" t="b">
        <v>1</v>
      </c>
    </row>
    <row r="1414" spans="1:5" x14ac:dyDescent="0.25">
      <c r="A1414" t="s">
        <v>3019</v>
      </c>
      <c r="B1414" t="s">
        <v>3020</v>
      </c>
      <c r="E1414" t="b">
        <v>1</v>
      </c>
    </row>
    <row r="1415" spans="1:5" x14ac:dyDescent="0.25">
      <c r="A1415" t="s">
        <v>3021</v>
      </c>
      <c r="B1415" t="s">
        <v>3022</v>
      </c>
      <c r="E1415" t="b">
        <v>1</v>
      </c>
    </row>
    <row r="1416" spans="1:5" x14ac:dyDescent="0.25">
      <c r="A1416" t="s">
        <v>3023</v>
      </c>
      <c r="B1416" t="s">
        <v>3024</v>
      </c>
      <c r="E1416" t="b">
        <v>1</v>
      </c>
    </row>
    <row r="1417" spans="1:5" x14ac:dyDescent="0.25">
      <c r="A1417" t="s">
        <v>3025</v>
      </c>
      <c r="B1417" t="s">
        <v>3026</v>
      </c>
      <c r="E1417" t="b">
        <v>1</v>
      </c>
    </row>
    <row r="1418" spans="1:5" x14ac:dyDescent="0.25">
      <c r="A1418" t="s">
        <v>3027</v>
      </c>
      <c r="B1418" t="s">
        <v>3028</v>
      </c>
      <c r="E1418" t="b">
        <v>1</v>
      </c>
    </row>
    <row r="1419" spans="1:5" x14ac:dyDescent="0.25">
      <c r="A1419" t="s">
        <v>3029</v>
      </c>
      <c r="B1419" t="s">
        <v>3030</v>
      </c>
      <c r="E1419" t="b">
        <v>1</v>
      </c>
    </row>
    <row r="1420" spans="1:5" x14ac:dyDescent="0.25">
      <c r="A1420" t="s">
        <v>3031</v>
      </c>
      <c r="B1420" t="s">
        <v>3032</v>
      </c>
      <c r="E1420" t="b">
        <v>1</v>
      </c>
    </row>
    <row r="1421" spans="1:5" x14ac:dyDescent="0.25">
      <c r="A1421" t="s">
        <v>3033</v>
      </c>
      <c r="B1421" t="s">
        <v>3034</v>
      </c>
      <c r="E1421" t="b">
        <v>1</v>
      </c>
    </row>
    <row r="1422" spans="1:5" x14ac:dyDescent="0.25">
      <c r="A1422" t="s">
        <v>3035</v>
      </c>
      <c r="B1422" t="s">
        <v>3036</v>
      </c>
      <c r="E1422" t="b">
        <v>1</v>
      </c>
    </row>
    <row r="1423" spans="1:5" x14ac:dyDescent="0.25">
      <c r="A1423" t="s">
        <v>3037</v>
      </c>
      <c r="B1423" t="s">
        <v>3038</v>
      </c>
      <c r="E1423" t="b">
        <v>1</v>
      </c>
    </row>
    <row r="1424" spans="1:5" x14ac:dyDescent="0.25">
      <c r="A1424" t="s">
        <v>3039</v>
      </c>
      <c r="B1424" t="s">
        <v>3040</v>
      </c>
      <c r="E1424" t="b">
        <v>1</v>
      </c>
    </row>
    <row r="1425" spans="1:5" x14ac:dyDescent="0.25">
      <c r="A1425" t="s">
        <v>3041</v>
      </c>
      <c r="B1425" t="s">
        <v>3042</v>
      </c>
      <c r="E1425" t="b">
        <v>1</v>
      </c>
    </row>
    <row r="1426" spans="1:5" x14ac:dyDescent="0.25">
      <c r="A1426" t="s">
        <v>3043</v>
      </c>
      <c r="B1426" t="s">
        <v>3044</v>
      </c>
      <c r="E1426" t="b">
        <v>1</v>
      </c>
    </row>
    <row r="1427" spans="1:5" x14ac:dyDescent="0.25">
      <c r="A1427" t="s">
        <v>3045</v>
      </c>
      <c r="B1427" t="s">
        <v>3046</v>
      </c>
      <c r="E1427" t="b">
        <v>1</v>
      </c>
    </row>
    <row r="1428" spans="1:5" x14ac:dyDescent="0.25">
      <c r="A1428" t="s">
        <v>3047</v>
      </c>
      <c r="B1428" t="s">
        <v>3048</v>
      </c>
      <c r="E1428" t="b">
        <v>1</v>
      </c>
    </row>
    <row r="1429" spans="1:5" x14ac:dyDescent="0.25">
      <c r="A1429" t="s">
        <v>3049</v>
      </c>
      <c r="B1429" t="s">
        <v>3050</v>
      </c>
      <c r="E1429" t="b">
        <v>1</v>
      </c>
    </row>
    <row r="1430" spans="1:5" x14ac:dyDescent="0.25">
      <c r="A1430" t="s">
        <v>3051</v>
      </c>
      <c r="B1430" t="s">
        <v>3052</v>
      </c>
      <c r="E1430" t="b">
        <v>1</v>
      </c>
    </row>
    <row r="1431" spans="1:5" x14ac:dyDescent="0.25">
      <c r="A1431" t="s">
        <v>3053</v>
      </c>
      <c r="B1431" t="s">
        <v>3054</v>
      </c>
      <c r="E1431" t="b">
        <v>1</v>
      </c>
    </row>
    <row r="1432" spans="1:5" x14ac:dyDescent="0.25">
      <c r="A1432" t="s">
        <v>3055</v>
      </c>
      <c r="B1432" t="s">
        <v>3056</v>
      </c>
      <c r="E1432" t="b">
        <v>1</v>
      </c>
    </row>
    <row r="1433" spans="1:5" x14ac:dyDescent="0.25">
      <c r="A1433" t="s">
        <v>3057</v>
      </c>
      <c r="B1433" t="s">
        <v>3058</v>
      </c>
      <c r="E1433" t="b">
        <v>1</v>
      </c>
    </row>
    <row r="1434" spans="1:5" x14ac:dyDescent="0.25">
      <c r="A1434" t="s">
        <v>3059</v>
      </c>
      <c r="B1434" t="s">
        <v>3060</v>
      </c>
      <c r="E1434" t="b">
        <v>1</v>
      </c>
    </row>
    <row r="1435" spans="1:5" x14ac:dyDescent="0.25">
      <c r="A1435" t="s">
        <v>3061</v>
      </c>
      <c r="B1435" t="s">
        <v>3062</v>
      </c>
      <c r="E1435" t="b">
        <v>1</v>
      </c>
    </row>
    <row r="1436" spans="1:5" x14ac:dyDescent="0.25">
      <c r="A1436" t="s">
        <v>3063</v>
      </c>
      <c r="B1436" t="s">
        <v>3064</v>
      </c>
      <c r="E1436" t="b">
        <v>1</v>
      </c>
    </row>
    <row r="1437" spans="1:5" x14ac:dyDescent="0.25">
      <c r="A1437" t="s">
        <v>3065</v>
      </c>
      <c r="B1437" t="s">
        <v>3066</v>
      </c>
      <c r="E1437" t="b">
        <v>1</v>
      </c>
    </row>
    <row r="1438" spans="1:5" x14ac:dyDescent="0.25">
      <c r="A1438" t="s">
        <v>3067</v>
      </c>
      <c r="B1438" t="s">
        <v>3068</v>
      </c>
      <c r="E1438" t="b">
        <v>1</v>
      </c>
    </row>
    <row r="1439" spans="1:5" x14ac:dyDescent="0.25">
      <c r="A1439" t="s">
        <v>3069</v>
      </c>
      <c r="B1439" t="s">
        <v>3070</v>
      </c>
      <c r="E1439" t="b">
        <v>1</v>
      </c>
    </row>
    <row r="1440" spans="1:5" x14ac:dyDescent="0.25">
      <c r="A1440" t="s">
        <v>3071</v>
      </c>
      <c r="B1440" t="s">
        <v>3072</v>
      </c>
      <c r="E1440" t="b">
        <v>1</v>
      </c>
    </row>
    <row r="1441" spans="1:5" x14ac:dyDescent="0.25">
      <c r="A1441" t="s">
        <v>3073</v>
      </c>
      <c r="B1441" t="s">
        <v>3074</v>
      </c>
      <c r="E1441" t="b">
        <v>1</v>
      </c>
    </row>
    <row r="1442" spans="1:5" x14ac:dyDescent="0.25">
      <c r="A1442" t="s">
        <v>3075</v>
      </c>
      <c r="B1442" t="s">
        <v>3076</v>
      </c>
      <c r="E1442" t="b">
        <v>1</v>
      </c>
    </row>
    <row r="1443" spans="1:5" x14ac:dyDescent="0.25">
      <c r="A1443" t="s">
        <v>3077</v>
      </c>
      <c r="B1443" t="s">
        <v>3078</v>
      </c>
      <c r="E1443" t="b">
        <v>1</v>
      </c>
    </row>
    <row r="1444" spans="1:5" x14ac:dyDescent="0.25">
      <c r="A1444" t="s">
        <v>3079</v>
      </c>
      <c r="B1444" t="s">
        <v>3080</v>
      </c>
      <c r="E1444" t="b">
        <v>1</v>
      </c>
    </row>
    <row r="1445" spans="1:5" x14ac:dyDescent="0.25">
      <c r="A1445" t="s">
        <v>3081</v>
      </c>
      <c r="B1445" t="s">
        <v>3082</v>
      </c>
      <c r="E1445" t="b">
        <v>1</v>
      </c>
    </row>
    <row r="1446" spans="1:5" x14ac:dyDescent="0.25">
      <c r="A1446" t="s">
        <v>3083</v>
      </c>
      <c r="B1446" t="s">
        <v>3084</v>
      </c>
      <c r="E1446" t="b">
        <v>1</v>
      </c>
    </row>
    <row r="1447" spans="1:5" x14ac:dyDescent="0.25">
      <c r="A1447" t="s">
        <v>3085</v>
      </c>
      <c r="B1447" t="s">
        <v>3086</v>
      </c>
      <c r="E1447" t="b">
        <v>1</v>
      </c>
    </row>
    <row r="1448" spans="1:5" x14ac:dyDescent="0.25">
      <c r="A1448" t="s">
        <v>3087</v>
      </c>
      <c r="B1448" t="s">
        <v>3088</v>
      </c>
      <c r="E1448" t="b">
        <v>1</v>
      </c>
    </row>
    <row r="1449" spans="1:5" x14ac:dyDescent="0.25">
      <c r="A1449" t="s">
        <v>3089</v>
      </c>
      <c r="B1449" t="s">
        <v>3090</v>
      </c>
      <c r="E1449" t="b">
        <v>1</v>
      </c>
    </row>
    <row r="1450" spans="1:5" x14ac:dyDescent="0.25">
      <c r="A1450" t="s">
        <v>3091</v>
      </c>
      <c r="B1450" t="s">
        <v>3092</v>
      </c>
      <c r="E1450" t="b">
        <v>1</v>
      </c>
    </row>
    <row r="1451" spans="1:5" x14ac:dyDescent="0.25">
      <c r="A1451" t="s">
        <v>3093</v>
      </c>
      <c r="B1451" t="s">
        <v>3094</v>
      </c>
      <c r="E1451" t="b">
        <v>1</v>
      </c>
    </row>
    <row r="1452" spans="1:5" x14ac:dyDescent="0.25">
      <c r="A1452" t="s">
        <v>3095</v>
      </c>
      <c r="B1452" t="s">
        <v>3096</v>
      </c>
      <c r="E1452" t="b">
        <v>1</v>
      </c>
    </row>
    <row r="1453" spans="1:5" x14ac:dyDescent="0.25">
      <c r="A1453" t="s">
        <v>3097</v>
      </c>
      <c r="B1453" t="s">
        <v>3098</v>
      </c>
      <c r="E1453" t="b">
        <v>1</v>
      </c>
    </row>
    <row r="1454" spans="1:5" x14ac:dyDescent="0.25">
      <c r="A1454" t="s">
        <v>3099</v>
      </c>
      <c r="B1454" t="s">
        <v>3100</v>
      </c>
      <c r="E1454" t="b">
        <v>1</v>
      </c>
    </row>
    <row r="1455" spans="1:5" x14ac:dyDescent="0.25">
      <c r="A1455" t="s">
        <v>3101</v>
      </c>
      <c r="B1455" t="s">
        <v>3102</v>
      </c>
      <c r="E1455" t="b">
        <v>1</v>
      </c>
    </row>
    <row r="1456" spans="1:5" x14ac:dyDescent="0.25">
      <c r="A1456" t="s">
        <v>3103</v>
      </c>
      <c r="B1456" t="s">
        <v>3104</v>
      </c>
      <c r="E1456" t="b">
        <v>1</v>
      </c>
    </row>
    <row r="1457" spans="1:5" x14ac:dyDescent="0.25">
      <c r="A1457" t="s">
        <v>3105</v>
      </c>
      <c r="B1457" t="s">
        <v>3106</v>
      </c>
      <c r="E1457" t="b">
        <v>1</v>
      </c>
    </row>
    <row r="1458" spans="1:5" x14ac:dyDescent="0.25">
      <c r="A1458" t="s">
        <v>3107</v>
      </c>
      <c r="B1458" t="s">
        <v>3108</v>
      </c>
      <c r="E1458" t="b">
        <v>1</v>
      </c>
    </row>
    <row r="1459" spans="1:5" x14ac:dyDescent="0.25">
      <c r="A1459" t="s">
        <v>3109</v>
      </c>
      <c r="B1459" t="s">
        <v>3110</v>
      </c>
      <c r="E1459" t="b">
        <v>1</v>
      </c>
    </row>
    <row r="1460" spans="1:5" x14ac:dyDescent="0.25">
      <c r="A1460" t="s">
        <v>3111</v>
      </c>
      <c r="B1460" t="s">
        <v>3112</v>
      </c>
      <c r="E1460" t="b">
        <v>1</v>
      </c>
    </row>
    <row r="1461" spans="1:5" x14ac:dyDescent="0.25">
      <c r="A1461" t="s">
        <v>3113</v>
      </c>
      <c r="B1461" t="s">
        <v>3114</v>
      </c>
      <c r="E1461" t="b">
        <v>1</v>
      </c>
    </row>
    <row r="1462" spans="1:5" x14ac:dyDescent="0.25">
      <c r="A1462" t="s">
        <v>3115</v>
      </c>
      <c r="B1462" t="s">
        <v>3116</v>
      </c>
      <c r="E1462" t="b">
        <v>1</v>
      </c>
    </row>
    <row r="1463" spans="1:5" x14ac:dyDescent="0.25">
      <c r="A1463" t="s">
        <v>3117</v>
      </c>
      <c r="B1463" t="s">
        <v>3118</v>
      </c>
      <c r="E1463" t="b">
        <v>1</v>
      </c>
    </row>
    <row r="1464" spans="1:5" x14ac:dyDescent="0.25">
      <c r="A1464" t="s">
        <v>3119</v>
      </c>
      <c r="B1464" t="s">
        <v>3120</v>
      </c>
      <c r="E1464" t="b">
        <v>1</v>
      </c>
    </row>
    <row r="1465" spans="1:5" x14ac:dyDescent="0.25">
      <c r="A1465" t="s">
        <v>3121</v>
      </c>
      <c r="B1465" t="s">
        <v>3122</v>
      </c>
      <c r="E1465" t="b">
        <v>1</v>
      </c>
    </row>
    <row r="1466" spans="1:5" x14ac:dyDescent="0.25">
      <c r="A1466" t="s">
        <v>3123</v>
      </c>
      <c r="B1466" t="s">
        <v>3124</v>
      </c>
      <c r="E1466" t="b">
        <v>1</v>
      </c>
    </row>
    <row r="1467" spans="1:5" x14ac:dyDescent="0.25">
      <c r="A1467" t="s">
        <v>3125</v>
      </c>
      <c r="B1467" t="s">
        <v>3126</v>
      </c>
      <c r="E1467" t="b">
        <v>1</v>
      </c>
    </row>
    <row r="1468" spans="1:5" x14ac:dyDescent="0.25">
      <c r="A1468" t="s">
        <v>3127</v>
      </c>
      <c r="B1468" t="s">
        <v>3128</v>
      </c>
      <c r="E1468" t="b">
        <v>1</v>
      </c>
    </row>
    <row r="1469" spans="1:5" x14ac:dyDescent="0.25">
      <c r="A1469" t="s">
        <v>3129</v>
      </c>
      <c r="B1469" t="s">
        <v>3130</v>
      </c>
      <c r="E1469" t="b">
        <v>1</v>
      </c>
    </row>
    <row r="1470" spans="1:5" x14ac:dyDescent="0.25">
      <c r="A1470" t="s">
        <v>3131</v>
      </c>
      <c r="B1470" t="s">
        <v>3132</v>
      </c>
      <c r="E1470" t="b">
        <v>1</v>
      </c>
    </row>
    <row r="1471" spans="1:5" x14ac:dyDescent="0.25">
      <c r="A1471" t="s">
        <v>3133</v>
      </c>
      <c r="B1471" t="s">
        <v>3134</v>
      </c>
      <c r="E1471" t="b">
        <v>1</v>
      </c>
    </row>
    <row r="1472" spans="1:5" x14ac:dyDescent="0.25">
      <c r="A1472" t="s">
        <v>3135</v>
      </c>
      <c r="B1472" t="s">
        <v>3136</v>
      </c>
      <c r="E1472" t="b">
        <v>1</v>
      </c>
    </row>
    <row r="1473" spans="1:5" x14ac:dyDescent="0.25">
      <c r="A1473" t="s">
        <v>3137</v>
      </c>
      <c r="B1473" t="s">
        <v>3138</v>
      </c>
      <c r="E1473" t="b">
        <v>1</v>
      </c>
    </row>
    <row r="1474" spans="1:5" x14ac:dyDescent="0.25">
      <c r="A1474" t="s">
        <v>3139</v>
      </c>
      <c r="B1474" t="s">
        <v>3140</v>
      </c>
      <c r="E1474" t="b">
        <v>1</v>
      </c>
    </row>
    <row r="1475" spans="1:5" x14ac:dyDescent="0.25">
      <c r="A1475" t="s">
        <v>3141</v>
      </c>
      <c r="B1475" t="s">
        <v>3142</v>
      </c>
      <c r="E1475" t="b">
        <v>1</v>
      </c>
    </row>
    <row r="1476" spans="1:5" x14ac:dyDescent="0.25">
      <c r="A1476" t="s">
        <v>3143</v>
      </c>
      <c r="B1476" t="s">
        <v>3144</v>
      </c>
      <c r="E1476" t="b">
        <v>1</v>
      </c>
    </row>
    <row r="1477" spans="1:5" x14ac:dyDescent="0.25">
      <c r="A1477" t="s">
        <v>3145</v>
      </c>
      <c r="B1477" t="s">
        <v>3146</v>
      </c>
      <c r="E1477" t="b">
        <v>1</v>
      </c>
    </row>
    <row r="1478" spans="1:5" x14ac:dyDescent="0.25">
      <c r="A1478" t="s">
        <v>3147</v>
      </c>
      <c r="B1478" t="s">
        <v>3148</v>
      </c>
      <c r="E1478" t="b">
        <v>1</v>
      </c>
    </row>
    <row r="1479" spans="1:5" x14ac:dyDescent="0.25">
      <c r="A1479" t="s">
        <v>3149</v>
      </c>
      <c r="B1479" t="s">
        <v>3150</v>
      </c>
      <c r="E1479" t="b">
        <v>1</v>
      </c>
    </row>
    <row r="1480" spans="1:5" x14ac:dyDescent="0.25">
      <c r="A1480" t="s">
        <v>3151</v>
      </c>
      <c r="B1480" t="s">
        <v>3152</v>
      </c>
      <c r="E1480" t="b">
        <v>1</v>
      </c>
    </row>
    <row r="1481" spans="1:5" x14ac:dyDescent="0.25">
      <c r="A1481" t="s">
        <v>3153</v>
      </c>
      <c r="B1481" t="s">
        <v>3154</v>
      </c>
      <c r="E1481" t="b">
        <v>1</v>
      </c>
    </row>
    <row r="1482" spans="1:5" x14ac:dyDescent="0.25">
      <c r="A1482" t="s">
        <v>3155</v>
      </c>
      <c r="B1482" t="s">
        <v>3156</v>
      </c>
      <c r="E1482" t="b">
        <v>1</v>
      </c>
    </row>
    <row r="1483" spans="1:5" x14ac:dyDescent="0.25">
      <c r="A1483" t="s">
        <v>3157</v>
      </c>
      <c r="B1483" t="s">
        <v>3158</v>
      </c>
      <c r="E1483" t="b">
        <v>1</v>
      </c>
    </row>
    <row r="1484" spans="1:5" x14ac:dyDescent="0.25">
      <c r="A1484" t="s">
        <v>3159</v>
      </c>
      <c r="B1484" t="s">
        <v>3160</v>
      </c>
      <c r="E1484" t="b">
        <v>1</v>
      </c>
    </row>
    <row r="1485" spans="1:5" x14ac:dyDescent="0.25">
      <c r="A1485" t="s">
        <v>3161</v>
      </c>
      <c r="B1485" t="s">
        <v>3162</v>
      </c>
      <c r="E1485" t="b">
        <v>1</v>
      </c>
    </row>
    <row r="1486" spans="1:5" x14ac:dyDescent="0.25">
      <c r="A1486" t="s">
        <v>3163</v>
      </c>
      <c r="B1486" t="s">
        <v>3164</v>
      </c>
      <c r="E1486" t="b">
        <v>1</v>
      </c>
    </row>
    <row r="1487" spans="1:5" x14ac:dyDescent="0.25">
      <c r="A1487" t="s">
        <v>3165</v>
      </c>
      <c r="B1487" t="s">
        <v>3166</v>
      </c>
      <c r="E1487" t="b">
        <v>1</v>
      </c>
    </row>
    <row r="1488" spans="1:5" x14ac:dyDescent="0.25">
      <c r="A1488" t="s">
        <v>3167</v>
      </c>
      <c r="B1488" t="s">
        <v>3168</v>
      </c>
      <c r="E1488" t="b">
        <v>1</v>
      </c>
    </row>
    <row r="1489" spans="1:5" x14ac:dyDescent="0.25">
      <c r="A1489" t="s">
        <v>3169</v>
      </c>
      <c r="B1489" t="s">
        <v>3170</v>
      </c>
      <c r="E1489" t="b">
        <v>1</v>
      </c>
    </row>
    <row r="1490" spans="1:5" x14ac:dyDescent="0.25">
      <c r="A1490" t="s">
        <v>3171</v>
      </c>
      <c r="B1490" t="s">
        <v>3172</v>
      </c>
      <c r="E1490" t="b">
        <v>1</v>
      </c>
    </row>
    <row r="1491" spans="1:5" x14ac:dyDescent="0.25">
      <c r="A1491" t="s">
        <v>3173</v>
      </c>
      <c r="B1491" t="s">
        <v>3174</v>
      </c>
      <c r="E1491" t="b">
        <v>1</v>
      </c>
    </row>
    <row r="1492" spans="1:5" x14ac:dyDescent="0.25">
      <c r="A1492" t="s">
        <v>3175</v>
      </c>
      <c r="B1492" t="s">
        <v>3176</v>
      </c>
      <c r="E1492" t="b">
        <v>1</v>
      </c>
    </row>
    <row r="1493" spans="1:5" x14ac:dyDescent="0.25">
      <c r="A1493" t="s">
        <v>3177</v>
      </c>
      <c r="B1493" t="s">
        <v>3178</v>
      </c>
      <c r="E1493" t="b">
        <v>1</v>
      </c>
    </row>
    <row r="1494" spans="1:5" x14ac:dyDescent="0.25">
      <c r="A1494" t="s">
        <v>3179</v>
      </c>
      <c r="B1494" t="s">
        <v>3180</v>
      </c>
      <c r="E1494" t="b">
        <v>1</v>
      </c>
    </row>
    <row r="1495" spans="1:5" x14ac:dyDescent="0.25">
      <c r="A1495" t="s">
        <v>3181</v>
      </c>
      <c r="B1495" t="s">
        <v>3182</v>
      </c>
      <c r="E1495" t="b">
        <v>1</v>
      </c>
    </row>
    <row r="1496" spans="1:5" x14ac:dyDescent="0.25">
      <c r="A1496" t="s">
        <v>3183</v>
      </c>
      <c r="B1496" t="s">
        <v>3184</v>
      </c>
      <c r="E1496" t="b">
        <v>1</v>
      </c>
    </row>
    <row r="1497" spans="1:5" x14ac:dyDescent="0.25">
      <c r="A1497" t="s">
        <v>3185</v>
      </c>
      <c r="B1497" t="s">
        <v>3186</v>
      </c>
      <c r="E1497" t="b">
        <v>1</v>
      </c>
    </row>
    <row r="1498" spans="1:5" x14ac:dyDescent="0.25">
      <c r="A1498" t="s">
        <v>3187</v>
      </c>
      <c r="B1498" t="s">
        <v>3188</v>
      </c>
      <c r="E1498" t="b">
        <v>1</v>
      </c>
    </row>
    <row r="1499" spans="1:5" x14ac:dyDescent="0.25">
      <c r="A1499" t="s">
        <v>3189</v>
      </c>
      <c r="B1499" t="s">
        <v>3190</v>
      </c>
      <c r="E1499" t="b">
        <v>1</v>
      </c>
    </row>
    <row r="1500" spans="1:5" x14ac:dyDescent="0.25">
      <c r="A1500" t="s">
        <v>3191</v>
      </c>
      <c r="B1500" t="s">
        <v>3192</v>
      </c>
      <c r="E1500" t="b">
        <v>1</v>
      </c>
    </row>
    <row r="1501" spans="1:5" x14ac:dyDescent="0.25">
      <c r="A1501" t="s">
        <v>3193</v>
      </c>
      <c r="B1501" t="s">
        <v>3194</v>
      </c>
      <c r="E1501" t="b">
        <v>1</v>
      </c>
    </row>
    <row r="1502" spans="1:5" x14ac:dyDescent="0.25">
      <c r="A1502" t="s">
        <v>3195</v>
      </c>
      <c r="B1502" t="s">
        <v>3196</v>
      </c>
      <c r="E1502" t="b">
        <v>1</v>
      </c>
    </row>
    <row r="1503" spans="1:5" x14ac:dyDescent="0.25">
      <c r="A1503" t="s">
        <v>3197</v>
      </c>
      <c r="B1503" t="s">
        <v>3198</v>
      </c>
      <c r="E1503" t="b">
        <v>1</v>
      </c>
    </row>
    <row r="1504" spans="1:5" x14ac:dyDescent="0.25">
      <c r="A1504" t="s">
        <v>3199</v>
      </c>
      <c r="B1504" t="s">
        <v>3200</v>
      </c>
      <c r="E1504" t="b">
        <v>1</v>
      </c>
    </row>
    <row r="1505" spans="1:5" x14ac:dyDescent="0.25">
      <c r="A1505" t="s">
        <v>3201</v>
      </c>
      <c r="B1505" t="s">
        <v>3202</v>
      </c>
      <c r="E1505" t="b">
        <v>1</v>
      </c>
    </row>
    <row r="1506" spans="1:5" x14ac:dyDescent="0.25">
      <c r="A1506" t="s">
        <v>3203</v>
      </c>
      <c r="B1506" t="s">
        <v>3204</v>
      </c>
      <c r="E1506" t="b">
        <v>1</v>
      </c>
    </row>
    <row r="1507" spans="1:5" x14ac:dyDescent="0.25">
      <c r="A1507" t="s">
        <v>3205</v>
      </c>
      <c r="B1507" t="s">
        <v>3206</v>
      </c>
      <c r="E1507" t="b">
        <v>1</v>
      </c>
    </row>
    <row r="1508" spans="1:5" x14ac:dyDescent="0.25">
      <c r="A1508" t="s">
        <v>3207</v>
      </c>
      <c r="B1508" t="s">
        <v>3208</v>
      </c>
      <c r="E1508" t="b">
        <v>1</v>
      </c>
    </row>
    <row r="1509" spans="1:5" x14ac:dyDescent="0.25">
      <c r="A1509" t="s">
        <v>3209</v>
      </c>
      <c r="B1509" t="s">
        <v>3210</v>
      </c>
      <c r="E1509" t="b">
        <v>1</v>
      </c>
    </row>
    <row r="1510" spans="1:5" x14ac:dyDescent="0.25">
      <c r="A1510" t="s">
        <v>3211</v>
      </c>
      <c r="B1510" t="s">
        <v>3212</v>
      </c>
      <c r="E1510" t="b">
        <v>1</v>
      </c>
    </row>
    <row r="1511" spans="1:5" x14ac:dyDescent="0.25">
      <c r="A1511" t="s">
        <v>3213</v>
      </c>
      <c r="B1511" t="s">
        <v>3214</v>
      </c>
      <c r="E1511" t="b">
        <v>1</v>
      </c>
    </row>
    <row r="1512" spans="1:5" x14ac:dyDescent="0.25">
      <c r="A1512" t="s">
        <v>3215</v>
      </c>
      <c r="B1512" t="s">
        <v>3216</v>
      </c>
      <c r="E1512" t="b">
        <v>1</v>
      </c>
    </row>
    <row r="1513" spans="1:5" x14ac:dyDescent="0.25">
      <c r="A1513" t="s">
        <v>3217</v>
      </c>
      <c r="B1513" t="s">
        <v>3218</v>
      </c>
      <c r="E1513" t="b">
        <v>1</v>
      </c>
    </row>
    <row r="1514" spans="1:5" x14ac:dyDescent="0.25">
      <c r="A1514" t="s">
        <v>3219</v>
      </c>
      <c r="B1514" t="s">
        <v>3220</v>
      </c>
      <c r="E1514" t="b">
        <v>1</v>
      </c>
    </row>
    <row r="1515" spans="1:5" x14ac:dyDescent="0.25">
      <c r="A1515" t="s">
        <v>3221</v>
      </c>
      <c r="B1515" t="s">
        <v>3222</v>
      </c>
      <c r="E1515" t="b">
        <v>1</v>
      </c>
    </row>
    <row r="1516" spans="1:5" x14ac:dyDescent="0.25">
      <c r="A1516" t="s">
        <v>3223</v>
      </c>
      <c r="B1516" t="s">
        <v>3224</v>
      </c>
      <c r="E1516" t="b">
        <v>1</v>
      </c>
    </row>
    <row r="1517" spans="1:5" x14ac:dyDescent="0.25">
      <c r="A1517" t="s">
        <v>3225</v>
      </c>
      <c r="B1517" t="s">
        <v>3226</v>
      </c>
      <c r="E1517" t="b">
        <v>1</v>
      </c>
    </row>
    <row r="1518" spans="1:5" x14ac:dyDescent="0.25">
      <c r="A1518" t="s">
        <v>3227</v>
      </c>
      <c r="B1518" t="s">
        <v>3228</v>
      </c>
      <c r="E1518" t="b">
        <v>1</v>
      </c>
    </row>
    <row r="1519" spans="1:5" x14ac:dyDescent="0.25">
      <c r="A1519" t="s">
        <v>3229</v>
      </c>
      <c r="B1519" t="s">
        <v>3230</v>
      </c>
      <c r="E1519" t="b">
        <v>1</v>
      </c>
    </row>
    <row r="1520" spans="1:5" x14ac:dyDescent="0.25">
      <c r="A1520" t="s">
        <v>3231</v>
      </c>
      <c r="B1520" t="s">
        <v>3232</v>
      </c>
      <c r="E1520" t="b">
        <v>1</v>
      </c>
    </row>
    <row r="1521" spans="1:5" x14ac:dyDescent="0.25">
      <c r="A1521" t="s">
        <v>3233</v>
      </c>
      <c r="B1521" t="s">
        <v>3234</v>
      </c>
      <c r="E1521" t="b">
        <v>1</v>
      </c>
    </row>
    <row r="1522" spans="1:5" x14ac:dyDescent="0.25">
      <c r="A1522" t="s">
        <v>3235</v>
      </c>
      <c r="B1522" t="s">
        <v>3236</v>
      </c>
      <c r="E1522" t="b">
        <v>1</v>
      </c>
    </row>
    <row r="1523" spans="1:5" x14ac:dyDescent="0.25">
      <c r="A1523" t="s">
        <v>3237</v>
      </c>
      <c r="B1523" t="s">
        <v>3238</v>
      </c>
      <c r="E1523" t="b">
        <v>1</v>
      </c>
    </row>
    <row r="1524" spans="1:5" x14ac:dyDescent="0.25">
      <c r="A1524" t="s">
        <v>3239</v>
      </c>
      <c r="B1524" t="s">
        <v>3240</v>
      </c>
      <c r="E1524" t="b">
        <v>1</v>
      </c>
    </row>
    <row r="1525" spans="1:5" x14ac:dyDescent="0.25">
      <c r="A1525" t="s">
        <v>3241</v>
      </c>
      <c r="B1525" t="s">
        <v>3242</v>
      </c>
      <c r="E1525" t="b">
        <v>1</v>
      </c>
    </row>
    <row r="1526" spans="1:5" x14ac:dyDescent="0.25">
      <c r="A1526" t="s">
        <v>3243</v>
      </c>
      <c r="B1526" t="s">
        <v>3244</v>
      </c>
      <c r="E1526" t="b">
        <v>1</v>
      </c>
    </row>
    <row r="1527" spans="1:5" x14ac:dyDescent="0.25">
      <c r="A1527" t="s">
        <v>3245</v>
      </c>
      <c r="B1527" t="s">
        <v>3246</v>
      </c>
      <c r="E1527" t="b">
        <v>1</v>
      </c>
    </row>
    <row r="1528" spans="1:5" x14ac:dyDescent="0.25">
      <c r="A1528" t="s">
        <v>3247</v>
      </c>
      <c r="B1528" t="s">
        <v>3248</v>
      </c>
      <c r="E1528" t="b">
        <v>1</v>
      </c>
    </row>
    <row r="1529" spans="1:5" x14ac:dyDescent="0.25">
      <c r="A1529" t="s">
        <v>3249</v>
      </c>
      <c r="B1529" t="s">
        <v>3250</v>
      </c>
      <c r="E1529" t="b">
        <v>1</v>
      </c>
    </row>
    <row r="1530" spans="1:5" x14ac:dyDescent="0.25">
      <c r="A1530" t="s">
        <v>3251</v>
      </c>
      <c r="B1530" t="s">
        <v>3252</v>
      </c>
      <c r="E1530" t="b">
        <v>1</v>
      </c>
    </row>
    <row r="1531" spans="1:5" x14ac:dyDescent="0.25">
      <c r="A1531" t="s">
        <v>3253</v>
      </c>
      <c r="B1531" t="s">
        <v>3254</v>
      </c>
      <c r="E1531" t="b">
        <v>1</v>
      </c>
    </row>
    <row r="1532" spans="1:5" x14ac:dyDescent="0.25">
      <c r="A1532" t="s">
        <v>3255</v>
      </c>
      <c r="B1532" t="s">
        <v>3256</v>
      </c>
      <c r="E1532" t="b">
        <v>1</v>
      </c>
    </row>
    <row r="1533" spans="1:5" x14ac:dyDescent="0.25">
      <c r="A1533" t="s">
        <v>3257</v>
      </c>
      <c r="B1533" t="s">
        <v>3258</v>
      </c>
      <c r="E1533" t="b">
        <v>1</v>
      </c>
    </row>
    <row r="1534" spans="1:5" x14ac:dyDescent="0.25">
      <c r="A1534" t="s">
        <v>3259</v>
      </c>
      <c r="B1534" t="s">
        <v>3260</v>
      </c>
      <c r="E1534" t="b">
        <v>1</v>
      </c>
    </row>
    <row r="1535" spans="1:5" x14ac:dyDescent="0.25">
      <c r="A1535" t="s">
        <v>3261</v>
      </c>
      <c r="B1535" t="s">
        <v>3262</v>
      </c>
      <c r="E1535" t="b">
        <v>1</v>
      </c>
    </row>
    <row r="1536" spans="1:5" x14ac:dyDescent="0.25">
      <c r="A1536" t="s">
        <v>3263</v>
      </c>
      <c r="B1536" t="s">
        <v>3264</v>
      </c>
      <c r="E1536" t="b">
        <v>1</v>
      </c>
    </row>
    <row r="1537" spans="1:5" x14ac:dyDescent="0.25">
      <c r="A1537" t="s">
        <v>3265</v>
      </c>
      <c r="B1537" t="s">
        <v>3266</v>
      </c>
      <c r="E1537" t="b">
        <v>1</v>
      </c>
    </row>
    <row r="1538" spans="1:5" x14ac:dyDescent="0.25">
      <c r="A1538" t="s">
        <v>3267</v>
      </c>
      <c r="B1538" t="s">
        <v>3268</v>
      </c>
      <c r="E1538" t="b">
        <v>1</v>
      </c>
    </row>
    <row r="1539" spans="1:5" x14ac:dyDescent="0.25">
      <c r="A1539" t="s">
        <v>3269</v>
      </c>
      <c r="B1539" t="s">
        <v>3270</v>
      </c>
      <c r="E1539" t="b">
        <v>1</v>
      </c>
    </row>
    <row r="1540" spans="1:5" x14ac:dyDescent="0.25">
      <c r="A1540" t="s">
        <v>3271</v>
      </c>
      <c r="B1540" t="s">
        <v>3272</v>
      </c>
      <c r="E1540" t="b">
        <v>1</v>
      </c>
    </row>
    <row r="1541" spans="1:5" x14ac:dyDescent="0.25">
      <c r="A1541" t="s">
        <v>3273</v>
      </c>
      <c r="B1541" t="s">
        <v>3274</v>
      </c>
      <c r="E1541" t="b">
        <v>1</v>
      </c>
    </row>
    <row r="1542" spans="1:5" x14ac:dyDescent="0.25">
      <c r="A1542" t="s">
        <v>3275</v>
      </c>
      <c r="B1542" t="s">
        <v>3276</v>
      </c>
      <c r="E1542" t="b">
        <v>1</v>
      </c>
    </row>
    <row r="1543" spans="1:5" x14ac:dyDescent="0.25">
      <c r="A1543" t="s">
        <v>3277</v>
      </c>
      <c r="B1543" t="s">
        <v>3278</v>
      </c>
      <c r="E1543" t="b">
        <v>1</v>
      </c>
    </row>
    <row r="1544" spans="1:5" x14ac:dyDescent="0.25">
      <c r="A1544" t="s">
        <v>3279</v>
      </c>
      <c r="B1544" t="s">
        <v>3280</v>
      </c>
      <c r="E1544" t="b">
        <v>1</v>
      </c>
    </row>
    <row r="1545" spans="1:5" x14ac:dyDescent="0.25">
      <c r="A1545" t="s">
        <v>3281</v>
      </c>
      <c r="B1545" t="s">
        <v>3282</v>
      </c>
      <c r="E1545" t="b">
        <v>1</v>
      </c>
    </row>
    <row r="1546" spans="1:5" x14ac:dyDescent="0.25">
      <c r="A1546" t="s">
        <v>3283</v>
      </c>
      <c r="B1546" t="s">
        <v>3284</v>
      </c>
      <c r="E1546" t="b">
        <v>1</v>
      </c>
    </row>
    <row r="1547" spans="1:5" x14ac:dyDescent="0.25">
      <c r="A1547" t="s">
        <v>3285</v>
      </c>
      <c r="B1547" t="s">
        <v>3286</v>
      </c>
      <c r="E1547" t="b">
        <v>1</v>
      </c>
    </row>
    <row r="1548" spans="1:5" x14ac:dyDescent="0.25">
      <c r="A1548" t="s">
        <v>3287</v>
      </c>
      <c r="B1548" t="s">
        <v>3288</v>
      </c>
      <c r="E1548" t="b">
        <v>1</v>
      </c>
    </row>
    <row r="1549" spans="1:5" x14ac:dyDescent="0.25">
      <c r="A1549" t="s">
        <v>3289</v>
      </c>
      <c r="B1549" t="s">
        <v>3290</v>
      </c>
      <c r="E1549" t="b">
        <v>1</v>
      </c>
    </row>
    <row r="1550" spans="1:5" x14ac:dyDescent="0.25">
      <c r="A1550" t="s">
        <v>3291</v>
      </c>
      <c r="B1550" t="s">
        <v>3292</v>
      </c>
      <c r="E1550" t="b">
        <v>1</v>
      </c>
    </row>
    <row r="1551" spans="1:5" x14ac:dyDescent="0.25">
      <c r="A1551" t="s">
        <v>3293</v>
      </c>
      <c r="B1551" t="s">
        <v>3294</v>
      </c>
      <c r="E1551" t="b">
        <v>1</v>
      </c>
    </row>
    <row r="1552" spans="1:5" x14ac:dyDescent="0.25">
      <c r="A1552" t="s">
        <v>3295</v>
      </c>
      <c r="B1552" t="s">
        <v>3296</v>
      </c>
      <c r="E1552" t="b">
        <v>1</v>
      </c>
    </row>
    <row r="1553" spans="1:5" x14ac:dyDescent="0.25">
      <c r="A1553" t="s">
        <v>3297</v>
      </c>
      <c r="B1553" t="s">
        <v>3298</v>
      </c>
      <c r="E1553" t="b">
        <v>1</v>
      </c>
    </row>
    <row r="1554" spans="1:5" x14ac:dyDescent="0.25">
      <c r="A1554" t="s">
        <v>3299</v>
      </c>
      <c r="B1554" t="s">
        <v>3300</v>
      </c>
      <c r="E1554" t="b">
        <v>1</v>
      </c>
    </row>
    <row r="1555" spans="1:5" x14ac:dyDescent="0.25">
      <c r="A1555" t="s">
        <v>3301</v>
      </c>
      <c r="B1555" t="s">
        <v>3302</v>
      </c>
      <c r="E1555" t="b">
        <v>1</v>
      </c>
    </row>
    <row r="1556" spans="1:5" x14ac:dyDescent="0.25">
      <c r="A1556" t="s">
        <v>3303</v>
      </c>
      <c r="B1556" t="s">
        <v>3304</v>
      </c>
      <c r="E1556" t="b">
        <v>1</v>
      </c>
    </row>
    <row r="1557" spans="1:5" x14ac:dyDescent="0.25">
      <c r="A1557" t="s">
        <v>3305</v>
      </c>
      <c r="B1557" t="s">
        <v>3306</v>
      </c>
      <c r="E1557" t="b">
        <v>1</v>
      </c>
    </row>
    <row r="1558" spans="1:5" x14ac:dyDescent="0.25">
      <c r="A1558" t="s">
        <v>3307</v>
      </c>
      <c r="B1558" t="s">
        <v>3308</v>
      </c>
      <c r="E1558" t="b">
        <v>1</v>
      </c>
    </row>
    <row r="1559" spans="1:5" x14ac:dyDescent="0.25">
      <c r="A1559" t="s">
        <v>3309</v>
      </c>
      <c r="B1559" t="s">
        <v>3310</v>
      </c>
      <c r="E1559" t="b">
        <v>1</v>
      </c>
    </row>
    <row r="1560" spans="1:5" x14ac:dyDescent="0.25">
      <c r="A1560" t="s">
        <v>3311</v>
      </c>
      <c r="B1560" t="s">
        <v>3312</v>
      </c>
      <c r="E1560" t="b">
        <v>1</v>
      </c>
    </row>
    <row r="1561" spans="1:5" x14ac:dyDescent="0.25">
      <c r="A1561" t="s">
        <v>3313</v>
      </c>
      <c r="B1561" t="s">
        <v>3314</v>
      </c>
      <c r="E1561" t="b">
        <v>1</v>
      </c>
    </row>
    <row r="1562" spans="1:5" x14ac:dyDescent="0.25">
      <c r="A1562" t="s">
        <v>3315</v>
      </c>
      <c r="B1562" t="s">
        <v>3316</v>
      </c>
      <c r="E1562" t="b">
        <v>1</v>
      </c>
    </row>
    <row r="1563" spans="1:5" x14ac:dyDescent="0.25">
      <c r="A1563" t="s">
        <v>3317</v>
      </c>
      <c r="B1563" t="s">
        <v>3318</v>
      </c>
      <c r="E1563" t="b">
        <v>1</v>
      </c>
    </row>
    <row r="1564" spans="1:5" x14ac:dyDescent="0.25">
      <c r="A1564" t="s">
        <v>3319</v>
      </c>
      <c r="B1564" t="s">
        <v>3320</v>
      </c>
      <c r="E1564" t="b">
        <v>1</v>
      </c>
    </row>
    <row r="1565" spans="1:5" x14ac:dyDescent="0.25">
      <c r="A1565" t="s">
        <v>3321</v>
      </c>
      <c r="B1565" t="s">
        <v>3322</v>
      </c>
      <c r="E1565" t="b">
        <v>1</v>
      </c>
    </row>
    <row r="1566" spans="1:5" x14ac:dyDescent="0.25">
      <c r="A1566" t="s">
        <v>3323</v>
      </c>
      <c r="B1566" t="s">
        <v>3324</v>
      </c>
      <c r="E1566" t="b">
        <v>1</v>
      </c>
    </row>
    <row r="1567" spans="1:5" x14ac:dyDescent="0.25">
      <c r="A1567" t="s">
        <v>3325</v>
      </c>
      <c r="B1567" t="s">
        <v>3326</v>
      </c>
      <c r="E1567" t="b">
        <v>1</v>
      </c>
    </row>
    <row r="1568" spans="1:5" x14ac:dyDescent="0.25">
      <c r="A1568" t="s">
        <v>3327</v>
      </c>
      <c r="B1568" t="s">
        <v>3328</v>
      </c>
      <c r="E1568" t="b">
        <v>1</v>
      </c>
    </row>
    <row r="1569" spans="1:5" x14ac:dyDescent="0.25">
      <c r="A1569" t="s">
        <v>3329</v>
      </c>
      <c r="B1569" t="s">
        <v>3330</v>
      </c>
      <c r="E1569" t="b">
        <v>1</v>
      </c>
    </row>
    <row r="1570" spans="1:5" x14ac:dyDescent="0.25">
      <c r="A1570" t="s">
        <v>3331</v>
      </c>
      <c r="B1570" t="s">
        <v>3332</v>
      </c>
      <c r="E1570" t="b">
        <v>1</v>
      </c>
    </row>
    <row r="1571" spans="1:5" x14ac:dyDescent="0.25">
      <c r="A1571" t="s">
        <v>3333</v>
      </c>
      <c r="B1571" t="s">
        <v>3334</v>
      </c>
      <c r="E1571" t="b">
        <v>1</v>
      </c>
    </row>
    <row r="1572" spans="1:5" x14ac:dyDescent="0.25">
      <c r="A1572" t="s">
        <v>3335</v>
      </c>
      <c r="B1572" t="s">
        <v>3336</v>
      </c>
      <c r="E1572" t="b">
        <v>1</v>
      </c>
    </row>
    <row r="1573" spans="1:5" x14ac:dyDescent="0.25">
      <c r="A1573" t="s">
        <v>3337</v>
      </c>
      <c r="B1573" t="s">
        <v>3338</v>
      </c>
      <c r="E1573" t="b">
        <v>1</v>
      </c>
    </row>
    <row r="1574" spans="1:5" x14ac:dyDescent="0.25">
      <c r="A1574" t="s">
        <v>3339</v>
      </c>
      <c r="B1574" t="s">
        <v>3340</v>
      </c>
      <c r="E1574" t="b">
        <v>1</v>
      </c>
    </row>
    <row r="1575" spans="1:5" x14ac:dyDescent="0.25">
      <c r="A1575" t="s">
        <v>3341</v>
      </c>
      <c r="B1575" t="s">
        <v>3342</v>
      </c>
      <c r="E1575" t="b">
        <v>1</v>
      </c>
    </row>
    <row r="1576" spans="1:5" x14ac:dyDescent="0.25">
      <c r="A1576" t="s">
        <v>3343</v>
      </c>
      <c r="B1576" t="s">
        <v>3344</v>
      </c>
      <c r="E1576" t="b">
        <v>1</v>
      </c>
    </row>
    <row r="1577" spans="1:5" x14ac:dyDescent="0.25">
      <c r="A1577" t="s">
        <v>3345</v>
      </c>
      <c r="B1577" t="s">
        <v>3346</v>
      </c>
      <c r="E1577" t="b">
        <v>1</v>
      </c>
    </row>
    <row r="1578" spans="1:5" x14ac:dyDescent="0.25">
      <c r="A1578" t="s">
        <v>3347</v>
      </c>
      <c r="B1578" t="s">
        <v>3348</v>
      </c>
      <c r="E1578" t="b">
        <v>1</v>
      </c>
    </row>
    <row r="1579" spans="1:5" x14ac:dyDescent="0.25">
      <c r="A1579" t="s">
        <v>3349</v>
      </c>
      <c r="B1579" t="s">
        <v>3350</v>
      </c>
      <c r="E1579" t="b">
        <v>1</v>
      </c>
    </row>
    <row r="1580" spans="1:5" x14ac:dyDescent="0.25">
      <c r="A1580" t="s">
        <v>3351</v>
      </c>
      <c r="B1580" t="s">
        <v>3352</v>
      </c>
      <c r="E1580" t="b">
        <v>1</v>
      </c>
    </row>
    <row r="1581" spans="1:5" x14ac:dyDescent="0.25">
      <c r="A1581" t="s">
        <v>3353</v>
      </c>
      <c r="B1581" t="s">
        <v>3354</v>
      </c>
      <c r="E1581" t="b">
        <v>1</v>
      </c>
    </row>
    <row r="1582" spans="1:5" x14ac:dyDescent="0.25">
      <c r="A1582" t="s">
        <v>3355</v>
      </c>
      <c r="B1582" t="s">
        <v>3356</v>
      </c>
      <c r="E1582" t="b">
        <v>1</v>
      </c>
    </row>
    <row r="1583" spans="1:5" x14ac:dyDescent="0.25">
      <c r="A1583" t="s">
        <v>3357</v>
      </c>
      <c r="B1583" t="s">
        <v>3358</v>
      </c>
      <c r="E1583" t="b">
        <v>1</v>
      </c>
    </row>
    <row r="1584" spans="1:5" x14ac:dyDescent="0.25">
      <c r="A1584" t="s">
        <v>3359</v>
      </c>
      <c r="B1584" t="s">
        <v>3360</v>
      </c>
      <c r="E1584" t="b">
        <v>1</v>
      </c>
    </row>
    <row r="1585" spans="1:5" x14ac:dyDescent="0.25">
      <c r="A1585" t="s">
        <v>3361</v>
      </c>
      <c r="B1585" t="s">
        <v>3362</v>
      </c>
      <c r="E1585" t="b">
        <v>1</v>
      </c>
    </row>
    <row r="1586" spans="1:5" x14ac:dyDescent="0.25">
      <c r="A1586" t="s">
        <v>3363</v>
      </c>
      <c r="B1586" t="s">
        <v>3364</v>
      </c>
      <c r="E1586" t="b">
        <v>1</v>
      </c>
    </row>
    <row r="1587" spans="1:5" x14ac:dyDescent="0.25">
      <c r="A1587" t="s">
        <v>3365</v>
      </c>
      <c r="B1587" t="s">
        <v>3366</v>
      </c>
      <c r="E1587" t="b">
        <v>1</v>
      </c>
    </row>
    <row r="1588" spans="1:5" x14ac:dyDescent="0.25">
      <c r="A1588" t="s">
        <v>3367</v>
      </c>
      <c r="B1588" t="s">
        <v>3368</v>
      </c>
      <c r="E1588" t="b">
        <v>1</v>
      </c>
    </row>
    <row r="1589" spans="1:5" x14ac:dyDescent="0.25">
      <c r="A1589" t="s">
        <v>3369</v>
      </c>
      <c r="B1589" t="s">
        <v>3370</v>
      </c>
      <c r="E1589" t="b">
        <v>1</v>
      </c>
    </row>
    <row r="1590" spans="1:5" x14ac:dyDescent="0.25">
      <c r="A1590" t="s">
        <v>3371</v>
      </c>
      <c r="B1590" t="s">
        <v>3372</v>
      </c>
      <c r="E1590" t="b">
        <v>1</v>
      </c>
    </row>
    <row r="1591" spans="1:5" x14ac:dyDescent="0.25">
      <c r="A1591" t="s">
        <v>3373</v>
      </c>
      <c r="B1591" t="s">
        <v>3374</v>
      </c>
      <c r="E1591" t="b">
        <v>1</v>
      </c>
    </row>
    <row r="1592" spans="1:5" x14ac:dyDescent="0.25">
      <c r="A1592" t="s">
        <v>3375</v>
      </c>
      <c r="B1592" t="s">
        <v>3376</v>
      </c>
      <c r="E1592" t="b">
        <v>1</v>
      </c>
    </row>
    <row r="1593" spans="1:5" x14ac:dyDescent="0.25">
      <c r="A1593" t="s">
        <v>3377</v>
      </c>
      <c r="B1593" t="s">
        <v>3378</v>
      </c>
      <c r="E1593" t="b">
        <v>1</v>
      </c>
    </row>
    <row r="1594" spans="1:5" x14ac:dyDescent="0.25">
      <c r="A1594" t="s">
        <v>3379</v>
      </c>
      <c r="B1594" t="s">
        <v>3380</v>
      </c>
      <c r="E1594" t="b">
        <v>1</v>
      </c>
    </row>
    <row r="1595" spans="1:5" x14ac:dyDescent="0.25">
      <c r="A1595" t="s">
        <v>3381</v>
      </c>
      <c r="B1595" t="s">
        <v>3382</v>
      </c>
      <c r="E1595" t="b">
        <v>1</v>
      </c>
    </row>
    <row r="1596" spans="1:5" x14ac:dyDescent="0.25">
      <c r="A1596" t="s">
        <v>3383</v>
      </c>
      <c r="B1596" t="s">
        <v>3384</v>
      </c>
      <c r="E1596" t="b">
        <v>1</v>
      </c>
    </row>
    <row r="1597" spans="1:5" x14ac:dyDescent="0.25">
      <c r="A1597" t="s">
        <v>3385</v>
      </c>
      <c r="B1597" t="s">
        <v>3386</v>
      </c>
      <c r="E1597" t="b">
        <v>1</v>
      </c>
    </row>
    <row r="1598" spans="1:5" x14ac:dyDescent="0.25">
      <c r="A1598" t="s">
        <v>3387</v>
      </c>
      <c r="B1598" t="s">
        <v>3388</v>
      </c>
      <c r="E1598" t="b">
        <v>1</v>
      </c>
    </row>
    <row r="1599" spans="1:5" x14ac:dyDescent="0.25">
      <c r="A1599" t="s">
        <v>3389</v>
      </c>
      <c r="B1599" t="s">
        <v>3390</v>
      </c>
      <c r="E1599" t="b">
        <v>1</v>
      </c>
    </row>
    <row r="1600" spans="1:5" x14ac:dyDescent="0.25">
      <c r="A1600" t="s">
        <v>3391</v>
      </c>
      <c r="B1600" t="s">
        <v>3392</v>
      </c>
      <c r="E1600" t="b">
        <v>1</v>
      </c>
    </row>
    <row r="1601" spans="1:5" x14ac:dyDescent="0.25">
      <c r="A1601" t="s">
        <v>3393</v>
      </c>
      <c r="B1601" t="s">
        <v>3394</v>
      </c>
      <c r="E1601" t="b">
        <v>1</v>
      </c>
    </row>
    <row r="1602" spans="1:5" x14ac:dyDescent="0.25">
      <c r="A1602" t="s">
        <v>3395</v>
      </c>
      <c r="B1602" t="s">
        <v>3396</v>
      </c>
      <c r="E1602" t="b">
        <v>1</v>
      </c>
    </row>
    <row r="1603" spans="1:5" x14ac:dyDescent="0.25">
      <c r="A1603" t="s">
        <v>3397</v>
      </c>
      <c r="B1603" t="s">
        <v>3398</v>
      </c>
      <c r="E1603" t="b">
        <v>1</v>
      </c>
    </row>
    <row r="1604" spans="1:5" x14ac:dyDescent="0.25">
      <c r="A1604" t="s">
        <v>3399</v>
      </c>
      <c r="B1604" t="s">
        <v>3400</v>
      </c>
      <c r="E1604" t="b">
        <v>1</v>
      </c>
    </row>
    <row r="1605" spans="1:5" x14ac:dyDescent="0.25">
      <c r="A1605" t="s">
        <v>3401</v>
      </c>
      <c r="B1605" t="s">
        <v>3402</v>
      </c>
      <c r="E1605" t="b">
        <v>1</v>
      </c>
    </row>
    <row r="1606" spans="1:5" x14ac:dyDescent="0.25">
      <c r="A1606" t="s">
        <v>3403</v>
      </c>
      <c r="B1606" t="s">
        <v>3404</v>
      </c>
      <c r="E1606" t="b">
        <v>1</v>
      </c>
    </row>
    <row r="1607" spans="1:5" x14ac:dyDescent="0.25">
      <c r="A1607" t="s">
        <v>3405</v>
      </c>
      <c r="B1607" t="s">
        <v>3406</v>
      </c>
      <c r="E1607" t="b">
        <v>1</v>
      </c>
    </row>
    <row r="1608" spans="1:5" x14ac:dyDescent="0.25">
      <c r="A1608" t="s">
        <v>3407</v>
      </c>
      <c r="B1608" t="s">
        <v>3408</v>
      </c>
      <c r="E1608" t="b">
        <v>1</v>
      </c>
    </row>
    <row r="1609" spans="1:5" x14ac:dyDescent="0.25">
      <c r="A1609" t="s">
        <v>3409</v>
      </c>
      <c r="B1609" t="s">
        <v>3410</v>
      </c>
      <c r="E1609" t="b">
        <v>1</v>
      </c>
    </row>
    <row r="1610" spans="1:5" x14ac:dyDescent="0.25">
      <c r="A1610" t="s">
        <v>3411</v>
      </c>
      <c r="B1610" t="s">
        <v>3412</v>
      </c>
      <c r="E1610" t="b">
        <v>1</v>
      </c>
    </row>
    <row r="1611" spans="1:5" x14ac:dyDescent="0.25">
      <c r="A1611" t="s">
        <v>3413</v>
      </c>
      <c r="B1611" t="s">
        <v>3414</v>
      </c>
      <c r="E1611" t="b">
        <v>1</v>
      </c>
    </row>
    <row r="1612" spans="1:5" x14ac:dyDescent="0.25">
      <c r="A1612" t="s">
        <v>3415</v>
      </c>
      <c r="B1612" t="s">
        <v>3416</v>
      </c>
      <c r="E1612" t="b">
        <v>1</v>
      </c>
    </row>
    <row r="1613" spans="1:5" x14ac:dyDescent="0.25">
      <c r="A1613" t="s">
        <v>3417</v>
      </c>
      <c r="B1613" t="s">
        <v>3418</v>
      </c>
      <c r="E1613" t="b">
        <v>1</v>
      </c>
    </row>
    <row r="1614" spans="1:5" x14ac:dyDescent="0.25">
      <c r="A1614" t="s">
        <v>3419</v>
      </c>
      <c r="B1614" t="s">
        <v>3420</v>
      </c>
      <c r="E1614" t="b">
        <v>1</v>
      </c>
    </row>
    <row r="1615" spans="1:5" x14ac:dyDescent="0.25">
      <c r="A1615" t="s">
        <v>3421</v>
      </c>
      <c r="B1615" t="s">
        <v>3422</v>
      </c>
      <c r="E1615" t="b">
        <v>1</v>
      </c>
    </row>
    <row r="1616" spans="1:5" x14ac:dyDescent="0.25">
      <c r="A1616" t="s">
        <v>3423</v>
      </c>
      <c r="B1616" t="s">
        <v>3424</v>
      </c>
      <c r="E1616" t="b">
        <v>1</v>
      </c>
    </row>
    <row r="1617" spans="1:5" x14ac:dyDescent="0.25">
      <c r="A1617" t="s">
        <v>3425</v>
      </c>
      <c r="B1617" t="s">
        <v>3426</v>
      </c>
      <c r="E1617" t="b">
        <v>1</v>
      </c>
    </row>
    <row r="1618" spans="1:5" x14ac:dyDescent="0.25">
      <c r="A1618" t="s">
        <v>3427</v>
      </c>
      <c r="B1618" t="s">
        <v>3428</v>
      </c>
      <c r="E1618" t="b">
        <v>1</v>
      </c>
    </row>
    <row r="1619" spans="1:5" x14ac:dyDescent="0.25">
      <c r="A1619" t="s">
        <v>3429</v>
      </c>
      <c r="B1619" t="s">
        <v>3430</v>
      </c>
      <c r="E1619" t="b">
        <v>1</v>
      </c>
    </row>
    <row r="1620" spans="1:5" x14ac:dyDescent="0.25">
      <c r="A1620" t="s">
        <v>3431</v>
      </c>
      <c r="B1620" t="s">
        <v>3432</v>
      </c>
      <c r="E1620" t="b">
        <v>1</v>
      </c>
    </row>
    <row r="1621" spans="1:5" x14ac:dyDescent="0.25">
      <c r="A1621" t="s">
        <v>3433</v>
      </c>
      <c r="B1621" t="s">
        <v>3434</v>
      </c>
      <c r="E1621" t="b">
        <v>1</v>
      </c>
    </row>
    <row r="1622" spans="1:5" x14ac:dyDescent="0.25">
      <c r="A1622" t="s">
        <v>3435</v>
      </c>
      <c r="B1622" t="s">
        <v>3436</v>
      </c>
      <c r="E1622" t="b">
        <v>1</v>
      </c>
    </row>
    <row r="1623" spans="1:5" x14ac:dyDescent="0.25">
      <c r="A1623" t="s">
        <v>3437</v>
      </c>
      <c r="B1623" t="s">
        <v>3438</v>
      </c>
      <c r="E1623" t="b">
        <v>1</v>
      </c>
    </row>
    <row r="1624" spans="1:5" x14ac:dyDescent="0.25">
      <c r="A1624" t="s">
        <v>3439</v>
      </c>
      <c r="B1624" t="s">
        <v>3440</v>
      </c>
      <c r="E1624" t="b">
        <v>1</v>
      </c>
    </row>
    <row r="1625" spans="1:5" x14ac:dyDescent="0.25">
      <c r="A1625" t="s">
        <v>3441</v>
      </c>
      <c r="B1625" t="s">
        <v>3442</v>
      </c>
      <c r="E1625" t="b">
        <v>1</v>
      </c>
    </row>
    <row r="1626" spans="1:5" x14ac:dyDescent="0.25">
      <c r="A1626" t="s">
        <v>3443</v>
      </c>
      <c r="B1626" t="s">
        <v>3444</v>
      </c>
      <c r="E1626" t="b">
        <v>1</v>
      </c>
    </row>
    <row r="1627" spans="1:5" x14ac:dyDescent="0.25">
      <c r="A1627" t="s">
        <v>3445</v>
      </c>
      <c r="B1627" t="s">
        <v>3446</v>
      </c>
      <c r="E1627" t="b">
        <v>1</v>
      </c>
    </row>
    <row r="1628" spans="1:5" x14ac:dyDescent="0.25">
      <c r="A1628" t="s">
        <v>3447</v>
      </c>
      <c r="B1628" t="s">
        <v>3448</v>
      </c>
      <c r="E1628" t="b">
        <v>1</v>
      </c>
    </row>
    <row r="1629" spans="1:5" x14ac:dyDescent="0.25">
      <c r="A1629" t="s">
        <v>3449</v>
      </c>
      <c r="B1629" t="s">
        <v>3450</v>
      </c>
      <c r="E1629" t="b">
        <v>1</v>
      </c>
    </row>
    <row r="1630" spans="1:5" x14ac:dyDescent="0.25">
      <c r="A1630" t="s">
        <v>3451</v>
      </c>
      <c r="B1630" t="s">
        <v>3452</v>
      </c>
      <c r="E1630" t="b">
        <v>1</v>
      </c>
    </row>
    <row r="1631" spans="1:5" x14ac:dyDescent="0.25">
      <c r="A1631" t="s">
        <v>3453</v>
      </c>
      <c r="B1631" t="s">
        <v>3454</v>
      </c>
      <c r="E1631" t="b">
        <v>1</v>
      </c>
    </row>
    <row r="1632" spans="1:5" x14ac:dyDescent="0.25">
      <c r="A1632" t="s">
        <v>3455</v>
      </c>
      <c r="B1632" t="s">
        <v>3456</v>
      </c>
      <c r="E1632" t="b">
        <v>1</v>
      </c>
    </row>
    <row r="1633" spans="1:5" x14ac:dyDescent="0.25">
      <c r="A1633" t="s">
        <v>3457</v>
      </c>
      <c r="B1633" t="s">
        <v>3458</v>
      </c>
      <c r="E1633" t="b">
        <v>1</v>
      </c>
    </row>
    <row r="1634" spans="1:5" x14ac:dyDescent="0.25">
      <c r="A1634" t="s">
        <v>3459</v>
      </c>
      <c r="B1634" t="s">
        <v>3460</v>
      </c>
      <c r="E1634" t="b">
        <v>1</v>
      </c>
    </row>
    <row r="1635" spans="1:5" x14ac:dyDescent="0.25">
      <c r="A1635" t="s">
        <v>3461</v>
      </c>
      <c r="B1635" t="s">
        <v>3462</v>
      </c>
      <c r="E1635" t="b">
        <v>1</v>
      </c>
    </row>
    <row r="1636" spans="1:5" x14ac:dyDescent="0.25">
      <c r="A1636" t="s">
        <v>3463</v>
      </c>
      <c r="B1636" t="s">
        <v>3464</v>
      </c>
      <c r="E1636" t="b">
        <v>1</v>
      </c>
    </row>
    <row r="1637" spans="1:5" x14ac:dyDescent="0.25">
      <c r="A1637" t="s">
        <v>3465</v>
      </c>
      <c r="B1637" t="s">
        <v>3466</v>
      </c>
      <c r="E1637" t="b">
        <v>1</v>
      </c>
    </row>
    <row r="1638" spans="1:5" x14ac:dyDescent="0.25">
      <c r="A1638" t="s">
        <v>3467</v>
      </c>
      <c r="B1638" t="s">
        <v>3468</v>
      </c>
      <c r="E1638" t="b">
        <v>1</v>
      </c>
    </row>
    <row r="1639" spans="1:5" x14ac:dyDescent="0.25">
      <c r="A1639" t="s">
        <v>3469</v>
      </c>
      <c r="B1639" t="s">
        <v>3470</v>
      </c>
      <c r="E1639" t="b">
        <v>1</v>
      </c>
    </row>
    <row r="1640" spans="1:5" x14ac:dyDescent="0.25">
      <c r="A1640" t="s">
        <v>3471</v>
      </c>
      <c r="B1640" t="s">
        <v>3472</v>
      </c>
      <c r="E1640" t="b">
        <v>1</v>
      </c>
    </row>
    <row r="1641" spans="1:5" x14ac:dyDescent="0.25">
      <c r="A1641" t="s">
        <v>3473</v>
      </c>
      <c r="B1641" t="s">
        <v>3474</v>
      </c>
      <c r="E1641" t="b">
        <v>1</v>
      </c>
    </row>
    <row r="1642" spans="1:5" x14ac:dyDescent="0.25">
      <c r="A1642" t="s">
        <v>3475</v>
      </c>
      <c r="B1642" t="s">
        <v>3476</v>
      </c>
      <c r="E1642" t="b">
        <v>1</v>
      </c>
    </row>
    <row r="1643" spans="1:5" x14ac:dyDescent="0.25">
      <c r="A1643" t="s">
        <v>3477</v>
      </c>
      <c r="B1643" t="s">
        <v>3478</v>
      </c>
      <c r="E1643" t="b">
        <v>1</v>
      </c>
    </row>
    <row r="1644" spans="1:5" x14ac:dyDescent="0.25">
      <c r="A1644" t="s">
        <v>3479</v>
      </c>
      <c r="B1644" t="s">
        <v>3480</v>
      </c>
      <c r="E1644" t="b">
        <v>1</v>
      </c>
    </row>
    <row r="1645" spans="1:5" x14ac:dyDescent="0.25">
      <c r="A1645" t="s">
        <v>3481</v>
      </c>
      <c r="B1645" t="s">
        <v>3482</v>
      </c>
      <c r="E1645" t="b">
        <v>1</v>
      </c>
    </row>
    <row r="1646" spans="1:5" x14ac:dyDescent="0.25">
      <c r="A1646" t="s">
        <v>3483</v>
      </c>
      <c r="B1646" t="s">
        <v>3484</v>
      </c>
      <c r="E1646" t="b">
        <v>1</v>
      </c>
    </row>
    <row r="1647" spans="1:5" x14ac:dyDescent="0.25">
      <c r="A1647" t="s">
        <v>3485</v>
      </c>
      <c r="B1647" t="s">
        <v>3486</v>
      </c>
      <c r="E1647" t="b">
        <v>1</v>
      </c>
    </row>
    <row r="1648" spans="1:5" x14ac:dyDescent="0.25">
      <c r="A1648" t="s">
        <v>3487</v>
      </c>
      <c r="B1648" t="s">
        <v>3488</v>
      </c>
      <c r="E1648" t="b">
        <v>1</v>
      </c>
    </row>
    <row r="1649" spans="1:5" x14ac:dyDescent="0.25">
      <c r="A1649" t="s">
        <v>3489</v>
      </c>
      <c r="B1649" t="s">
        <v>3490</v>
      </c>
      <c r="E1649" t="b">
        <v>1</v>
      </c>
    </row>
    <row r="1650" spans="1:5" x14ac:dyDescent="0.25">
      <c r="A1650" t="s">
        <v>3491</v>
      </c>
      <c r="B1650" t="s">
        <v>3492</v>
      </c>
      <c r="E1650" t="b">
        <v>1</v>
      </c>
    </row>
    <row r="1651" spans="1:5" x14ac:dyDescent="0.25">
      <c r="A1651" t="s">
        <v>3493</v>
      </c>
      <c r="B1651" t="s">
        <v>3494</v>
      </c>
      <c r="E1651" t="b">
        <v>1</v>
      </c>
    </row>
    <row r="1652" spans="1:5" x14ac:dyDescent="0.25">
      <c r="A1652" t="s">
        <v>3495</v>
      </c>
      <c r="B1652" t="s">
        <v>3496</v>
      </c>
      <c r="E1652" t="b">
        <v>1</v>
      </c>
    </row>
    <row r="1653" spans="1:5" x14ac:dyDescent="0.25">
      <c r="A1653" t="s">
        <v>3497</v>
      </c>
      <c r="B1653" t="s">
        <v>3498</v>
      </c>
      <c r="E1653" t="b">
        <v>1</v>
      </c>
    </row>
    <row r="1654" spans="1:5" x14ac:dyDescent="0.25">
      <c r="A1654" t="s">
        <v>3499</v>
      </c>
      <c r="B1654" t="s">
        <v>3500</v>
      </c>
      <c r="E1654" t="b">
        <v>1</v>
      </c>
    </row>
    <row r="1655" spans="1:5" x14ac:dyDescent="0.25">
      <c r="A1655" t="s">
        <v>3501</v>
      </c>
      <c r="B1655" t="s">
        <v>3502</v>
      </c>
      <c r="E1655" t="b">
        <v>1</v>
      </c>
    </row>
    <row r="1656" spans="1:5" x14ac:dyDescent="0.25">
      <c r="A1656" t="s">
        <v>3503</v>
      </c>
      <c r="B1656" t="s">
        <v>3504</v>
      </c>
      <c r="E1656" t="b">
        <v>1</v>
      </c>
    </row>
    <row r="1657" spans="1:5" x14ac:dyDescent="0.25">
      <c r="A1657" t="s">
        <v>3505</v>
      </c>
      <c r="B1657" t="s">
        <v>3506</v>
      </c>
      <c r="E1657" t="b">
        <v>1</v>
      </c>
    </row>
    <row r="1658" spans="1:5" x14ac:dyDescent="0.25">
      <c r="A1658" t="s">
        <v>3507</v>
      </c>
      <c r="B1658" t="s">
        <v>3508</v>
      </c>
      <c r="E1658" t="b">
        <v>1</v>
      </c>
    </row>
    <row r="1659" spans="1:5" x14ac:dyDescent="0.25">
      <c r="A1659" t="s">
        <v>3509</v>
      </c>
      <c r="B1659" t="s">
        <v>3510</v>
      </c>
      <c r="E1659" t="b">
        <v>1</v>
      </c>
    </row>
    <row r="1660" spans="1:5" x14ac:dyDescent="0.25">
      <c r="A1660" t="s">
        <v>3511</v>
      </c>
      <c r="B1660" t="s">
        <v>3512</v>
      </c>
      <c r="E1660" t="b">
        <v>1</v>
      </c>
    </row>
    <row r="1661" spans="1:5" x14ac:dyDescent="0.25">
      <c r="A1661" t="s">
        <v>3513</v>
      </c>
      <c r="B1661" t="s">
        <v>3514</v>
      </c>
      <c r="E1661" t="b">
        <v>1</v>
      </c>
    </row>
    <row r="1662" spans="1:5" x14ac:dyDescent="0.25">
      <c r="A1662" t="s">
        <v>3515</v>
      </c>
      <c r="B1662" t="s">
        <v>3516</v>
      </c>
      <c r="E1662" t="b">
        <v>1</v>
      </c>
    </row>
    <row r="1663" spans="1:5" x14ac:dyDescent="0.25">
      <c r="A1663" t="s">
        <v>3517</v>
      </c>
      <c r="B1663" t="s">
        <v>3518</v>
      </c>
      <c r="E1663" t="b">
        <v>1</v>
      </c>
    </row>
    <row r="1664" spans="1:5" x14ac:dyDescent="0.25">
      <c r="A1664" t="s">
        <v>3519</v>
      </c>
      <c r="B1664" t="s">
        <v>3520</v>
      </c>
      <c r="E1664" t="b">
        <v>1</v>
      </c>
    </row>
    <row r="1665" spans="1:5" x14ac:dyDescent="0.25">
      <c r="A1665" t="s">
        <v>3521</v>
      </c>
      <c r="B1665" t="s">
        <v>3522</v>
      </c>
      <c r="E1665" t="b">
        <v>1</v>
      </c>
    </row>
    <row r="1666" spans="1:5" x14ac:dyDescent="0.25">
      <c r="A1666" t="s">
        <v>3523</v>
      </c>
      <c r="B1666" t="s">
        <v>3524</v>
      </c>
      <c r="E1666" t="b">
        <v>1</v>
      </c>
    </row>
    <row r="1667" spans="1:5" x14ac:dyDescent="0.25">
      <c r="A1667" t="s">
        <v>3525</v>
      </c>
      <c r="B1667" t="s">
        <v>3526</v>
      </c>
      <c r="E1667" t="b">
        <v>1</v>
      </c>
    </row>
    <row r="1668" spans="1:5" x14ac:dyDescent="0.25">
      <c r="A1668" t="s">
        <v>3527</v>
      </c>
      <c r="B1668" t="s">
        <v>3528</v>
      </c>
      <c r="E1668" t="b">
        <v>1</v>
      </c>
    </row>
    <row r="1669" spans="1:5" x14ac:dyDescent="0.25">
      <c r="A1669" t="s">
        <v>3529</v>
      </c>
      <c r="B1669" t="s">
        <v>3530</v>
      </c>
      <c r="E1669" t="b">
        <v>1</v>
      </c>
    </row>
    <row r="1670" spans="1:5" x14ac:dyDescent="0.25">
      <c r="A1670" t="s">
        <v>3531</v>
      </c>
      <c r="B1670" t="s">
        <v>3532</v>
      </c>
      <c r="E1670" t="b">
        <v>1</v>
      </c>
    </row>
    <row r="1671" spans="1:5" x14ac:dyDescent="0.25">
      <c r="A1671" t="s">
        <v>3533</v>
      </c>
      <c r="B1671" t="s">
        <v>3534</v>
      </c>
      <c r="E1671" t="b">
        <v>1</v>
      </c>
    </row>
    <row r="1672" spans="1:5" x14ac:dyDescent="0.25">
      <c r="A1672" t="s">
        <v>3535</v>
      </c>
      <c r="B1672" t="s">
        <v>3536</v>
      </c>
      <c r="E1672" t="b">
        <v>1</v>
      </c>
    </row>
    <row r="1673" spans="1:5" x14ac:dyDescent="0.25">
      <c r="A1673" t="s">
        <v>3537</v>
      </c>
      <c r="B1673" t="s">
        <v>3538</v>
      </c>
      <c r="E1673" t="b">
        <v>1</v>
      </c>
    </row>
    <row r="1674" spans="1:5" x14ac:dyDescent="0.25">
      <c r="A1674" t="s">
        <v>3539</v>
      </c>
      <c r="B1674" t="s">
        <v>3540</v>
      </c>
      <c r="E1674" t="b">
        <v>1</v>
      </c>
    </row>
    <row r="1675" spans="1:5" x14ac:dyDescent="0.25">
      <c r="A1675" t="s">
        <v>3541</v>
      </c>
      <c r="B1675" t="s">
        <v>3542</v>
      </c>
      <c r="E1675" t="b">
        <v>1</v>
      </c>
    </row>
    <row r="1676" spans="1:5" x14ac:dyDescent="0.25">
      <c r="A1676" t="s">
        <v>3543</v>
      </c>
      <c r="B1676" t="s">
        <v>3544</v>
      </c>
      <c r="E1676" t="b">
        <v>1</v>
      </c>
    </row>
    <row r="1677" spans="1:5" x14ac:dyDescent="0.25">
      <c r="A1677" t="s">
        <v>3545</v>
      </c>
      <c r="B1677" t="s">
        <v>3546</v>
      </c>
      <c r="E1677" t="b">
        <v>1</v>
      </c>
    </row>
    <row r="1678" spans="1:5" x14ac:dyDescent="0.25">
      <c r="A1678" t="s">
        <v>3547</v>
      </c>
      <c r="B1678" t="s">
        <v>3548</v>
      </c>
      <c r="E1678" t="b">
        <v>1</v>
      </c>
    </row>
    <row r="1679" spans="1:5" x14ac:dyDescent="0.25">
      <c r="A1679" t="s">
        <v>3549</v>
      </c>
      <c r="B1679" t="s">
        <v>3550</v>
      </c>
      <c r="E1679" t="b">
        <v>1</v>
      </c>
    </row>
    <row r="1680" spans="1:5" x14ac:dyDescent="0.25">
      <c r="A1680" t="s">
        <v>3551</v>
      </c>
      <c r="B1680" t="s">
        <v>3552</v>
      </c>
      <c r="E1680" t="b">
        <v>1</v>
      </c>
    </row>
    <row r="1681" spans="1:5" x14ac:dyDescent="0.25">
      <c r="A1681" t="s">
        <v>3553</v>
      </c>
      <c r="B1681" t="s">
        <v>3554</v>
      </c>
      <c r="E1681" t="b">
        <v>1</v>
      </c>
    </row>
    <row r="1682" spans="1:5" x14ac:dyDescent="0.25">
      <c r="A1682" t="s">
        <v>3555</v>
      </c>
      <c r="B1682" t="s">
        <v>3556</v>
      </c>
      <c r="E1682" t="b">
        <v>1</v>
      </c>
    </row>
    <row r="1683" spans="1:5" x14ac:dyDescent="0.25">
      <c r="A1683" t="s">
        <v>3557</v>
      </c>
      <c r="B1683" t="s">
        <v>3558</v>
      </c>
      <c r="E1683" t="b">
        <v>1</v>
      </c>
    </row>
    <row r="1684" spans="1:5" x14ac:dyDescent="0.25">
      <c r="A1684" t="s">
        <v>3559</v>
      </c>
      <c r="B1684" t="s">
        <v>3560</v>
      </c>
      <c r="E1684" t="b">
        <v>1</v>
      </c>
    </row>
    <row r="1685" spans="1:5" x14ac:dyDescent="0.25">
      <c r="A1685" t="s">
        <v>3561</v>
      </c>
      <c r="B1685" t="s">
        <v>3562</v>
      </c>
      <c r="E1685" t="b">
        <v>1</v>
      </c>
    </row>
    <row r="1686" spans="1:5" x14ac:dyDescent="0.25">
      <c r="A1686" t="s">
        <v>3563</v>
      </c>
      <c r="B1686" t="s">
        <v>3564</v>
      </c>
      <c r="E1686" t="b">
        <v>1</v>
      </c>
    </row>
    <row r="1687" spans="1:5" x14ac:dyDescent="0.25">
      <c r="A1687" t="s">
        <v>3565</v>
      </c>
      <c r="B1687" t="s">
        <v>3566</v>
      </c>
      <c r="E1687" t="b">
        <v>1</v>
      </c>
    </row>
    <row r="1688" spans="1:5" x14ac:dyDescent="0.25">
      <c r="A1688" t="s">
        <v>3567</v>
      </c>
      <c r="B1688" t="s">
        <v>3568</v>
      </c>
      <c r="E1688" t="b">
        <v>1</v>
      </c>
    </row>
    <row r="1689" spans="1:5" x14ac:dyDescent="0.25">
      <c r="A1689" t="s">
        <v>3569</v>
      </c>
      <c r="B1689" t="s">
        <v>3570</v>
      </c>
      <c r="E1689" t="b">
        <v>1</v>
      </c>
    </row>
    <row r="1690" spans="1:5" x14ac:dyDescent="0.25">
      <c r="A1690" t="s">
        <v>3571</v>
      </c>
      <c r="B1690" t="s">
        <v>3572</v>
      </c>
      <c r="E1690" t="b">
        <v>1</v>
      </c>
    </row>
    <row r="1691" spans="1:5" x14ac:dyDescent="0.25">
      <c r="A1691" t="s">
        <v>3573</v>
      </c>
      <c r="B1691" t="s">
        <v>3574</v>
      </c>
      <c r="E1691" t="b">
        <v>1</v>
      </c>
    </row>
    <row r="1692" spans="1:5" x14ac:dyDescent="0.25">
      <c r="A1692" t="s">
        <v>3575</v>
      </c>
      <c r="B1692" t="s">
        <v>3576</v>
      </c>
      <c r="E1692" t="b">
        <v>1</v>
      </c>
    </row>
    <row r="1693" spans="1:5" x14ac:dyDescent="0.25">
      <c r="A1693" t="s">
        <v>3577</v>
      </c>
      <c r="B1693" t="s">
        <v>3578</v>
      </c>
      <c r="E1693" t="b">
        <v>1</v>
      </c>
    </row>
    <row r="1694" spans="1:5" x14ac:dyDescent="0.25">
      <c r="A1694" t="s">
        <v>3579</v>
      </c>
      <c r="B1694" t="s">
        <v>3580</v>
      </c>
      <c r="E1694" t="b">
        <v>1</v>
      </c>
    </row>
    <row r="1695" spans="1:5" x14ac:dyDescent="0.25">
      <c r="A1695" t="s">
        <v>3581</v>
      </c>
      <c r="B1695" t="s">
        <v>3582</v>
      </c>
      <c r="E1695" t="b">
        <v>1</v>
      </c>
    </row>
    <row r="1696" spans="1:5" x14ac:dyDescent="0.25">
      <c r="A1696" t="s">
        <v>3583</v>
      </c>
      <c r="B1696" t="s">
        <v>3584</v>
      </c>
      <c r="E1696" t="b">
        <v>1</v>
      </c>
    </row>
    <row r="1697" spans="1:5" x14ac:dyDescent="0.25">
      <c r="A1697" t="s">
        <v>3585</v>
      </c>
      <c r="B1697" t="s">
        <v>3586</v>
      </c>
      <c r="E1697" t="b">
        <v>1</v>
      </c>
    </row>
    <row r="1698" spans="1:5" x14ac:dyDescent="0.25">
      <c r="A1698" t="s">
        <v>3587</v>
      </c>
      <c r="B1698" t="s">
        <v>3588</v>
      </c>
      <c r="E1698" t="b">
        <v>1</v>
      </c>
    </row>
    <row r="1699" spans="1:5" x14ac:dyDescent="0.25">
      <c r="A1699" t="s">
        <v>3589</v>
      </c>
      <c r="B1699" t="s">
        <v>3590</v>
      </c>
      <c r="E1699" t="b">
        <v>1</v>
      </c>
    </row>
    <row r="1700" spans="1:5" x14ac:dyDescent="0.25">
      <c r="A1700" t="s">
        <v>3591</v>
      </c>
      <c r="B1700" t="s">
        <v>3592</v>
      </c>
      <c r="E1700" t="b">
        <v>1</v>
      </c>
    </row>
    <row r="1701" spans="1:5" x14ac:dyDescent="0.25">
      <c r="A1701" t="s">
        <v>3593</v>
      </c>
      <c r="B1701" t="s">
        <v>3594</v>
      </c>
      <c r="E1701" t="b">
        <v>1</v>
      </c>
    </row>
    <row r="1702" spans="1:5" x14ac:dyDescent="0.25">
      <c r="A1702" t="s">
        <v>3595</v>
      </c>
      <c r="B1702" t="s">
        <v>3596</v>
      </c>
      <c r="E1702" t="b">
        <v>1</v>
      </c>
    </row>
    <row r="1703" spans="1:5" x14ac:dyDescent="0.25">
      <c r="A1703" t="s">
        <v>3597</v>
      </c>
      <c r="B1703" t="s">
        <v>3598</v>
      </c>
      <c r="E1703" t="b">
        <v>1</v>
      </c>
    </row>
    <row r="1704" spans="1:5" x14ac:dyDescent="0.25">
      <c r="A1704" t="s">
        <v>3599</v>
      </c>
      <c r="B1704" t="s">
        <v>3600</v>
      </c>
      <c r="E1704" t="b">
        <v>1</v>
      </c>
    </row>
    <row r="1705" spans="1:5" x14ac:dyDescent="0.25">
      <c r="A1705" t="s">
        <v>3601</v>
      </c>
      <c r="B1705" t="s">
        <v>3602</v>
      </c>
      <c r="E1705" t="b">
        <v>1</v>
      </c>
    </row>
    <row r="1706" spans="1:5" x14ac:dyDescent="0.25">
      <c r="A1706" t="s">
        <v>3603</v>
      </c>
      <c r="B1706" t="s">
        <v>3604</v>
      </c>
      <c r="E1706" t="b">
        <v>1</v>
      </c>
    </row>
    <row r="1707" spans="1:5" x14ac:dyDescent="0.25">
      <c r="A1707" t="s">
        <v>3605</v>
      </c>
      <c r="B1707" t="s">
        <v>3606</v>
      </c>
      <c r="E1707" t="b">
        <v>1</v>
      </c>
    </row>
    <row r="1708" spans="1:5" x14ac:dyDescent="0.25">
      <c r="A1708" t="s">
        <v>3607</v>
      </c>
      <c r="B1708" t="s">
        <v>3608</v>
      </c>
      <c r="E1708" t="b">
        <v>1</v>
      </c>
    </row>
    <row r="1709" spans="1:5" x14ac:dyDescent="0.25">
      <c r="A1709" t="s">
        <v>3609</v>
      </c>
      <c r="B1709" t="s">
        <v>3610</v>
      </c>
      <c r="E1709" t="b">
        <v>1</v>
      </c>
    </row>
    <row r="1710" spans="1:5" x14ac:dyDescent="0.25">
      <c r="A1710" t="s">
        <v>3611</v>
      </c>
      <c r="B1710" t="s">
        <v>3612</v>
      </c>
      <c r="E1710" t="b">
        <v>1</v>
      </c>
    </row>
    <row r="1711" spans="1:5" x14ac:dyDescent="0.25">
      <c r="A1711" t="s">
        <v>3613</v>
      </c>
      <c r="B1711" t="s">
        <v>3614</v>
      </c>
      <c r="E1711" t="b">
        <v>1</v>
      </c>
    </row>
    <row r="1712" spans="1:5" x14ac:dyDescent="0.25">
      <c r="A1712" t="s">
        <v>3615</v>
      </c>
      <c r="B1712" t="s">
        <v>3616</v>
      </c>
      <c r="E1712" t="b">
        <v>1</v>
      </c>
    </row>
    <row r="1713" spans="1:5" x14ac:dyDescent="0.25">
      <c r="A1713" t="s">
        <v>3617</v>
      </c>
      <c r="B1713" t="s">
        <v>3618</v>
      </c>
      <c r="E1713" t="b">
        <v>1</v>
      </c>
    </row>
    <row r="1714" spans="1:5" x14ac:dyDescent="0.25">
      <c r="A1714" t="s">
        <v>3619</v>
      </c>
      <c r="B1714" t="s">
        <v>3620</v>
      </c>
      <c r="E1714" t="b">
        <v>1</v>
      </c>
    </row>
    <row r="1715" spans="1:5" x14ac:dyDescent="0.25">
      <c r="A1715" t="s">
        <v>3621</v>
      </c>
      <c r="B1715" t="s">
        <v>3622</v>
      </c>
      <c r="E1715" t="b">
        <v>1</v>
      </c>
    </row>
    <row r="1716" spans="1:5" x14ac:dyDescent="0.25">
      <c r="A1716" t="s">
        <v>3623</v>
      </c>
      <c r="B1716" t="s">
        <v>3624</v>
      </c>
      <c r="E1716" t="b">
        <v>1</v>
      </c>
    </row>
    <row r="1717" spans="1:5" x14ac:dyDescent="0.25">
      <c r="A1717" t="s">
        <v>3625</v>
      </c>
      <c r="B1717" t="s">
        <v>3626</v>
      </c>
      <c r="E1717" t="b">
        <v>1</v>
      </c>
    </row>
    <row r="1718" spans="1:5" x14ac:dyDescent="0.25">
      <c r="A1718" t="s">
        <v>3627</v>
      </c>
      <c r="B1718" t="s">
        <v>3628</v>
      </c>
      <c r="E1718" t="b">
        <v>1</v>
      </c>
    </row>
    <row r="1719" spans="1:5" x14ac:dyDescent="0.25">
      <c r="A1719" t="s">
        <v>3629</v>
      </c>
      <c r="B1719" t="s">
        <v>3630</v>
      </c>
      <c r="E1719" t="b">
        <v>1</v>
      </c>
    </row>
    <row r="1720" spans="1:5" x14ac:dyDescent="0.25">
      <c r="A1720" t="s">
        <v>3631</v>
      </c>
      <c r="B1720" t="s">
        <v>3632</v>
      </c>
      <c r="E1720" t="b">
        <v>1</v>
      </c>
    </row>
    <row r="1721" spans="1:5" x14ac:dyDescent="0.25">
      <c r="A1721" t="s">
        <v>3633</v>
      </c>
      <c r="B1721" t="s">
        <v>3634</v>
      </c>
      <c r="E1721" t="b">
        <v>1</v>
      </c>
    </row>
    <row r="1722" spans="1:5" x14ac:dyDescent="0.25">
      <c r="A1722" t="s">
        <v>3635</v>
      </c>
      <c r="B1722" t="s">
        <v>3636</v>
      </c>
      <c r="E1722" t="b">
        <v>1</v>
      </c>
    </row>
    <row r="1723" spans="1:5" x14ac:dyDescent="0.25">
      <c r="A1723" t="s">
        <v>3637</v>
      </c>
      <c r="B1723" t="s">
        <v>3638</v>
      </c>
      <c r="E1723" t="b">
        <v>1</v>
      </c>
    </row>
    <row r="1724" spans="1:5" x14ac:dyDescent="0.25">
      <c r="A1724" t="s">
        <v>3639</v>
      </c>
      <c r="B1724" t="s">
        <v>3640</v>
      </c>
      <c r="E1724" t="b">
        <v>1</v>
      </c>
    </row>
    <row r="1725" spans="1:5" x14ac:dyDescent="0.25">
      <c r="A1725" t="s">
        <v>3641</v>
      </c>
      <c r="B1725" t="s">
        <v>3642</v>
      </c>
      <c r="E1725" t="b">
        <v>1</v>
      </c>
    </row>
    <row r="1726" spans="1:5" x14ac:dyDescent="0.25">
      <c r="A1726" t="s">
        <v>3643</v>
      </c>
      <c r="B1726" t="s">
        <v>3644</v>
      </c>
      <c r="E1726" t="b">
        <v>1</v>
      </c>
    </row>
    <row r="1727" spans="1:5" x14ac:dyDescent="0.25">
      <c r="A1727" t="s">
        <v>3645</v>
      </c>
      <c r="B1727" t="s">
        <v>3646</v>
      </c>
      <c r="E1727" t="b">
        <v>1</v>
      </c>
    </row>
    <row r="1728" spans="1:5" x14ac:dyDescent="0.25">
      <c r="A1728" t="s">
        <v>3647</v>
      </c>
      <c r="B1728" t="s">
        <v>3648</v>
      </c>
      <c r="E1728" t="b">
        <v>1</v>
      </c>
    </row>
    <row r="1729" spans="1:5" x14ac:dyDescent="0.25">
      <c r="A1729" t="s">
        <v>3649</v>
      </c>
      <c r="B1729" t="s">
        <v>3650</v>
      </c>
      <c r="E1729" t="b">
        <v>1</v>
      </c>
    </row>
    <row r="1730" spans="1:5" x14ac:dyDescent="0.25">
      <c r="A1730" t="s">
        <v>3651</v>
      </c>
      <c r="B1730" t="s">
        <v>3652</v>
      </c>
      <c r="E1730" t="b">
        <v>1</v>
      </c>
    </row>
    <row r="1731" spans="1:5" x14ac:dyDescent="0.25">
      <c r="A1731" t="s">
        <v>3653</v>
      </c>
      <c r="B1731" t="s">
        <v>3654</v>
      </c>
      <c r="E1731" t="b">
        <v>1</v>
      </c>
    </row>
    <row r="1732" spans="1:5" x14ac:dyDescent="0.25">
      <c r="A1732" t="s">
        <v>3655</v>
      </c>
      <c r="B1732" t="s">
        <v>3656</v>
      </c>
      <c r="E1732" t="b">
        <v>1</v>
      </c>
    </row>
    <row r="1733" spans="1:5" x14ac:dyDescent="0.25">
      <c r="A1733" t="s">
        <v>3657</v>
      </c>
      <c r="B1733" t="s">
        <v>3658</v>
      </c>
      <c r="E1733" t="b">
        <v>1</v>
      </c>
    </row>
    <row r="1734" spans="1:5" x14ac:dyDescent="0.25">
      <c r="A1734" t="s">
        <v>3659</v>
      </c>
      <c r="B1734" t="s">
        <v>3660</v>
      </c>
      <c r="E1734" t="b">
        <v>1</v>
      </c>
    </row>
    <row r="1735" spans="1:5" x14ac:dyDescent="0.25">
      <c r="A1735" t="s">
        <v>3661</v>
      </c>
      <c r="B1735" t="s">
        <v>3662</v>
      </c>
      <c r="E1735" t="b">
        <v>1</v>
      </c>
    </row>
    <row r="1736" spans="1:5" x14ac:dyDescent="0.25">
      <c r="A1736" t="s">
        <v>3663</v>
      </c>
      <c r="B1736" t="s">
        <v>3664</v>
      </c>
      <c r="E1736" t="b">
        <v>1</v>
      </c>
    </row>
    <row r="1737" spans="1:5" x14ac:dyDescent="0.25">
      <c r="A1737" t="s">
        <v>3665</v>
      </c>
      <c r="B1737" t="s">
        <v>3666</v>
      </c>
      <c r="E1737" t="b">
        <v>1</v>
      </c>
    </row>
    <row r="1738" spans="1:5" x14ac:dyDescent="0.25">
      <c r="A1738" t="s">
        <v>3667</v>
      </c>
      <c r="B1738" t="s">
        <v>3668</v>
      </c>
      <c r="E1738" t="b">
        <v>1</v>
      </c>
    </row>
    <row r="1739" spans="1:5" x14ac:dyDescent="0.25">
      <c r="A1739" t="s">
        <v>3669</v>
      </c>
      <c r="B1739" t="s">
        <v>3670</v>
      </c>
      <c r="E1739" t="b">
        <v>1</v>
      </c>
    </row>
    <row r="1740" spans="1:5" x14ac:dyDescent="0.25">
      <c r="A1740" t="s">
        <v>3671</v>
      </c>
      <c r="B1740" t="s">
        <v>3672</v>
      </c>
      <c r="E1740" t="b">
        <v>1</v>
      </c>
    </row>
    <row r="1741" spans="1:5" x14ac:dyDescent="0.25">
      <c r="A1741" t="s">
        <v>3673</v>
      </c>
      <c r="B1741" t="s">
        <v>3674</v>
      </c>
      <c r="E1741" t="b">
        <v>1</v>
      </c>
    </row>
    <row r="1742" spans="1:5" x14ac:dyDescent="0.25">
      <c r="A1742" t="s">
        <v>3675</v>
      </c>
      <c r="B1742" t="s">
        <v>3676</v>
      </c>
      <c r="E1742" t="b">
        <v>1</v>
      </c>
    </row>
    <row r="1743" spans="1:5" x14ac:dyDescent="0.25">
      <c r="A1743" t="s">
        <v>3677</v>
      </c>
      <c r="B1743" t="s">
        <v>3678</v>
      </c>
      <c r="E1743" t="b">
        <v>1</v>
      </c>
    </row>
    <row r="1744" spans="1:5" x14ac:dyDescent="0.25">
      <c r="A1744" t="s">
        <v>3679</v>
      </c>
      <c r="B1744" t="s">
        <v>3680</v>
      </c>
      <c r="E1744" t="b">
        <v>1</v>
      </c>
    </row>
    <row r="1745" spans="1:5" x14ac:dyDescent="0.25">
      <c r="A1745" t="s">
        <v>3681</v>
      </c>
      <c r="B1745" t="s">
        <v>3682</v>
      </c>
      <c r="E1745" t="b">
        <v>1</v>
      </c>
    </row>
    <row r="1746" spans="1:5" x14ac:dyDescent="0.25">
      <c r="A1746" t="s">
        <v>3683</v>
      </c>
      <c r="B1746" t="s">
        <v>3684</v>
      </c>
      <c r="E1746" t="b">
        <v>1</v>
      </c>
    </row>
    <row r="1747" spans="1:5" x14ac:dyDescent="0.25">
      <c r="A1747" t="s">
        <v>3685</v>
      </c>
      <c r="B1747" t="s">
        <v>3686</v>
      </c>
      <c r="E1747" t="b">
        <v>1</v>
      </c>
    </row>
    <row r="1748" spans="1:5" x14ac:dyDescent="0.25">
      <c r="A1748" t="s">
        <v>3687</v>
      </c>
      <c r="B1748" t="s">
        <v>3688</v>
      </c>
      <c r="E1748" t="b">
        <v>1</v>
      </c>
    </row>
    <row r="1749" spans="1:5" x14ac:dyDescent="0.25">
      <c r="A1749" t="s">
        <v>3689</v>
      </c>
      <c r="B1749" t="s">
        <v>3690</v>
      </c>
      <c r="E1749" t="b">
        <v>1</v>
      </c>
    </row>
    <row r="1750" spans="1:5" x14ac:dyDescent="0.25">
      <c r="A1750" t="s">
        <v>3691</v>
      </c>
      <c r="B1750" t="s">
        <v>3692</v>
      </c>
      <c r="E1750" t="b">
        <v>1</v>
      </c>
    </row>
    <row r="1751" spans="1:5" x14ac:dyDescent="0.25">
      <c r="A1751" t="s">
        <v>3693</v>
      </c>
      <c r="B1751" t="s">
        <v>3694</v>
      </c>
      <c r="E1751" t="b">
        <v>1</v>
      </c>
    </row>
    <row r="1752" spans="1:5" x14ac:dyDescent="0.25">
      <c r="A1752" t="s">
        <v>3695</v>
      </c>
      <c r="B1752" t="s">
        <v>3696</v>
      </c>
      <c r="E1752" t="b">
        <v>1</v>
      </c>
    </row>
    <row r="1753" spans="1:5" x14ac:dyDescent="0.25">
      <c r="A1753" t="s">
        <v>3697</v>
      </c>
      <c r="B1753" t="s">
        <v>3698</v>
      </c>
      <c r="E1753" t="b">
        <v>1</v>
      </c>
    </row>
    <row r="1754" spans="1:5" x14ac:dyDescent="0.25">
      <c r="A1754" t="s">
        <v>3699</v>
      </c>
      <c r="B1754" t="s">
        <v>3700</v>
      </c>
      <c r="E1754" t="b">
        <v>1</v>
      </c>
    </row>
    <row r="1755" spans="1:5" x14ac:dyDescent="0.25">
      <c r="A1755" t="s">
        <v>3701</v>
      </c>
      <c r="B1755" t="s">
        <v>3702</v>
      </c>
      <c r="E1755" t="b">
        <v>1</v>
      </c>
    </row>
    <row r="1756" spans="1:5" x14ac:dyDescent="0.25">
      <c r="A1756" t="s">
        <v>3703</v>
      </c>
      <c r="B1756" t="s">
        <v>3704</v>
      </c>
      <c r="E1756" t="b">
        <v>1</v>
      </c>
    </row>
    <row r="1757" spans="1:5" x14ac:dyDescent="0.25">
      <c r="A1757" t="s">
        <v>3705</v>
      </c>
      <c r="B1757" t="s">
        <v>3706</v>
      </c>
      <c r="E1757" t="b">
        <v>1</v>
      </c>
    </row>
    <row r="1758" spans="1:5" x14ac:dyDescent="0.25">
      <c r="A1758" t="s">
        <v>3707</v>
      </c>
      <c r="B1758" t="s">
        <v>3708</v>
      </c>
      <c r="E1758" t="b">
        <v>1</v>
      </c>
    </row>
    <row r="1759" spans="1:5" x14ac:dyDescent="0.25">
      <c r="A1759" t="s">
        <v>3709</v>
      </c>
      <c r="B1759" t="s">
        <v>3710</v>
      </c>
      <c r="E1759" t="b">
        <v>1</v>
      </c>
    </row>
    <row r="1760" spans="1:5" x14ac:dyDescent="0.25">
      <c r="A1760" t="s">
        <v>3711</v>
      </c>
      <c r="B1760" t="s">
        <v>3712</v>
      </c>
      <c r="E1760" t="b">
        <v>1</v>
      </c>
    </row>
    <row r="1761" spans="1:5" x14ac:dyDescent="0.25">
      <c r="A1761" t="s">
        <v>3713</v>
      </c>
      <c r="B1761" t="s">
        <v>3714</v>
      </c>
      <c r="E1761" t="b">
        <v>1</v>
      </c>
    </row>
    <row r="1762" spans="1:5" x14ac:dyDescent="0.25">
      <c r="A1762" t="s">
        <v>3715</v>
      </c>
      <c r="B1762" t="s">
        <v>3716</v>
      </c>
      <c r="E1762" t="b">
        <v>1</v>
      </c>
    </row>
    <row r="1763" spans="1:5" x14ac:dyDescent="0.25">
      <c r="A1763" t="s">
        <v>3717</v>
      </c>
      <c r="B1763" t="s">
        <v>3718</v>
      </c>
      <c r="E1763" t="b">
        <v>1</v>
      </c>
    </row>
    <row r="1764" spans="1:5" x14ac:dyDescent="0.25">
      <c r="A1764" t="s">
        <v>3719</v>
      </c>
      <c r="B1764" t="s">
        <v>3720</v>
      </c>
      <c r="E1764" t="b">
        <v>1</v>
      </c>
    </row>
    <row r="1765" spans="1:5" x14ac:dyDescent="0.25">
      <c r="A1765" t="s">
        <v>3721</v>
      </c>
      <c r="B1765" t="s">
        <v>3722</v>
      </c>
      <c r="E1765" t="b">
        <v>1</v>
      </c>
    </row>
    <row r="1766" spans="1:5" x14ac:dyDescent="0.25">
      <c r="A1766" t="s">
        <v>3723</v>
      </c>
      <c r="B1766" t="s">
        <v>3724</v>
      </c>
      <c r="E1766" t="b">
        <v>1</v>
      </c>
    </row>
    <row r="1767" spans="1:5" x14ac:dyDescent="0.25">
      <c r="A1767" t="s">
        <v>3725</v>
      </c>
      <c r="B1767" t="s">
        <v>3726</v>
      </c>
      <c r="E1767" t="b">
        <v>1</v>
      </c>
    </row>
    <row r="1768" spans="1:5" x14ac:dyDescent="0.25">
      <c r="A1768" t="s">
        <v>3727</v>
      </c>
      <c r="B1768" t="s">
        <v>3728</v>
      </c>
      <c r="E1768" t="b">
        <v>1</v>
      </c>
    </row>
    <row r="1769" spans="1:5" x14ac:dyDescent="0.25">
      <c r="A1769" t="s">
        <v>3729</v>
      </c>
      <c r="B1769" t="s">
        <v>3730</v>
      </c>
      <c r="E1769" t="b">
        <v>1</v>
      </c>
    </row>
    <row r="1770" spans="1:5" x14ac:dyDescent="0.25">
      <c r="A1770" t="s">
        <v>3731</v>
      </c>
      <c r="B1770" t="s">
        <v>3732</v>
      </c>
      <c r="E1770" t="b">
        <v>1</v>
      </c>
    </row>
    <row r="1771" spans="1:5" x14ac:dyDescent="0.25">
      <c r="A1771" t="s">
        <v>3733</v>
      </c>
      <c r="B1771" t="s">
        <v>3734</v>
      </c>
      <c r="E1771" t="b">
        <v>1</v>
      </c>
    </row>
    <row r="1772" spans="1:5" x14ac:dyDescent="0.25">
      <c r="A1772" t="s">
        <v>3735</v>
      </c>
      <c r="B1772" t="s">
        <v>3736</v>
      </c>
      <c r="E1772" t="b">
        <v>1</v>
      </c>
    </row>
    <row r="1773" spans="1:5" x14ac:dyDescent="0.25">
      <c r="A1773" t="s">
        <v>3737</v>
      </c>
      <c r="B1773" t="s">
        <v>3738</v>
      </c>
      <c r="E1773" t="b">
        <v>1</v>
      </c>
    </row>
    <row r="1774" spans="1:5" x14ac:dyDescent="0.25">
      <c r="A1774" t="s">
        <v>3739</v>
      </c>
      <c r="B1774" t="s">
        <v>3740</v>
      </c>
      <c r="E1774" t="b">
        <v>1</v>
      </c>
    </row>
    <row r="1775" spans="1:5" x14ac:dyDescent="0.25">
      <c r="A1775" t="s">
        <v>3741</v>
      </c>
      <c r="B1775" t="s">
        <v>3742</v>
      </c>
      <c r="E1775" t="b">
        <v>1</v>
      </c>
    </row>
    <row r="1776" spans="1:5" x14ac:dyDescent="0.25">
      <c r="A1776" t="s">
        <v>3743</v>
      </c>
      <c r="B1776" t="s">
        <v>3744</v>
      </c>
      <c r="E1776" t="b">
        <v>1</v>
      </c>
    </row>
    <row r="1777" spans="1:5" x14ac:dyDescent="0.25">
      <c r="A1777" t="s">
        <v>3745</v>
      </c>
      <c r="B1777" t="s">
        <v>3746</v>
      </c>
      <c r="E1777" t="b">
        <v>1</v>
      </c>
    </row>
    <row r="1778" spans="1:5" x14ac:dyDescent="0.25">
      <c r="A1778" t="s">
        <v>3747</v>
      </c>
      <c r="B1778" t="s">
        <v>3748</v>
      </c>
      <c r="E1778" t="b">
        <v>1</v>
      </c>
    </row>
    <row r="1779" spans="1:5" x14ac:dyDescent="0.25">
      <c r="A1779" t="s">
        <v>3749</v>
      </c>
      <c r="B1779" t="s">
        <v>3750</v>
      </c>
      <c r="E1779" t="b">
        <v>1</v>
      </c>
    </row>
    <row r="1780" spans="1:5" x14ac:dyDescent="0.25">
      <c r="A1780" t="s">
        <v>3751</v>
      </c>
      <c r="B1780" t="s">
        <v>3752</v>
      </c>
      <c r="E1780" t="b">
        <v>1</v>
      </c>
    </row>
    <row r="1781" spans="1:5" x14ac:dyDescent="0.25">
      <c r="A1781" t="s">
        <v>3753</v>
      </c>
      <c r="B1781" t="s">
        <v>3754</v>
      </c>
      <c r="E1781" t="b">
        <v>1</v>
      </c>
    </row>
    <row r="1782" spans="1:5" x14ac:dyDescent="0.25">
      <c r="A1782" t="s">
        <v>3755</v>
      </c>
      <c r="B1782" t="s">
        <v>3756</v>
      </c>
      <c r="E1782" t="b">
        <v>1</v>
      </c>
    </row>
    <row r="1783" spans="1:5" x14ac:dyDescent="0.25">
      <c r="A1783" t="s">
        <v>3757</v>
      </c>
      <c r="B1783" t="s">
        <v>3758</v>
      </c>
      <c r="E1783" t="b">
        <v>1</v>
      </c>
    </row>
    <row r="1784" spans="1:5" x14ac:dyDescent="0.25">
      <c r="A1784" t="s">
        <v>3759</v>
      </c>
      <c r="B1784" t="s">
        <v>3760</v>
      </c>
      <c r="E1784" t="b">
        <v>1</v>
      </c>
    </row>
    <row r="1785" spans="1:5" x14ac:dyDescent="0.25">
      <c r="A1785" t="s">
        <v>3761</v>
      </c>
      <c r="B1785" t="s">
        <v>3762</v>
      </c>
      <c r="E1785" t="b">
        <v>1</v>
      </c>
    </row>
    <row r="1786" spans="1:5" x14ac:dyDescent="0.25">
      <c r="A1786" t="s">
        <v>3763</v>
      </c>
      <c r="B1786" t="s">
        <v>3764</v>
      </c>
      <c r="E1786" t="b">
        <v>1</v>
      </c>
    </row>
    <row r="1787" spans="1:5" x14ac:dyDescent="0.25">
      <c r="A1787" t="s">
        <v>3765</v>
      </c>
      <c r="B1787" t="s">
        <v>3766</v>
      </c>
      <c r="E1787" t="b">
        <v>1</v>
      </c>
    </row>
    <row r="1788" spans="1:5" x14ac:dyDescent="0.25">
      <c r="A1788" t="s">
        <v>3767</v>
      </c>
      <c r="B1788" t="s">
        <v>3768</v>
      </c>
      <c r="E1788" t="b">
        <v>1</v>
      </c>
    </row>
    <row r="1789" spans="1:5" x14ac:dyDescent="0.25">
      <c r="A1789" t="s">
        <v>3769</v>
      </c>
      <c r="B1789" t="s">
        <v>3770</v>
      </c>
      <c r="E1789" t="b">
        <v>1</v>
      </c>
    </row>
    <row r="1790" spans="1:5" x14ac:dyDescent="0.25">
      <c r="A1790" t="s">
        <v>3771</v>
      </c>
      <c r="B1790" t="s">
        <v>3772</v>
      </c>
      <c r="E1790" t="b">
        <v>1</v>
      </c>
    </row>
    <row r="1791" spans="1:5" x14ac:dyDescent="0.25">
      <c r="A1791" t="s">
        <v>3773</v>
      </c>
      <c r="B1791" t="s">
        <v>3774</v>
      </c>
      <c r="E1791" t="b">
        <v>1</v>
      </c>
    </row>
    <row r="1792" spans="1:5" x14ac:dyDescent="0.25">
      <c r="A1792" t="s">
        <v>3775</v>
      </c>
      <c r="B1792" t="s">
        <v>3776</v>
      </c>
      <c r="E1792" t="b">
        <v>1</v>
      </c>
    </row>
    <row r="1793" spans="1:5" x14ac:dyDescent="0.25">
      <c r="A1793" t="s">
        <v>3777</v>
      </c>
      <c r="B1793" t="s">
        <v>3778</v>
      </c>
      <c r="E1793" t="b">
        <v>1</v>
      </c>
    </row>
    <row r="1794" spans="1:5" x14ac:dyDescent="0.25">
      <c r="A1794" t="s">
        <v>3779</v>
      </c>
      <c r="B1794" t="s">
        <v>3780</v>
      </c>
      <c r="E1794" t="b">
        <v>1</v>
      </c>
    </row>
    <row r="1795" spans="1:5" x14ac:dyDescent="0.25">
      <c r="A1795" t="s">
        <v>3781</v>
      </c>
      <c r="B1795" t="s">
        <v>3782</v>
      </c>
      <c r="E1795" t="b">
        <v>1</v>
      </c>
    </row>
    <row r="1796" spans="1:5" x14ac:dyDescent="0.25">
      <c r="A1796" t="s">
        <v>3783</v>
      </c>
      <c r="B1796" t="s">
        <v>3784</v>
      </c>
      <c r="E1796" t="b">
        <v>1</v>
      </c>
    </row>
    <row r="1797" spans="1:5" x14ac:dyDescent="0.25">
      <c r="A1797" t="s">
        <v>3785</v>
      </c>
      <c r="B1797" t="s">
        <v>3786</v>
      </c>
      <c r="E1797" t="b">
        <v>1</v>
      </c>
    </row>
    <row r="1798" spans="1:5" x14ac:dyDescent="0.25">
      <c r="A1798" t="s">
        <v>3787</v>
      </c>
      <c r="B1798" t="s">
        <v>3788</v>
      </c>
      <c r="E1798" t="b">
        <v>1</v>
      </c>
    </row>
    <row r="1799" spans="1:5" x14ac:dyDescent="0.25">
      <c r="A1799" t="s">
        <v>3789</v>
      </c>
      <c r="B1799" t="s">
        <v>3790</v>
      </c>
      <c r="E1799" t="b">
        <v>1</v>
      </c>
    </row>
    <row r="1800" spans="1:5" x14ac:dyDescent="0.25">
      <c r="A1800" t="s">
        <v>3791</v>
      </c>
      <c r="B1800" t="s">
        <v>3792</v>
      </c>
      <c r="E1800" t="b">
        <v>1</v>
      </c>
    </row>
    <row r="1801" spans="1:5" x14ac:dyDescent="0.25">
      <c r="A1801" t="s">
        <v>3793</v>
      </c>
      <c r="B1801" t="s">
        <v>3794</v>
      </c>
      <c r="E1801" t="b">
        <v>1</v>
      </c>
    </row>
    <row r="1802" spans="1:5" x14ac:dyDescent="0.25">
      <c r="A1802" t="s">
        <v>3795</v>
      </c>
      <c r="B1802" t="s">
        <v>3796</v>
      </c>
      <c r="E1802" t="b">
        <v>1</v>
      </c>
    </row>
    <row r="1803" spans="1:5" x14ac:dyDescent="0.25">
      <c r="A1803" t="s">
        <v>3797</v>
      </c>
      <c r="B1803" t="s">
        <v>3798</v>
      </c>
      <c r="E1803" t="b">
        <v>1</v>
      </c>
    </row>
    <row r="1804" spans="1:5" x14ac:dyDescent="0.25">
      <c r="A1804" t="s">
        <v>3799</v>
      </c>
      <c r="B1804" t="s">
        <v>3800</v>
      </c>
      <c r="E1804" t="b">
        <v>1</v>
      </c>
    </row>
    <row r="1805" spans="1:5" x14ac:dyDescent="0.25">
      <c r="A1805" t="s">
        <v>3801</v>
      </c>
      <c r="B1805" t="s">
        <v>3802</v>
      </c>
      <c r="E1805" t="b">
        <v>1</v>
      </c>
    </row>
    <row r="1806" spans="1:5" x14ac:dyDescent="0.25">
      <c r="A1806" t="s">
        <v>3803</v>
      </c>
      <c r="B1806" t="s">
        <v>3804</v>
      </c>
      <c r="E1806" t="b">
        <v>1</v>
      </c>
    </row>
    <row r="1807" spans="1:5" x14ac:dyDescent="0.25">
      <c r="A1807" t="s">
        <v>3805</v>
      </c>
      <c r="B1807" t="s">
        <v>3806</v>
      </c>
      <c r="E1807" t="b">
        <v>1</v>
      </c>
    </row>
    <row r="1808" spans="1:5" x14ac:dyDescent="0.25">
      <c r="A1808" t="s">
        <v>3807</v>
      </c>
      <c r="B1808" t="s">
        <v>3808</v>
      </c>
      <c r="E1808" t="b">
        <v>1</v>
      </c>
    </row>
    <row r="1809" spans="1:5" x14ac:dyDescent="0.25">
      <c r="A1809" t="s">
        <v>3809</v>
      </c>
      <c r="B1809" t="s">
        <v>3810</v>
      </c>
      <c r="E1809" t="b">
        <v>1</v>
      </c>
    </row>
    <row r="1810" spans="1:5" x14ac:dyDescent="0.25">
      <c r="A1810" t="s">
        <v>3811</v>
      </c>
      <c r="B1810" t="s">
        <v>3812</v>
      </c>
      <c r="E1810" t="b">
        <v>1</v>
      </c>
    </row>
    <row r="1811" spans="1:5" x14ac:dyDescent="0.25">
      <c r="A1811" t="s">
        <v>3813</v>
      </c>
      <c r="B1811" t="s">
        <v>3814</v>
      </c>
      <c r="E1811" t="b">
        <v>1</v>
      </c>
    </row>
    <row r="1812" spans="1:5" x14ac:dyDescent="0.25">
      <c r="A1812" t="s">
        <v>3815</v>
      </c>
      <c r="B1812" t="s">
        <v>3816</v>
      </c>
      <c r="E1812" t="b">
        <v>1</v>
      </c>
    </row>
    <row r="1813" spans="1:5" x14ac:dyDescent="0.25">
      <c r="A1813" t="s">
        <v>3817</v>
      </c>
      <c r="B1813" t="s">
        <v>3818</v>
      </c>
      <c r="E1813" t="b">
        <v>1</v>
      </c>
    </row>
    <row r="1814" spans="1:5" x14ac:dyDescent="0.25">
      <c r="A1814" t="s">
        <v>3819</v>
      </c>
      <c r="B1814" t="s">
        <v>3820</v>
      </c>
      <c r="E1814" t="b">
        <v>1</v>
      </c>
    </row>
    <row r="1815" spans="1:5" x14ac:dyDescent="0.25">
      <c r="A1815" t="s">
        <v>3821</v>
      </c>
      <c r="B1815" t="s">
        <v>3822</v>
      </c>
      <c r="E1815" t="b">
        <v>1</v>
      </c>
    </row>
    <row r="1816" spans="1:5" x14ac:dyDescent="0.25">
      <c r="A1816" t="s">
        <v>3823</v>
      </c>
      <c r="B1816" t="s">
        <v>3824</v>
      </c>
      <c r="E1816" t="b">
        <v>1</v>
      </c>
    </row>
    <row r="1817" spans="1:5" x14ac:dyDescent="0.25">
      <c r="A1817" t="s">
        <v>3825</v>
      </c>
      <c r="B1817" t="s">
        <v>3826</v>
      </c>
      <c r="E1817" t="b">
        <v>1</v>
      </c>
    </row>
    <row r="1818" spans="1:5" x14ac:dyDescent="0.25">
      <c r="A1818" t="s">
        <v>3827</v>
      </c>
      <c r="B1818" t="s">
        <v>3828</v>
      </c>
      <c r="E1818" t="b">
        <v>1</v>
      </c>
    </row>
    <row r="1819" spans="1:5" x14ac:dyDescent="0.25">
      <c r="A1819" t="s">
        <v>3829</v>
      </c>
      <c r="B1819" t="s">
        <v>3830</v>
      </c>
      <c r="E1819" t="b">
        <v>1</v>
      </c>
    </row>
    <row r="1820" spans="1:5" x14ac:dyDescent="0.25">
      <c r="A1820" t="s">
        <v>3831</v>
      </c>
      <c r="B1820" t="s">
        <v>3832</v>
      </c>
      <c r="E1820" t="b">
        <v>1</v>
      </c>
    </row>
    <row r="1821" spans="1:5" x14ac:dyDescent="0.25">
      <c r="A1821" t="s">
        <v>3833</v>
      </c>
      <c r="B1821" t="s">
        <v>3834</v>
      </c>
      <c r="E1821" t="b">
        <v>1</v>
      </c>
    </row>
    <row r="1822" spans="1:5" x14ac:dyDescent="0.25">
      <c r="A1822" t="s">
        <v>3835</v>
      </c>
      <c r="B1822" t="s">
        <v>3836</v>
      </c>
      <c r="E1822" t="b">
        <v>1</v>
      </c>
    </row>
    <row r="1823" spans="1:5" x14ac:dyDescent="0.25">
      <c r="A1823" t="s">
        <v>3837</v>
      </c>
      <c r="B1823" t="s">
        <v>3838</v>
      </c>
      <c r="E1823" t="b">
        <v>1</v>
      </c>
    </row>
    <row r="1824" spans="1:5" x14ac:dyDescent="0.25">
      <c r="A1824" t="s">
        <v>3839</v>
      </c>
      <c r="B1824" t="s">
        <v>3840</v>
      </c>
      <c r="E1824" t="b">
        <v>1</v>
      </c>
    </row>
    <row r="1825" spans="1:5" x14ac:dyDescent="0.25">
      <c r="A1825" t="s">
        <v>3841</v>
      </c>
      <c r="B1825" t="s">
        <v>3842</v>
      </c>
      <c r="E1825" t="b">
        <v>1</v>
      </c>
    </row>
    <row r="1826" spans="1:5" x14ac:dyDescent="0.25">
      <c r="A1826" t="s">
        <v>3843</v>
      </c>
      <c r="B1826" t="s">
        <v>3844</v>
      </c>
      <c r="E1826" t="b">
        <v>1</v>
      </c>
    </row>
    <row r="1827" spans="1:5" x14ac:dyDescent="0.25">
      <c r="A1827" t="s">
        <v>3845</v>
      </c>
      <c r="B1827" t="s">
        <v>3846</v>
      </c>
      <c r="E1827" t="b">
        <v>1</v>
      </c>
    </row>
    <row r="1828" spans="1:5" x14ac:dyDescent="0.25">
      <c r="A1828" t="s">
        <v>3847</v>
      </c>
      <c r="B1828" t="s">
        <v>3848</v>
      </c>
      <c r="E1828" t="b">
        <v>1</v>
      </c>
    </row>
    <row r="1829" spans="1:5" x14ac:dyDescent="0.25">
      <c r="A1829" t="s">
        <v>3849</v>
      </c>
      <c r="B1829" t="s">
        <v>3850</v>
      </c>
      <c r="E1829" t="b">
        <v>1</v>
      </c>
    </row>
    <row r="1830" spans="1:5" x14ac:dyDescent="0.25">
      <c r="A1830" t="s">
        <v>3851</v>
      </c>
      <c r="B1830" t="s">
        <v>3852</v>
      </c>
      <c r="E1830" t="b">
        <v>1</v>
      </c>
    </row>
    <row r="1831" spans="1:5" x14ac:dyDescent="0.25">
      <c r="A1831" t="s">
        <v>3853</v>
      </c>
      <c r="B1831" t="s">
        <v>3854</v>
      </c>
      <c r="E1831" t="b">
        <v>1</v>
      </c>
    </row>
    <row r="1832" spans="1:5" x14ac:dyDescent="0.25">
      <c r="A1832" t="s">
        <v>3855</v>
      </c>
      <c r="B1832" t="s">
        <v>3856</v>
      </c>
      <c r="E1832" t="b">
        <v>1</v>
      </c>
    </row>
    <row r="1833" spans="1:5" x14ac:dyDescent="0.25">
      <c r="A1833" t="s">
        <v>3857</v>
      </c>
      <c r="B1833" t="s">
        <v>3858</v>
      </c>
      <c r="E1833" t="b">
        <v>1</v>
      </c>
    </row>
    <row r="1834" spans="1:5" x14ac:dyDescent="0.25">
      <c r="A1834" t="s">
        <v>3859</v>
      </c>
      <c r="B1834" t="s">
        <v>3860</v>
      </c>
      <c r="E1834" t="b">
        <v>1</v>
      </c>
    </row>
    <row r="1835" spans="1:5" x14ac:dyDescent="0.25">
      <c r="A1835" t="s">
        <v>3861</v>
      </c>
      <c r="B1835" t="s">
        <v>3862</v>
      </c>
      <c r="E1835" t="b">
        <v>1</v>
      </c>
    </row>
    <row r="1836" spans="1:5" x14ac:dyDescent="0.25">
      <c r="A1836" t="s">
        <v>3863</v>
      </c>
      <c r="B1836" t="s">
        <v>3864</v>
      </c>
      <c r="E1836" t="b">
        <v>1</v>
      </c>
    </row>
    <row r="1837" spans="1:5" x14ac:dyDescent="0.25">
      <c r="A1837" t="s">
        <v>3865</v>
      </c>
      <c r="B1837" t="s">
        <v>3866</v>
      </c>
      <c r="E1837" t="b">
        <v>1</v>
      </c>
    </row>
    <row r="1838" spans="1:5" x14ac:dyDescent="0.25">
      <c r="A1838" t="s">
        <v>3867</v>
      </c>
      <c r="B1838" t="s">
        <v>3868</v>
      </c>
      <c r="E1838" t="b">
        <v>1</v>
      </c>
    </row>
    <row r="1839" spans="1:5" x14ac:dyDescent="0.25">
      <c r="A1839" t="s">
        <v>3869</v>
      </c>
      <c r="B1839" t="s">
        <v>3870</v>
      </c>
      <c r="E1839" t="b">
        <v>1</v>
      </c>
    </row>
    <row r="1840" spans="1:5" x14ac:dyDescent="0.25">
      <c r="A1840" t="s">
        <v>3871</v>
      </c>
      <c r="B1840" t="s">
        <v>3872</v>
      </c>
      <c r="E1840" t="b">
        <v>1</v>
      </c>
    </row>
    <row r="1841" spans="1:5" x14ac:dyDescent="0.25">
      <c r="A1841" t="s">
        <v>3873</v>
      </c>
      <c r="B1841" t="s">
        <v>3874</v>
      </c>
      <c r="E1841" t="b">
        <v>1</v>
      </c>
    </row>
    <row r="1842" spans="1:5" x14ac:dyDescent="0.25">
      <c r="A1842" t="s">
        <v>3875</v>
      </c>
      <c r="B1842" t="s">
        <v>3876</v>
      </c>
      <c r="E1842" t="b">
        <v>1</v>
      </c>
    </row>
    <row r="1843" spans="1:5" x14ac:dyDescent="0.25">
      <c r="A1843" t="s">
        <v>3877</v>
      </c>
      <c r="B1843" t="s">
        <v>3878</v>
      </c>
      <c r="E1843" t="b">
        <v>1</v>
      </c>
    </row>
    <row r="1844" spans="1:5" x14ac:dyDescent="0.25">
      <c r="A1844" t="s">
        <v>3879</v>
      </c>
      <c r="B1844" t="s">
        <v>3880</v>
      </c>
      <c r="E1844" t="b">
        <v>1</v>
      </c>
    </row>
    <row r="1845" spans="1:5" x14ac:dyDescent="0.25">
      <c r="A1845" t="s">
        <v>3881</v>
      </c>
      <c r="B1845" t="s">
        <v>3882</v>
      </c>
      <c r="E1845" t="b">
        <v>1</v>
      </c>
    </row>
    <row r="1846" spans="1:5" x14ac:dyDescent="0.25">
      <c r="A1846" t="s">
        <v>3883</v>
      </c>
      <c r="B1846" t="s">
        <v>3884</v>
      </c>
      <c r="E1846" t="b">
        <v>1</v>
      </c>
    </row>
    <row r="1847" spans="1:5" x14ac:dyDescent="0.25">
      <c r="A1847" t="s">
        <v>3885</v>
      </c>
      <c r="B1847" t="s">
        <v>3886</v>
      </c>
      <c r="E1847" t="b">
        <v>1</v>
      </c>
    </row>
    <row r="1848" spans="1:5" x14ac:dyDescent="0.25">
      <c r="A1848" t="s">
        <v>3887</v>
      </c>
      <c r="B1848" t="s">
        <v>3888</v>
      </c>
      <c r="E1848" t="b">
        <v>1</v>
      </c>
    </row>
    <row r="1849" spans="1:5" x14ac:dyDescent="0.25">
      <c r="A1849" t="s">
        <v>3889</v>
      </c>
      <c r="B1849" t="s">
        <v>3890</v>
      </c>
      <c r="E1849" t="b">
        <v>1</v>
      </c>
    </row>
    <row r="1850" spans="1:5" x14ac:dyDescent="0.25">
      <c r="A1850" t="s">
        <v>3891</v>
      </c>
      <c r="B1850" t="s">
        <v>3892</v>
      </c>
      <c r="E1850" t="b">
        <v>1</v>
      </c>
    </row>
    <row r="1851" spans="1:5" x14ac:dyDescent="0.25">
      <c r="A1851" t="s">
        <v>3893</v>
      </c>
      <c r="B1851" t="s">
        <v>3894</v>
      </c>
      <c r="E1851" t="b">
        <v>1</v>
      </c>
    </row>
    <row r="1852" spans="1:5" x14ac:dyDescent="0.25">
      <c r="A1852" t="s">
        <v>3895</v>
      </c>
      <c r="B1852" t="s">
        <v>3896</v>
      </c>
      <c r="E1852" t="b">
        <v>1</v>
      </c>
    </row>
    <row r="1853" spans="1:5" x14ac:dyDescent="0.25">
      <c r="A1853" t="s">
        <v>3897</v>
      </c>
      <c r="B1853" t="s">
        <v>3898</v>
      </c>
      <c r="E1853" t="b">
        <v>1</v>
      </c>
    </row>
    <row r="1854" spans="1:5" x14ac:dyDescent="0.25">
      <c r="A1854" t="s">
        <v>3899</v>
      </c>
      <c r="B1854" t="s">
        <v>3900</v>
      </c>
      <c r="E1854" t="b">
        <v>1</v>
      </c>
    </row>
    <row r="1855" spans="1:5" x14ac:dyDescent="0.25">
      <c r="A1855" t="s">
        <v>3901</v>
      </c>
      <c r="B1855" t="s">
        <v>3902</v>
      </c>
      <c r="E1855" t="b">
        <v>1</v>
      </c>
    </row>
    <row r="1856" spans="1:5" x14ac:dyDescent="0.25">
      <c r="A1856" t="s">
        <v>3903</v>
      </c>
      <c r="B1856" t="s">
        <v>3904</v>
      </c>
      <c r="E1856" t="b">
        <v>1</v>
      </c>
    </row>
    <row r="1857" spans="1:5" x14ac:dyDescent="0.25">
      <c r="A1857" t="s">
        <v>3905</v>
      </c>
      <c r="B1857" t="s">
        <v>3906</v>
      </c>
      <c r="E1857" t="b">
        <v>1</v>
      </c>
    </row>
    <row r="1858" spans="1:5" x14ac:dyDescent="0.25">
      <c r="A1858" t="s">
        <v>3907</v>
      </c>
      <c r="B1858" t="s">
        <v>3908</v>
      </c>
      <c r="E1858" t="b">
        <v>1</v>
      </c>
    </row>
    <row r="1859" spans="1:5" x14ac:dyDescent="0.25">
      <c r="A1859" t="s">
        <v>3909</v>
      </c>
      <c r="B1859" t="s">
        <v>3910</v>
      </c>
      <c r="E1859" t="b">
        <v>1</v>
      </c>
    </row>
    <row r="1860" spans="1:5" x14ac:dyDescent="0.25">
      <c r="A1860" t="s">
        <v>3911</v>
      </c>
      <c r="B1860" t="s">
        <v>3912</v>
      </c>
      <c r="E1860" t="b">
        <v>1</v>
      </c>
    </row>
    <row r="1861" spans="1:5" x14ac:dyDescent="0.25">
      <c r="A1861" t="s">
        <v>3913</v>
      </c>
      <c r="B1861" t="s">
        <v>3914</v>
      </c>
      <c r="E1861" t="b">
        <v>1</v>
      </c>
    </row>
    <row r="1862" spans="1:5" x14ac:dyDescent="0.25">
      <c r="A1862" t="s">
        <v>3915</v>
      </c>
      <c r="B1862" t="s">
        <v>3916</v>
      </c>
      <c r="E1862" t="b">
        <v>1</v>
      </c>
    </row>
    <row r="1863" spans="1:5" x14ac:dyDescent="0.25">
      <c r="A1863" t="s">
        <v>3917</v>
      </c>
      <c r="B1863" t="s">
        <v>3918</v>
      </c>
      <c r="E1863" t="b">
        <v>1</v>
      </c>
    </row>
    <row r="1864" spans="1:5" x14ac:dyDescent="0.25">
      <c r="A1864" t="s">
        <v>3919</v>
      </c>
      <c r="B1864" t="s">
        <v>3920</v>
      </c>
      <c r="E1864" t="b">
        <v>1</v>
      </c>
    </row>
    <row r="1865" spans="1:5" x14ac:dyDescent="0.25">
      <c r="A1865" t="s">
        <v>3921</v>
      </c>
      <c r="B1865" t="s">
        <v>3922</v>
      </c>
      <c r="E1865" t="b">
        <v>1</v>
      </c>
    </row>
    <row r="1866" spans="1:5" x14ac:dyDescent="0.25">
      <c r="A1866" t="s">
        <v>3923</v>
      </c>
      <c r="B1866" t="s">
        <v>3924</v>
      </c>
      <c r="E1866" t="b">
        <v>1</v>
      </c>
    </row>
    <row r="1867" spans="1:5" x14ac:dyDescent="0.25">
      <c r="A1867" t="s">
        <v>3925</v>
      </c>
      <c r="B1867" t="s">
        <v>3926</v>
      </c>
      <c r="E1867" t="b">
        <v>1</v>
      </c>
    </row>
    <row r="1868" spans="1:5" x14ac:dyDescent="0.25">
      <c r="A1868" t="s">
        <v>3927</v>
      </c>
      <c r="B1868" t="s">
        <v>3928</v>
      </c>
      <c r="E1868" t="b">
        <v>1</v>
      </c>
    </row>
    <row r="1869" spans="1:5" x14ac:dyDescent="0.25">
      <c r="A1869" t="s">
        <v>3929</v>
      </c>
      <c r="B1869" t="s">
        <v>3930</v>
      </c>
      <c r="E1869" t="b">
        <v>1</v>
      </c>
    </row>
    <row r="1870" spans="1:5" x14ac:dyDescent="0.25">
      <c r="A1870" t="s">
        <v>3931</v>
      </c>
      <c r="B1870" t="s">
        <v>3932</v>
      </c>
      <c r="E1870" t="b">
        <v>1</v>
      </c>
    </row>
    <row r="1871" spans="1:5" x14ac:dyDescent="0.25">
      <c r="A1871" t="s">
        <v>3933</v>
      </c>
      <c r="B1871" t="s">
        <v>3934</v>
      </c>
      <c r="E1871" t="b">
        <v>1</v>
      </c>
    </row>
    <row r="1872" spans="1:5" x14ac:dyDescent="0.25">
      <c r="A1872" t="s">
        <v>3935</v>
      </c>
      <c r="B1872" t="s">
        <v>3936</v>
      </c>
      <c r="E1872" t="b">
        <v>1</v>
      </c>
    </row>
    <row r="1873" spans="1:5" x14ac:dyDescent="0.25">
      <c r="A1873" t="s">
        <v>3937</v>
      </c>
      <c r="B1873" t="s">
        <v>3938</v>
      </c>
      <c r="E1873" t="b">
        <v>1</v>
      </c>
    </row>
    <row r="1874" spans="1:5" x14ac:dyDescent="0.25">
      <c r="A1874" t="s">
        <v>3939</v>
      </c>
      <c r="B1874" t="s">
        <v>3940</v>
      </c>
      <c r="E1874" t="b">
        <v>1</v>
      </c>
    </row>
    <row r="1875" spans="1:5" x14ac:dyDescent="0.25">
      <c r="A1875" t="s">
        <v>3941</v>
      </c>
      <c r="B1875" t="s">
        <v>3942</v>
      </c>
      <c r="E1875" t="b">
        <v>1</v>
      </c>
    </row>
    <row r="1876" spans="1:5" x14ac:dyDescent="0.25">
      <c r="A1876" t="s">
        <v>3943</v>
      </c>
      <c r="B1876" t="s">
        <v>3944</v>
      </c>
      <c r="E1876" t="b">
        <v>1</v>
      </c>
    </row>
    <row r="1877" spans="1:5" x14ac:dyDescent="0.25">
      <c r="A1877" t="s">
        <v>3945</v>
      </c>
      <c r="B1877" t="s">
        <v>3946</v>
      </c>
      <c r="E1877" t="b">
        <v>1</v>
      </c>
    </row>
    <row r="1878" spans="1:5" x14ac:dyDescent="0.25">
      <c r="A1878" t="s">
        <v>3947</v>
      </c>
      <c r="B1878" t="s">
        <v>3948</v>
      </c>
      <c r="E1878" t="b">
        <v>1</v>
      </c>
    </row>
    <row r="1879" spans="1:5" x14ac:dyDescent="0.25">
      <c r="A1879" t="s">
        <v>3949</v>
      </c>
      <c r="B1879" t="s">
        <v>3950</v>
      </c>
      <c r="E1879" t="b">
        <v>1</v>
      </c>
    </row>
    <row r="1880" spans="1:5" x14ac:dyDescent="0.25">
      <c r="A1880" t="s">
        <v>3951</v>
      </c>
      <c r="B1880" t="s">
        <v>3952</v>
      </c>
      <c r="E1880" t="b">
        <v>1</v>
      </c>
    </row>
    <row r="1881" spans="1:5" x14ac:dyDescent="0.25">
      <c r="A1881" t="s">
        <v>3953</v>
      </c>
      <c r="B1881" t="s">
        <v>3954</v>
      </c>
      <c r="E1881" t="b">
        <v>1</v>
      </c>
    </row>
    <row r="1882" spans="1:5" x14ac:dyDescent="0.25">
      <c r="A1882" t="s">
        <v>3955</v>
      </c>
      <c r="B1882" t="s">
        <v>3956</v>
      </c>
      <c r="E1882" t="b">
        <v>1</v>
      </c>
    </row>
    <row r="1883" spans="1:5" x14ac:dyDescent="0.25">
      <c r="A1883" t="s">
        <v>3957</v>
      </c>
      <c r="B1883" t="s">
        <v>3958</v>
      </c>
      <c r="E1883" t="b">
        <v>1</v>
      </c>
    </row>
    <row r="1884" spans="1:5" x14ac:dyDescent="0.25">
      <c r="A1884" t="s">
        <v>3959</v>
      </c>
      <c r="B1884" t="s">
        <v>3960</v>
      </c>
      <c r="E1884" t="b">
        <v>1</v>
      </c>
    </row>
    <row r="1885" spans="1:5" x14ac:dyDescent="0.25">
      <c r="A1885" t="s">
        <v>3961</v>
      </c>
      <c r="B1885" t="s">
        <v>3962</v>
      </c>
      <c r="E1885" t="b">
        <v>1</v>
      </c>
    </row>
    <row r="1886" spans="1:5" x14ac:dyDescent="0.25">
      <c r="A1886" t="s">
        <v>3963</v>
      </c>
      <c r="B1886" t="s">
        <v>3964</v>
      </c>
      <c r="E1886" t="b">
        <v>1</v>
      </c>
    </row>
    <row r="1887" spans="1:5" x14ac:dyDescent="0.25">
      <c r="A1887" t="s">
        <v>3965</v>
      </c>
      <c r="B1887" t="s">
        <v>3966</v>
      </c>
      <c r="E1887" t="b">
        <v>1</v>
      </c>
    </row>
    <row r="1888" spans="1:5" x14ac:dyDescent="0.25">
      <c r="A1888" t="s">
        <v>3967</v>
      </c>
      <c r="B1888" t="s">
        <v>3968</v>
      </c>
      <c r="E1888" t="b">
        <v>1</v>
      </c>
    </row>
    <row r="1889" spans="1:5" x14ac:dyDescent="0.25">
      <c r="A1889" t="s">
        <v>3969</v>
      </c>
      <c r="B1889" t="s">
        <v>3970</v>
      </c>
      <c r="E1889" t="b">
        <v>1</v>
      </c>
    </row>
    <row r="1890" spans="1:5" x14ac:dyDescent="0.25">
      <c r="A1890" t="s">
        <v>3971</v>
      </c>
      <c r="B1890" t="s">
        <v>3972</v>
      </c>
      <c r="E1890" t="b">
        <v>1</v>
      </c>
    </row>
    <row r="1891" spans="1:5" x14ac:dyDescent="0.25">
      <c r="A1891" t="s">
        <v>3973</v>
      </c>
      <c r="B1891" t="s">
        <v>3974</v>
      </c>
      <c r="E1891" t="b">
        <v>1</v>
      </c>
    </row>
    <row r="1892" spans="1:5" x14ac:dyDescent="0.25">
      <c r="A1892" t="s">
        <v>3975</v>
      </c>
      <c r="B1892" t="s">
        <v>3976</v>
      </c>
      <c r="E1892" t="b">
        <v>1</v>
      </c>
    </row>
    <row r="1893" spans="1:5" x14ac:dyDescent="0.25">
      <c r="A1893" t="s">
        <v>3977</v>
      </c>
      <c r="B1893" t="s">
        <v>3978</v>
      </c>
      <c r="E1893" t="b">
        <v>1</v>
      </c>
    </row>
    <row r="1894" spans="1:5" x14ac:dyDescent="0.25">
      <c r="A1894" t="s">
        <v>3979</v>
      </c>
      <c r="B1894" t="s">
        <v>3980</v>
      </c>
      <c r="E1894" t="b">
        <v>1</v>
      </c>
    </row>
    <row r="1895" spans="1:5" x14ac:dyDescent="0.25">
      <c r="A1895" t="s">
        <v>3981</v>
      </c>
      <c r="B1895" t="s">
        <v>3982</v>
      </c>
      <c r="E1895" t="b">
        <v>1</v>
      </c>
    </row>
    <row r="1896" spans="1:5" x14ac:dyDescent="0.25">
      <c r="A1896" t="s">
        <v>3983</v>
      </c>
      <c r="B1896" t="s">
        <v>3984</v>
      </c>
      <c r="E1896" t="b">
        <v>1</v>
      </c>
    </row>
    <row r="1897" spans="1:5" x14ac:dyDescent="0.25">
      <c r="A1897" t="s">
        <v>3985</v>
      </c>
      <c r="B1897" t="s">
        <v>3986</v>
      </c>
      <c r="E1897" t="b">
        <v>1</v>
      </c>
    </row>
    <row r="1898" spans="1:5" x14ac:dyDescent="0.25">
      <c r="A1898" t="s">
        <v>3987</v>
      </c>
      <c r="B1898" t="s">
        <v>3988</v>
      </c>
      <c r="E1898" t="b">
        <v>1</v>
      </c>
    </row>
    <row r="1899" spans="1:5" x14ac:dyDescent="0.25">
      <c r="A1899" t="s">
        <v>3989</v>
      </c>
      <c r="B1899" t="s">
        <v>3990</v>
      </c>
      <c r="E1899" t="b">
        <v>1</v>
      </c>
    </row>
    <row r="1900" spans="1:5" x14ac:dyDescent="0.25">
      <c r="A1900" t="s">
        <v>3991</v>
      </c>
      <c r="B1900" t="s">
        <v>3992</v>
      </c>
      <c r="E1900" t="b">
        <v>1</v>
      </c>
    </row>
    <row r="1901" spans="1:5" x14ac:dyDescent="0.25">
      <c r="A1901" t="s">
        <v>3993</v>
      </c>
      <c r="B1901" t="s">
        <v>3994</v>
      </c>
      <c r="E1901" t="b">
        <v>1</v>
      </c>
    </row>
    <row r="1902" spans="1:5" x14ac:dyDescent="0.25">
      <c r="A1902" t="s">
        <v>3995</v>
      </c>
      <c r="B1902" t="s">
        <v>3996</v>
      </c>
      <c r="E1902" t="b">
        <v>1</v>
      </c>
    </row>
    <row r="1903" spans="1:5" x14ac:dyDescent="0.25">
      <c r="A1903" t="s">
        <v>3997</v>
      </c>
      <c r="B1903" t="s">
        <v>3998</v>
      </c>
      <c r="E1903" t="b">
        <v>1</v>
      </c>
    </row>
    <row r="1904" spans="1:5" x14ac:dyDescent="0.25">
      <c r="A1904" t="s">
        <v>3999</v>
      </c>
      <c r="B1904" t="s">
        <v>4000</v>
      </c>
      <c r="E1904" t="b">
        <v>1</v>
      </c>
    </row>
    <row r="1905" spans="1:5" x14ac:dyDescent="0.25">
      <c r="A1905" t="s">
        <v>4001</v>
      </c>
      <c r="B1905" t="s">
        <v>4002</v>
      </c>
      <c r="E1905" t="b">
        <v>1</v>
      </c>
    </row>
    <row r="1906" spans="1:5" x14ac:dyDescent="0.25">
      <c r="A1906" t="s">
        <v>4003</v>
      </c>
      <c r="B1906" t="s">
        <v>4004</v>
      </c>
      <c r="E1906" t="b">
        <v>1</v>
      </c>
    </row>
    <row r="1907" spans="1:5" x14ac:dyDescent="0.25">
      <c r="A1907" t="s">
        <v>4005</v>
      </c>
      <c r="B1907" t="s">
        <v>4006</v>
      </c>
      <c r="E1907" t="b">
        <v>1</v>
      </c>
    </row>
    <row r="1908" spans="1:5" x14ac:dyDescent="0.25">
      <c r="A1908" t="s">
        <v>4007</v>
      </c>
      <c r="B1908" t="s">
        <v>4008</v>
      </c>
      <c r="E1908" t="b">
        <v>1</v>
      </c>
    </row>
    <row r="1909" spans="1:5" x14ac:dyDescent="0.25">
      <c r="A1909" t="s">
        <v>4009</v>
      </c>
      <c r="B1909" t="s">
        <v>4010</v>
      </c>
      <c r="E1909" t="b">
        <v>1</v>
      </c>
    </row>
    <row r="1910" spans="1:5" x14ac:dyDescent="0.25">
      <c r="A1910" t="s">
        <v>4011</v>
      </c>
      <c r="B1910" t="s">
        <v>4012</v>
      </c>
      <c r="E1910" t="b">
        <v>1</v>
      </c>
    </row>
    <row r="1911" spans="1:5" x14ac:dyDescent="0.25">
      <c r="A1911" t="s">
        <v>4013</v>
      </c>
      <c r="B1911" t="s">
        <v>4014</v>
      </c>
      <c r="E1911" t="b">
        <v>1</v>
      </c>
    </row>
    <row r="1912" spans="1:5" x14ac:dyDescent="0.25">
      <c r="A1912" t="s">
        <v>4015</v>
      </c>
      <c r="B1912" t="s">
        <v>4016</v>
      </c>
      <c r="E1912" t="b">
        <v>1</v>
      </c>
    </row>
    <row r="1913" spans="1:5" x14ac:dyDescent="0.25">
      <c r="A1913" t="s">
        <v>4017</v>
      </c>
      <c r="B1913" t="s">
        <v>4018</v>
      </c>
      <c r="E1913" t="b">
        <v>1</v>
      </c>
    </row>
    <row r="1914" spans="1:5" x14ac:dyDescent="0.25">
      <c r="A1914" t="s">
        <v>4019</v>
      </c>
      <c r="B1914" t="s">
        <v>4020</v>
      </c>
      <c r="E1914" t="b">
        <v>1</v>
      </c>
    </row>
    <row r="1915" spans="1:5" x14ac:dyDescent="0.25">
      <c r="A1915" t="s">
        <v>4021</v>
      </c>
      <c r="B1915" t="s">
        <v>4022</v>
      </c>
      <c r="E1915" t="b">
        <v>1</v>
      </c>
    </row>
    <row r="1916" spans="1:5" x14ac:dyDescent="0.25">
      <c r="A1916" t="s">
        <v>4023</v>
      </c>
      <c r="B1916" t="s">
        <v>4024</v>
      </c>
      <c r="E1916" t="b">
        <v>1</v>
      </c>
    </row>
    <row r="1917" spans="1:5" x14ac:dyDescent="0.25">
      <c r="A1917" t="s">
        <v>4025</v>
      </c>
      <c r="B1917" t="s">
        <v>4026</v>
      </c>
      <c r="E1917" t="b">
        <v>1</v>
      </c>
    </row>
    <row r="1918" spans="1:5" x14ac:dyDescent="0.25">
      <c r="A1918" t="s">
        <v>4027</v>
      </c>
      <c r="B1918" t="s">
        <v>4028</v>
      </c>
      <c r="E1918" t="b">
        <v>1</v>
      </c>
    </row>
    <row r="1919" spans="1:5" x14ac:dyDescent="0.25">
      <c r="A1919" t="s">
        <v>4029</v>
      </c>
      <c r="B1919" t="s">
        <v>4030</v>
      </c>
      <c r="E1919" t="b">
        <v>1</v>
      </c>
    </row>
    <row r="1920" spans="1:5" x14ac:dyDescent="0.25">
      <c r="A1920" t="s">
        <v>4031</v>
      </c>
      <c r="B1920" t="s">
        <v>4032</v>
      </c>
      <c r="E1920" t="b">
        <v>1</v>
      </c>
    </row>
    <row r="1921" spans="1:5" x14ac:dyDescent="0.25">
      <c r="A1921" t="s">
        <v>4033</v>
      </c>
      <c r="B1921" t="s">
        <v>4034</v>
      </c>
      <c r="E1921" t="b">
        <v>1</v>
      </c>
    </row>
    <row r="1922" spans="1:5" x14ac:dyDescent="0.25">
      <c r="A1922" t="s">
        <v>4035</v>
      </c>
      <c r="B1922" t="s">
        <v>4036</v>
      </c>
      <c r="E1922" t="b">
        <v>1</v>
      </c>
    </row>
    <row r="1923" spans="1:5" x14ac:dyDescent="0.25">
      <c r="A1923" t="s">
        <v>4037</v>
      </c>
      <c r="B1923" t="s">
        <v>4038</v>
      </c>
      <c r="E1923" t="b">
        <v>1</v>
      </c>
    </row>
    <row r="1924" spans="1:5" x14ac:dyDescent="0.25">
      <c r="A1924" t="s">
        <v>4039</v>
      </c>
      <c r="B1924" t="s">
        <v>4040</v>
      </c>
      <c r="E1924" t="b">
        <v>1</v>
      </c>
    </row>
    <row r="1925" spans="1:5" x14ac:dyDescent="0.25">
      <c r="A1925" t="s">
        <v>4041</v>
      </c>
      <c r="B1925" t="s">
        <v>4042</v>
      </c>
      <c r="E1925" t="b">
        <v>1</v>
      </c>
    </row>
    <row r="1926" spans="1:5" x14ac:dyDescent="0.25">
      <c r="A1926" t="s">
        <v>4043</v>
      </c>
      <c r="B1926" t="s">
        <v>4044</v>
      </c>
      <c r="E1926" t="b">
        <v>1</v>
      </c>
    </row>
    <row r="1927" spans="1:5" x14ac:dyDescent="0.25">
      <c r="A1927" t="s">
        <v>4045</v>
      </c>
      <c r="B1927" t="s">
        <v>4046</v>
      </c>
      <c r="E1927" t="b">
        <v>1</v>
      </c>
    </row>
    <row r="1928" spans="1:5" x14ac:dyDescent="0.25">
      <c r="A1928" t="s">
        <v>4047</v>
      </c>
      <c r="B1928" t="s">
        <v>4048</v>
      </c>
      <c r="E1928" t="b">
        <v>1</v>
      </c>
    </row>
    <row r="1929" spans="1:5" x14ac:dyDescent="0.25">
      <c r="A1929" t="s">
        <v>4049</v>
      </c>
      <c r="B1929" t="s">
        <v>4050</v>
      </c>
      <c r="E1929" t="b">
        <v>1</v>
      </c>
    </row>
    <row r="1930" spans="1:5" x14ac:dyDescent="0.25">
      <c r="A1930" t="s">
        <v>4051</v>
      </c>
      <c r="B1930" t="s">
        <v>4052</v>
      </c>
      <c r="E1930" t="b">
        <v>1</v>
      </c>
    </row>
    <row r="1931" spans="1:5" x14ac:dyDescent="0.25">
      <c r="A1931" t="s">
        <v>4053</v>
      </c>
      <c r="B1931" t="s">
        <v>4054</v>
      </c>
      <c r="E1931" t="b">
        <v>1</v>
      </c>
    </row>
    <row r="1932" spans="1:5" x14ac:dyDescent="0.25">
      <c r="A1932" t="s">
        <v>4055</v>
      </c>
      <c r="B1932" t="s">
        <v>4056</v>
      </c>
      <c r="E1932" t="b">
        <v>1</v>
      </c>
    </row>
    <row r="1933" spans="1:5" x14ac:dyDescent="0.25">
      <c r="A1933" t="s">
        <v>4057</v>
      </c>
      <c r="B1933" t="s">
        <v>4058</v>
      </c>
      <c r="E1933" t="b">
        <v>1</v>
      </c>
    </row>
    <row r="1934" spans="1:5" x14ac:dyDescent="0.25">
      <c r="A1934" t="s">
        <v>4059</v>
      </c>
      <c r="B1934" t="s">
        <v>4060</v>
      </c>
      <c r="E1934" t="b">
        <v>1</v>
      </c>
    </row>
    <row r="1935" spans="1:5" x14ac:dyDescent="0.25">
      <c r="A1935" t="s">
        <v>4061</v>
      </c>
      <c r="B1935" t="s">
        <v>4062</v>
      </c>
      <c r="E1935" t="b">
        <v>1</v>
      </c>
    </row>
    <row r="1936" spans="1:5" x14ac:dyDescent="0.25">
      <c r="A1936" t="s">
        <v>4063</v>
      </c>
      <c r="B1936" t="s">
        <v>4064</v>
      </c>
      <c r="E1936" t="b">
        <v>1</v>
      </c>
    </row>
    <row r="1937" spans="1:5" x14ac:dyDescent="0.25">
      <c r="A1937" t="s">
        <v>4065</v>
      </c>
      <c r="B1937" t="s">
        <v>4066</v>
      </c>
      <c r="E1937" t="b">
        <v>1</v>
      </c>
    </row>
    <row r="1938" spans="1:5" x14ac:dyDescent="0.25">
      <c r="A1938" t="s">
        <v>4067</v>
      </c>
      <c r="B1938" t="s">
        <v>4068</v>
      </c>
      <c r="E1938" t="b">
        <v>1</v>
      </c>
    </row>
    <row r="1939" spans="1:5" x14ac:dyDescent="0.25">
      <c r="A1939" t="s">
        <v>4069</v>
      </c>
      <c r="B1939" t="s">
        <v>4070</v>
      </c>
      <c r="E1939" t="b">
        <v>1</v>
      </c>
    </row>
    <row r="1940" spans="1:5" x14ac:dyDescent="0.25">
      <c r="A1940" t="s">
        <v>4071</v>
      </c>
      <c r="B1940" t="s">
        <v>4072</v>
      </c>
      <c r="E1940" t="b">
        <v>1</v>
      </c>
    </row>
    <row r="1941" spans="1:5" x14ac:dyDescent="0.25">
      <c r="A1941" t="s">
        <v>4073</v>
      </c>
      <c r="B1941" t="s">
        <v>4074</v>
      </c>
      <c r="E1941" t="b">
        <v>1</v>
      </c>
    </row>
    <row r="1942" spans="1:5" x14ac:dyDescent="0.25">
      <c r="A1942" t="s">
        <v>4075</v>
      </c>
      <c r="B1942" t="s">
        <v>4076</v>
      </c>
      <c r="E1942" t="b">
        <v>1</v>
      </c>
    </row>
    <row r="1943" spans="1:5" x14ac:dyDescent="0.25">
      <c r="A1943" t="s">
        <v>4077</v>
      </c>
      <c r="B1943" t="s">
        <v>4078</v>
      </c>
      <c r="E1943" t="b">
        <v>1</v>
      </c>
    </row>
    <row r="1944" spans="1:5" x14ac:dyDescent="0.25">
      <c r="A1944" t="s">
        <v>4079</v>
      </c>
      <c r="B1944" t="s">
        <v>4080</v>
      </c>
      <c r="E1944" t="b">
        <v>1</v>
      </c>
    </row>
    <row r="1945" spans="1:5" x14ac:dyDescent="0.25">
      <c r="A1945" t="s">
        <v>4081</v>
      </c>
      <c r="B1945" t="s">
        <v>4082</v>
      </c>
      <c r="E1945" t="b">
        <v>1</v>
      </c>
    </row>
    <row r="1946" spans="1:5" x14ac:dyDescent="0.25">
      <c r="A1946" t="s">
        <v>4083</v>
      </c>
      <c r="B1946" t="s">
        <v>4084</v>
      </c>
      <c r="E1946" t="b">
        <v>1</v>
      </c>
    </row>
    <row r="1947" spans="1:5" x14ac:dyDescent="0.25">
      <c r="A1947" t="s">
        <v>4085</v>
      </c>
      <c r="B1947" t="s">
        <v>4086</v>
      </c>
      <c r="E1947" t="b">
        <v>1</v>
      </c>
    </row>
    <row r="1948" spans="1:5" x14ac:dyDescent="0.25">
      <c r="A1948" t="s">
        <v>4087</v>
      </c>
      <c r="B1948" t="s">
        <v>4088</v>
      </c>
      <c r="E1948" t="b">
        <v>1</v>
      </c>
    </row>
    <row r="1949" spans="1:5" x14ac:dyDescent="0.25">
      <c r="A1949" t="s">
        <v>4089</v>
      </c>
      <c r="B1949" t="s">
        <v>4090</v>
      </c>
      <c r="E1949" t="b">
        <v>1</v>
      </c>
    </row>
    <row r="1950" spans="1:5" x14ac:dyDescent="0.25">
      <c r="A1950" t="s">
        <v>4091</v>
      </c>
      <c r="B1950" t="s">
        <v>4092</v>
      </c>
      <c r="E1950" t="b">
        <v>1</v>
      </c>
    </row>
    <row r="1951" spans="1:5" x14ac:dyDescent="0.25">
      <c r="A1951" t="s">
        <v>4093</v>
      </c>
      <c r="B1951" t="s">
        <v>4094</v>
      </c>
      <c r="E1951" t="b">
        <v>1</v>
      </c>
    </row>
    <row r="1952" spans="1:5" x14ac:dyDescent="0.25">
      <c r="A1952" t="s">
        <v>4095</v>
      </c>
      <c r="B1952" t="s">
        <v>4096</v>
      </c>
      <c r="E1952" t="b">
        <v>1</v>
      </c>
    </row>
    <row r="1953" spans="1:5" x14ac:dyDescent="0.25">
      <c r="A1953" t="s">
        <v>4097</v>
      </c>
      <c r="B1953" t="s">
        <v>4098</v>
      </c>
      <c r="E1953" t="b">
        <v>1</v>
      </c>
    </row>
    <row r="1954" spans="1:5" x14ac:dyDescent="0.25">
      <c r="A1954" t="s">
        <v>4099</v>
      </c>
      <c r="B1954" t="s">
        <v>4100</v>
      </c>
      <c r="E1954" t="b">
        <v>1</v>
      </c>
    </row>
    <row r="1955" spans="1:5" x14ac:dyDescent="0.25">
      <c r="A1955" t="s">
        <v>4101</v>
      </c>
      <c r="B1955" t="s">
        <v>4102</v>
      </c>
      <c r="E1955" t="b">
        <v>1</v>
      </c>
    </row>
    <row r="1956" spans="1:5" x14ac:dyDescent="0.25">
      <c r="A1956" t="s">
        <v>4103</v>
      </c>
      <c r="B1956" t="s">
        <v>4104</v>
      </c>
      <c r="E1956" t="b">
        <v>1</v>
      </c>
    </row>
    <row r="1957" spans="1:5" x14ac:dyDescent="0.25">
      <c r="A1957" t="s">
        <v>4105</v>
      </c>
      <c r="B1957" t="s">
        <v>4106</v>
      </c>
      <c r="E1957" t="b">
        <v>1</v>
      </c>
    </row>
    <row r="1958" spans="1:5" x14ac:dyDescent="0.25">
      <c r="A1958" t="s">
        <v>4107</v>
      </c>
      <c r="B1958" t="s">
        <v>4108</v>
      </c>
      <c r="E1958" t="b">
        <v>1</v>
      </c>
    </row>
    <row r="1959" spans="1:5" x14ac:dyDescent="0.25">
      <c r="A1959" t="s">
        <v>4109</v>
      </c>
      <c r="B1959" t="s">
        <v>4110</v>
      </c>
      <c r="E1959" t="b">
        <v>1</v>
      </c>
    </row>
    <row r="1960" spans="1:5" x14ac:dyDescent="0.25">
      <c r="A1960" t="s">
        <v>4111</v>
      </c>
      <c r="B1960" t="s">
        <v>4112</v>
      </c>
      <c r="E1960" t="b">
        <v>1</v>
      </c>
    </row>
    <row r="1961" spans="1:5" x14ac:dyDescent="0.25">
      <c r="A1961" t="s">
        <v>4113</v>
      </c>
      <c r="B1961" t="s">
        <v>4114</v>
      </c>
      <c r="E1961" t="b">
        <v>1</v>
      </c>
    </row>
    <row r="1962" spans="1:5" x14ac:dyDescent="0.25">
      <c r="A1962" t="s">
        <v>4115</v>
      </c>
      <c r="B1962" t="s">
        <v>4116</v>
      </c>
      <c r="E1962" t="b">
        <v>1</v>
      </c>
    </row>
    <row r="1963" spans="1:5" x14ac:dyDescent="0.25">
      <c r="A1963" t="s">
        <v>4117</v>
      </c>
      <c r="B1963" t="s">
        <v>4118</v>
      </c>
      <c r="E1963" t="b">
        <v>1</v>
      </c>
    </row>
    <row r="1964" spans="1:5" x14ac:dyDescent="0.25">
      <c r="A1964" t="s">
        <v>4119</v>
      </c>
      <c r="B1964" t="s">
        <v>4120</v>
      </c>
      <c r="E1964" t="b">
        <v>1</v>
      </c>
    </row>
    <row r="1965" spans="1:5" x14ac:dyDescent="0.25">
      <c r="A1965" t="s">
        <v>4121</v>
      </c>
      <c r="B1965" t="s">
        <v>4122</v>
      </c>
      <c r="E1965" t="b">
        <v>1</v>
      </c>
    </row>
    <row r="1966" spans="1:5" x14ac:dyDescent="0.25">
      <c r="A1966" t="s">
        <v>4123</v>
      </c>
      <c r="B1966" t="s">
        <v>4124</v>
      </c>
      <c r="E1966" t="b">
        <v>1</v>
      </c>
    </row>
    <row r="1967" spans="1:5" x14ac:dyDescent="0.25">
      <c r="A1967" t="s">
        <v>4125</v>
      </c>
      <c r="B1967" t="s">
        <v>4126</v>
      </c>
      <c r="E1967" t="b">
        <v>1</v>
      </c>
    </row>
    <row r="1968" spans="1:5" x14ac:dyDescent="0.25">
      <c r="A1968" t="s">
        <v>4127</v>
      </c>
      <c r="B1968" t="s">
        <v>4128</v>
      </c>
      <c r="E1968" t="b">
        <v>1</v>
      </c>
    </row>
    <row r="1969" spans="1:5" x14ac:dyDescent="0.25">
      <c r="A1969" t="s">
        <v>4129</v>
      </c>
      <c r="B1969" t="s">
        <v>4130</v>
      </c>
      <c r="E1969" t="b">
        <v>1</v>
      </c>
    </row>
    <row r="1970" spans="1:5" x14ac:dyDescent="0.25">
      <c r="A1970" t="s">
        <v>4131</v>
      </c>
      <c r="B1970" t="s">
        <v>4132</v>
      </c>
      <c r="E1970" t="b">
        <v>1</v>
      </c>
    </row>
    <row r="1971" spans="1:5" x14ac:dyDescent="0.25">
      <c r="A1971" t="s">
        <v>4133</v>
      </c>
      <c r="B1971" t="s">
        <v>4134</v>
      </c>
      <c r="E1971" t="b">
        <v>1</v>
      </c>
    </row>
    <row r="1972" spans="1:5" x14ac:dyDescent="0.25">
      <c r="A1972" t="s">
        <v>4135</v>
      </c>
      <c r="B1972" t="s">
        <v>4136</v>
      </c>
      <c r="E1972" t="b">
        <v>1</v>
      </c>
    </row>
    <row r="1973" spans="1:5" x14ac:dyDescent="0.25">
      <c r="A1973" t="s">
        <v>4137</v>
      </c>
      <c r="B1973" t="s">
        <v>4138</v>
      </c>
      <c r="E1973" t="b">
        <v>1</v>
      </c>
    </row>
    <row r="1974" spans="1:5" x14ac:dyDescent="0.25">
      <c r="A1974" t="s">
        <v>4139</v>
      </c>
      <c r="B1974" t="s">
        <v>4140</v>
      </c>
      <c r="E1974" t="b">
        <v>1</v>
      </c>
    </row>
    <row r="1975" spans="1:5" x14ac:dyDescent="0.25">
      <c r="A1975" t="s">
        <v>4141</v>
      </c>
      <c r="B1975" t="s">
        <v>4142</v>
      </c>
      <c r="E1975" t="b">
        <v>1</v>
      </c>
    </row>
    <row r="1976" spans="1:5" x14ac:dyDescent="0.25">
      <c r="A1976" t="s">
        <v>4143</v>
      </c>
      <c r="B1976" t="s">
        <v>4144</v>
      </c>
      <c r="E1976" t="b">
        <v>1</v>
      </c>
    </row>
    <row r="1977" spans="1:5" x14ac:dyDescent="0.25">
      <c r="A1977" t="s">
        <v>4145</v>
      </c>
      <c r="B1977" t="s">
        <v>4146</v>
      </c>
      <c r="E1977" t="b">
        <v>1</v>
      </c>
    </row>
    <row r="1978" spans="1:5" x14ac:dyDescent="0.25">
      <c r="A1978" t="s">
        <v>4147</v>
      </c>
      <c r="B1978" t="s">
        <v>4148</v>
      </c>
      <c r="E1978" t="b">
        <v>1</v>
      </c>
    </row>
    <row r="1979" spans="1:5" x14ac:dyDescent="0.25">
      <c r="A1979" t="s">
        <v>4149</v>
      </c>
      <c r="B1979" t="s">
        <v>4150</v>
      </c>
      <c r="E1979" t="b">
        <v>1</v>
      </c>
    </row>
    <row r="1980" spans="1:5" x14ac:dyDescent="0.25">
      <c r="A1980" t="s">
        <v>4151</v>
      </c>
      <c r="B1980" t="s">
        <v>4152</v>
      </c>
      <c r="E1980" t="b">
        <v>1</v>
      </c>
    </row>
    <row r="1981" spans="1:5" x14ac:dyDescent="0.25">
      <c r="A1981" t="s">
        <v>4153</v>
      </c>
      <c r="B1981" t="s">
        <v>4154</v>
      </c>
      <c r="E1981" t="b">
        <v>1</v>
      </c>
    </row>
    <row r="1982" spans="1:5" x14ac:dyDescent="0.25">
      <c r="A1982" t="s">
        <v>4155</v>
      </c>
      <c r="B1982" t="s">
        <v>4156</v>
      </c>
      <c r="E1982" t="b">
        <v>1</v>
      </c>
    </row>
    <row r="1983" spans="1:5" x14ac:dyDescent="0.25">
      <c r="A1983" t="s">
        <v>4157</v>
      </c>
      <c r="B1983" t="s">
        <v>4158</v>
      </c>
      <c r="E1983" t="b">
        <v>1</v>
      </c>
    </row>
    <row r="1984" spans="1:5" x14ac:dyDescent="0.25">
      <c r="A1984" t="s">
        <v>4159</v>
      </c>
      <c r="B1984" t="s">
        <v>4160</v>
      </c>
      <c r="E1984" t="b">
        <v>1</v>
      </c>
    </row>
    <row r="1985" spans="1:5" x14ac:dyDescent="0.25">
      <c r="A1985" t="s">
        <v>4161</v>
      </c>
      <c r="B1985" t="s">
        <v>4162</v>
      </c>
      <c r="E1985" t="b">
        <v>1</v>
      </c>
    </row>
    <row r="1986" spans="1:5" x14ac:dyDescent="0.25">
      <c r="A1986" t="s">
        <v>4163</v>
      </c>
      <c r="B1986" t="s">
        <v>4164</v>
      </c>
      <c r="E1986" t="b">
        <v>1</v>
      </c>
    </row>
    <row r="1987" spans="1:5" x14ac:dyDescent="0.25">
      <c r="A1987" t="s">
        <v>4165</v>
      </c>
      <c r="B1987" t="s">
        <v>4166</v>
      </c>
      <c r="E1987" t="b">
        <v>1</v>
      </c>
    </row>
    <row r="1988" spans="1:5" x14ac:dyDescent="0.25">
      <c r="A1988" t="s">
        <v>4167</v>
      </c>
      <c r="B1988" t="s">
        <v>4168</v>
      </c>
      <c r="E1988" t="b">
        <v>1</v>
      </c>
    </row>
    <row r="1989" spans="1:5" x14ac:dyDescent="0.25">
      <c r="A1989" t="s">
        <v>4169</v>
      </c>
      <c r="B1989" t="s">
        <v>4170</v>
      </c>
      <c r="E1989" t="b">
        <v>1</v>
      </c>
    </row>
    <row r="1990" spans="1:5" x14ac:dyDescent="0.25">
      <c r="A1990" t="s">
        <v>4171</v>
      </c>
      <c r="B1990" t="s">
        <v>4172</v>
      </c>
      <c r="E1990" t="b">
        <v>1</v>
      </c>
    </row>
    <row r="1991" spans="1:5" x14ac:dyDescent="0.25">
      <c r="A1991" t="s">
        <v>4173</v>
      </c>
      <c r="B1991" t="s">
        <v>4174</v>
      </c>
      <c r="E1991" t="b">
        <v>1</v>
      </c>
    </row>
    <row r="1992" spans="1:5" x14ac:dyDescent="0.25">
      <c r="A1992" t="s">
        <v>4175</v>
      </c>
      <c r="B1992" t="s">
        <v>4176</v>
      </c>
      <c r="E1992" t="b">
        <v>1</v>
      </c>
    </row>
    <row r="1993" spans="1:5" x14ac:dyDescent="0.25">
      <c r="A1993" t="s">
        <v>4177</v>
      </c>
      <c r="B1993" t="s">
        <v>4178</v>
      </c>
      <c r="E1993" t="b">
        <v>1</v>
      </c>
    </row>
    <row r="1994" spans="1:5" x14ac:dyDescent="0.25">
      <c r="A1994" t="s">
        <v>4179</v>
      </c>
      <c r="B1994" t="s">
        <v>4180</v>
      </c>
      <c r="E1994" t="b">
        <v>1</v>
      </c>
    </row>
    <row r="1995" spans="1:5" x14ac:dyDescent="0.25">
      <c r="A1995" t="s">
        <v>4181</v>
      </c>
      <c r="B1995" t="s">
        <v>4182</v>
      </c>
      <c r="E1995" t="b">
        <v>1</v>
      </c>
    </row>
    <row r="1996" spans="1:5" x14ac:dyDescent="0.25">
      <c r="A1996" t="s">
        <v>4183</v>
      </c>
      <c r="B1996" t="s">
        <v>4184</v>
      </c>
      <c r="E1996" t="b">
        <v>1</v>
      </c>
    </row>
    <row r="1997" spans="1:5" x14ac:dyDescent="0.25">
      <c r="A1997" t="s">
        <v>4185</v>
      </c>
      <c r="B1997" t="s">
        <v>4186</v>
      </c>
      <c r="E1997" t="b">
        <v>1</v>
      </c>
    </row>
    <row r="1998" spans="1:5" x14ac:dyDescent="0.25">
      <c r="A1998" t="s">
        <v>4187</v>
      </c>
      <c r="B1998" t="s">
        <v>4188</v>
      </c>
      <c r="E1998" t="b">
        <v>1</v>
      </c>
    </row>
    <row r="1999" spans="1:5" x14ac:dyDescent="0.25">
      <c r="A1999" t="s">
        <v>4189</v>
      </c>
      <c r="B1999" t="s">
        <v>4190</v>
      </c>
      <c r="E1999" t="b">
        <v>1</v>
      </c>
    </row>
    <row r="2000" spans="1:5" x14ac:dyDescent="0.25">
      <c r="A2000" t="s">
        <v>4191</v>
      </c>
      <c r="B2000" t="s">
        <v>4192</v>
      </c>
      <c r="E2000" t="b">
        <v>1</v>
      </c>
    </row>
    <row r="2001" spans="1:5" x14ac:dyDescent="0.25">
      <c r="A2001" t="s">
        <v>4193</v>
      </c>
      <c r="B2001" t="s">
        <v>4194</v>
      </c>
      <c r="E2001" t="b">
        <v>1</v>
      </c>
    </row>
    <row r="2002" spans="1:5" x14ac:dyDescent="0.25">
      <c r="A2002" t="s">
        <v>4195</v>
      </c>
      <c r="B2002" t="s">
        <v>4196</v>
      </c>
      <c r="E2002" t="b">
        <v>1</v>
      </c>
    </row>
    <row r="2003" spans="1:5" x14ac:dyDescent="0.25">
      <c r="A2003" t="s">
        <v>4197</v>
      </c>
      <c r="B2003" t="s">
        <v>4198</v>
      </c>
      <c r="E2003" t="b">
        <v>1</v>
      </c>
    </row>
    <row r="2004" spans="1:5" x14ac:dyDescent="0.25">
      <c r="A2004" t="s">
        <v>4199</v>
      </c>
      <c r="B2004" t="s">
        <v>4200</v>
      </c>
      <c r="E2004" t="b">
        <v>1</v>
      </c>
    </row>
    <row r="2005" spans="1:5" x14ac:dyDescent="0.25">
      <c r="A2005" t="s">
        <v>4201</v>
      </c>
      <c r="B2005" t="s">
        <v>4202</v>
      </c>
      <c r="E2005" t="b">
        <v>1</v>
      </c>
    </row>
    <row r="2006" spans="1:5" x14ac:dyDescent="0.25">
      <c r="A2006" t="s">
        <v>4203</v>
      </c>
      <c r="B2006" t="s">
        <v>4204</v>
      </c>
      <c r="E2006" t="b">
        <v>1</v>
      </c>
    </row>
    <row r="2007" spans="1:5" x14ac:dyDescent="0.25">
      <c r="A2007" t="s">
        <v>4205</v>
      </c>
      <c r="B2007" t="s">
        <v>4206</v>
      </c>
      <c r="E2007" t="b">
        <v>1</v>
      </c>
    </row>
    <row r="2008" spans="1:5" x14ac:dyDescent="0.25">
      <c r="A2008" t="s">
        <v>4207</v>
      </c>
      <c r="B2008" t="s">
        <v>4208</v>
      </c>
      <c r="E2008" t="b">
        <v>1</v>
      </c>
    </row>
    <row r="2009" spans="1:5" x14ac:dyDescent="0.25">
      <c r="A2009" t="s">
        <v>4209</v>
      </c>
      <c r="B2009" t="s">
        <v>4210</v>
      </c>
      <c r="E2009" t="b">
        <v>1</v>
      </c>
    </row>
    <row r="2010" spans="1:5" x14ac:dyDescent="0.25">
      <c r="A2010" t="s">
        <v>4211</v>
      </c>
      <c r="B2010" t="s">
        <v>4212</v>
      </c>
      <c r="E2010" t="b">
        <v>1</v>
      </c>
    </row>
    <row r="2011" spans="1:5" x14ac:dyDescent="0.25">
      <c r="A2011" t="s">
        <v>4213</v>
      </c>
      <c r="B2011" t="s">
        <v>4214</v>
      </c>
      <c r="E2011" t="b">
        <v>1</v>
      </c>
    </row>
    <row r="2012" spans="1:5" x14ac:dyDescent="0.25">
      <c r="A2012" t="s">
        <v>4215</v>
      </c>
      <c r="B2012" t="s">
        <v>4216</v>
      </c>
      <c r="E2012" t="b">
        <v>1</v>
      </c>
    </row>
    <row r="2013" spans="1:5" x14ac:dyDescent="0.25">
      <c r="A2013" t="s">
        <v>4217</v>
      </c>
      <c r="B2013" t="s">
        <v>4218</v>
      </c>
      <c r="E2013" t="b">
        <v>1</v>
      </c>
    </row>
    <row r="2014" spans="1:5" x14ac:dyDescent="0.25">
      <c r="A2014" t="s">
        <v>4219</v>
      </c>
      <c r="B2014" t="s">
        <v>4220</v>
      </c>
      <c r="E2014" t="b">
        <v>1</v>
      </c>
    </row>
    <row r="2015" spans="1:5" x14ac:dyDescent="0.25">
      <c r="A2015" t="s">
        <v>4221</v>
      </c>
      <c r="B2015" t="s">
        <v>4222</v>
      </c>
      <c r="E2015" t="b">
        <v>1</v>
      </c>
    </row>
    <row r="2016" spans="1:5" x14ac:dyDescent="0.25">
      <c r="A2016" t="s">
        <v>4223</v>
      </c>
      <c r="B2016" t="s">
        <v>4224</v>
      </c>
      <c r="E2016" t="b">
        <v>1</v>
      </c>
    </row>
    <row r="2017" spans="1:5" x14ac:dyDescent="0.25">
      <c r="A2017" t="s">
        <v>4225</v>
      </c>
      <c r="B2017" t="s">
        <v>4226</v>
      </c>
      <c r="E2017" t="b">
        <v>1</v>
      </c>
    </row>
    <row r="2018" spans="1:5" x14ac:dyDescent="0.25">
      <c r="A2018" t="s">
        <v>4227</v>
      </c>
      <c r="B2018" t="s">
        <v>4228</v>
      </c>
      <c r="E2018" t="b">
        <v>1</v>
      </c>
    </row>
    <row r="2019" spans="1:5" x14ac:dyDescent="0.25">
      <c r="A2019" t="s">
        <v>4229</v>
      </c>
      <c r="B2019" t="s">
        <v>4230</v>
      </c>
      <c r="E2019" t="b">
        <v>1</v>
      </c>
    </row>
    <row r="2020" spans="1:5" x14ac:dyDescent="0.25">
      <c r="A2020" t="s">
        <v>4231</v>
      </c>
      <c r="B2020" t="s">
        <v>4232</v>
      </c>
      <c r="E2020" t="b">
        <v>1</v>
      </c>
    </row>
    <row r="2021" spans="1:5" x14ac:dyDescent="0.25">
      <c r="A2021" t="s">
        <v>4233</v>
      </c>
      <c r="B2021" t="s">
        <v>4234</v>
      </c>
      <c r="E2021" t="b">
        <v>1</v>
      </c>
    </row>
    <row r="2022" spans="1:5" x14ac:dyDescent="0.25">
      <c r="A2022" t="s">
        <v>4235</v>
      </c>
      <c r="B2022" t="s">
        <v>4236</v>
      </c>
      <c r="E2022" t="b">
        <v>1</v>
      </c>
    </row>
    <row r="2023" spans="1:5" x14ac:dyDescent="0.25">
      <c r="A2023" t="s">
        <v>4237</v>
      </c>
      <c r="B2023" t="s">
        <v>4238</v>
      </c>
      <c r="E2023" t="b">
        <v>1</v>
      </c>
    </row>
    <row r="2024" spans="1:5" x14ac:dyDescent="0.25">
      <c r="A2024" t="s">
        <v>4239</v>
      </c>
      <c r="B2024" t="s">
        <v>4240</v>
      </c>
      <c r="E2024" t="b">
        <v>1</v>
      </c>
    </row>
    <row r="2025" spans="1:5" x14ac:dyDescent="0.25">
      <c r="A2025" t="s">
        <v>4241</v>
      </c>
      <c r="B2025" t="s">
        <v>4242</v>
      </c>
      <c r="E2025" t="b">
        <v>1</v>
      </c>
    </row>
    <row r="2026" spans="1:5" x14ac:dyDescent="0.25">
      <c r="A2026" t="s">
        <v>4243</v>
      </c>
      <c r="B2026" t="s">
        <v>4244</v>
      </c>
      <c r="E2026" t="b">
        <v>1</v>
      </c>
    </row>
    <row r="2027" spans="1:5" x14ac:dyDescent="0.25">
      <c r="A2027" t="s">
        <v>4245</v>
      </c>
      <c r="B2027" t="s">
        <v>4246</v>
      </c>
      <c r="E2027" t="b">
        <v>1</v>
      </c>
    </row>
    <row r="2028" spans="1:5" x14ac:dyDescent="0.25">
      <c r="A2028" t="s">
        <v>4247</v>
      </c>
      <c r="B2028" t="s">
        <v>4248</v>
      </c>
      <c r="E2028" t="b">
        <v>1</v>
      </c>
    </row>
    <row r="2029" spans="1:5" x14ac:dyDescent="0.25">
      <c r="A2029" t="s">
        <v>4249</v>
      </c>
      <c r="B2029" t="s">
        <v>4250</v>
      </c>
      <c r="E2029" t="b">
        <v>1</v>
      </c>
    </row>
    <row r="2030" spans="1:5" x14ac:dyDescent="0.25">
      <c r="A2030" t="s">
        <v>4251</v>
      </c>
      <c r="B2030" t="s">
        <v>4252</v>
      </c>
      <c r="E2030" t="b">
        <v>1</v>
      </c>
    </row>
    <row r="2031" spans="1:5" x14ac:dyDescent="0.25">
      <c r="A2031" t="s">
        <v>4253</v>
      </c>
      <c r="B2031" t="s">
        <v>4254</v>
      </c>
      <c r="E2031" t="b">
        <v>1</v>
      </c>
    </row>
    <row r="2032" spans="1:5" x14ac:dyDescent="0.25">
      <c r="A2032" t="s">
        <v>4255</v>
      </c>
      <c r="B2032" t="s">
        <v>4256</v>
      </c>
      <c r="E2032" t="b">
        <v>1</v>
      </c>
    </row>
    <row r="2033" spans="1:5" x14ac:dyDescent="0.25">
      <c r="A2033" t="s">
        <v>4257</v>
      </c>
      <c r="B2033" t="s">
        <v>4258</v>
      </c>
      <c r="E2033" t="b">
        <v>1</v>
      </c>
    </row>
    <row r="2034" spans="1:5" x14ac:dyDescent="0.25">
      <c r="A2034" t="s">
        <v>4259</v>
      </c>
      <c r="B2034" t="s">
        <v>4260</v>
      </c>
      <c r="E2034" t="b">
        <v>1</v>
      </c>
    </row>
    <row r="2035" spans="1:5" x14ac:dyDescent="0.25">
      <c r="A2035" t="s">
        <v>4261</v>
      </c>
      <c r="B2035" t="s">
        <v>4262</v>
      </c>
      <c r="E2035" t="b">
        <v>1</v>
      </c>
    </row>
    <row r="2036" spans="1:5" x14ac:dyDescent="0.25">
      <c r="A2036" t="s">
        <v>4263</v>
      </c>
      <c r="B2036" t="s">
        <v>4264</v>
      </c>
      <c r="E2036" t="b">
        <v>1</v>
      </c>
    </row>
    <row r="2037" spans="1:5" x14ac:dyDescent="0.25">
      <c r="A2037" t="s">
        <v>4265</v>
      </c>
      <c r="B2037" t="s">
        <v>4266</v>
      </c>
      <c r="E2037" t="b">
        <v>1</v>
      </c>
    </row>
    <row r="2038" spans="1:5" x14ac:dyDescent="0.25">
      <c r="A2038" t="s">
        <v>4267</v>
      </c>
      <c r="B2038" t="s">
        <v>4268</v>
      </c>
      <c r="E2038" t="b">
        <v>1</v>
      </c>
    </row>
    <row r="2039" spans="1:5" x14ac:dyDescent="0.25">
      <c r="A2039" t="s">
        <v>4269</v>
      </c>
      <c r="B2039" t="s">
        <v>4270</v>
      </c>
      <c r="E2039" t="b">
        <v>1</v>
      </c>
    </row>
    <row r="2040" spans="1:5" x14ac:dyDescent="0.25">
      <c r="A2040" t="s">
        <v>4271</v>
      </c>
      <c r="B2040" t="s">
        <v>4272</v>
      </c>
      <c r="E2040" t="b">
        <v>1</v>
      </c>
    </row>
    <row r="2041" spans="1:5" x14ac:dyDescent="0.25">
      <c r="A2041" t="s">
        <v>4273</v>
      </c>
      <c r="B2041" t="s">
        <v>4274</v>
      </c>
      <c r="E2041" t="b">
        <v>1</v>
      </c>
    </row>
    <row r="2042" spans="1:5" x14ac:dyDescent="0.25">
      <c r="A2042" t="s">
        <v>4275</v>
      </c>
      <c r="B2042" t="s">
        <v>4276</v>
      </c>
      <c r="E2042" t="b">
        <v>1</v>
      </c>
    </row>
    <row r="2043" spans="1:5" x14ac:dyDescent="0.25">
      <c r="A2043" t="s">
        <v>4277</v>
      </c>
      <c r="B2043" t="s">
        <v>4278</v>
      </c>
      <c r="E2043" t="b">
        <v>1</v>
      </c>
    </row>
    <row r="2044" spans="1:5" x14ac:dyDescent="0.25">
      <c r="A2044" t="s">
        <v>4279</v>
      </c>
      <c r="B2044" t="s">
        <v>4280</v>
      </c>
      <c r="E2044" t="b">
        <v>1</v>
      </c>
    </row>
    <row r="2045" spans="1:5" x14ac:dyDescent="0.25">
      <c r="A2045" t="s">
        <v>4281</v>
      </c>
      <c r="B2045" t="s">
        <v>4282</v>
      </c>
      <c r="E2045" t="b">
        <v>1</v>
      </c>
    </row>
    <row r="2046" spans="1:5" x14ac:dyDescent="0.25">
      <c r="A2046" t="s">
        <v>4283</v>
      </c>
      <c r="B2046" t="s">
        <v>4284</v>
      </c>
      <c r="E2046" t="b">
        <v>1</v>
      </c>
    </row>
    <row r="2047" spans="1:5" x14ac:dyDescent="0.25">
      <c r="A2047" t="s">
        <v>4285</v>
      </c>
      <c r="B2047" t="s">
        <v>4286</v>
      </c>
      <c r="E2047" t="b">
        <v>1</v>
      </c>
    </row>
    <row r="2048" spans="1:5" x14ac:dyDescent="0.25">
      <c r="A2048" t="s">
        <v>4287</v>
      </c>
      <c r="B2048" t="s">
        <v>4288</v>
      </c>
      <c r="E2048" t="b">
        <v>1</v>
      </c>
    </row>
    <row r="2049" spans="1:5" x14ac:dyDescent="0.25">
      <c r="A2049" t="s">
        <v>4289</v>
      </c>
      <c r="B2049" t="s">
        <v>4290</v>
      </c>
      <c r="E2049" t="b">
        <v>1</v>
      </c>
    </row>
    <row r="2050" spans="1:5" x14ac:dyDescent="0.25">
      <c r="A2050" t="s">
        <v>4291</v>
      </c>
      <c r="B2050" t="s">
        <v>4292</v>
      </c>
      <c r="E2050" t="b">
        <v>1</v>
      </c>
    </row>
    <row r="2051" spans="1:5" x14ac:dyDescent="0.25">
      <c r="A2051" t="s">
        <v>4293</v>
      </c>
      <c r="B2051" t="s">
        <v>4294</v>
      </c>
      <c r="E2051" t="b">
        <v>1</v>
      </c>
    </row>
    <row r="2052" spans="1:5" x14ac:dyDescent="0.25">
      <c r="A2052" t="s">
        <v>4295</v>
      </c>
      <c r="B2052" t="s">
        <v>4296</v>
      </c>
      <c r="E2052" t="b">
        <v>1</v>
      </c>
    </row>
    <row r="2053" spans="1:5" x14ac:dyDescent="0.25">
      <c r="A2053" t="s">
        <v>4297</v>
      </c>
      <c r="B2053" t="s">
        <v>4298</v>
      </c>
      <c r="E2053" t="b">
        <v>1</v>
      </c>
    </row>
    <row r="2054" spans="1:5" x14ac:dyDescent="0.25">
      <c r="A2054" t="s">
        <v>4299</v>
      </c>
      <c r="B2054" t="s">
        <v>4300</v>
      </c>
      <c r="E2054" t="b">
        <v>1</v>
      </c>
    </row>
    <row r="2055" spans="1:5" x14ac:dyDescent="0.25">
      <c r="A2055" t="s">
        <v>4301</v>
      </c>
      <c r="B2055" t="s">
        <v>4302</v>
      </c>
      <c r="E2055" t="b">
        <v>1</v>
      </c>
    </row>
    <row r="2056" spans="1:5" x14ac:dyDescent="0.25">
      <c r="A2056" t="s">
        <v>4303</v>
      </c>
      <c r="B2056" t="s">
        <v>4304</v>
      </c>
      <c r="E2056" t="b">
        <v>1</v>
      </c>
    </row>
    <row r="2057" spans="1:5" x14ac:dyDescent="0.25">
      <c r="A2057" t="s">
        <v>4305</v>
      </c>
      <c r="B2057" t="s">
        <v>4306</v>
      </c>
      <c r="E2057" t="b">
        <v>1</v>
      </c>
    </row>
    <row r="2058" spans="1:5" x14ac:dyDescent="0.25">
      <c r="A2058" t="s">
        <v>4307</v>
      </c>
      <c r="B2058" t="s">
        <v>4308</v>
      </c>
      <c r="E2058" t="b">
        <v>1</v>
      </c>
    </row>
    <row r="2059" spans="1:5" x14ac:dyDescent="0.25">
      <c r="A2059" t="s">
        <v>4309</v>
      </c>
      <c r="B2059" t="s">
        <v>4310</v>
      </c>
      <c r="E2059" t="b">
        <v>1</v>
      </c>
    </row>
    <row r="2060" spans="1:5" x14ac:dyDescent="0.25">
      <c r="A2060" t="s">
        <v>4311</v>
      </c>
      <c r="B2060" t="s">
        <v>4312</v>
      </c>
      <c r="E2060" t="b">
        <v>1</v>
      </c>
    </row>
    <row r="2061" spans="1:5" x14ac:dyDescent="0.25">
      <c r="A2061" t="s">
        <v>4313</v>
      </c>
      <c r="B2061" t="s">
        <v>4314</v>
      </c>
      <c r="E2061" t="b">
        <v>1</v>
      </c>
    </row>
    <row r="2062" spans="1:5" x14ac:dyDescent="0.25">
      <c r="A2062" t="s">
        <v>4315</v>
      </c>
      <c r="B2062" t="s">
        <v>4316</v>
      </c>
      <c r="E2062" t="b">
        <v>1</v>
      </c>
    </row>
    <row r="2063" spans="1:5" x14ac:dyDescent="0.25">
      <c r="A2063" t="s">
        <v>4317</v>
      </c>
      <c r="B2063" t="s">
        <v>4318</v>
      </c>
      <c r="E2063" t="b">
        <v>1</v>
      </c>
    </row>
    <row r="2064" spans="1:5" x14ac:dyDescent="0.25">
      <c r="A2064" t="s">
        <v>4319</v>
      </c>
      <c r="B2064" t="s">
        <v>4320</v>
      </c>
      <c r="E2064" t="b">
        <v>1</v>
      </c>
    </row>
    <row r="2065" spans="1:5" x14ac:dyDescent="0.25">
      <c r="A2065" t="s">
        <v>4321</v>
      </c>
      <c r="B2065" t="s">
        <v>4322</v>
      </c>
      <c r="E2065" t="b">
        <v>1</v>
      </c>
    </row>
    <row r="2066" spans="1:5" x14ac:dyDescent="0.25">
      <c r="A2066" t="s">
        <v>4323</v>
      </c>
      <c r="B2066" t="s">
        <v>4324</v>
      </c>
      <c r="E2066" t="b">
        <v>1</v>
      </c>
    </row>
    <row r="2067" spans="1:5" x14ac:dyDescent="0.25">
      <c r="A2067" t="s">
        <v>4325</v>
      </c>
      <c r="B2067" t="s">
        <v>4326</v>
      </c>
      <c r="E2067" t="b">
        <v>1</v>
      </c>
    </row>
    <row r="2068" spans="1:5" x14ac:dyDescent="0.25">
      <c r="A2068" t="s">
        <v>4327</v>
      </c>
      <c r="B2068" t="s">
        <v>4328</v>
      </c>
      <c r="E2068" t="b">
        <v>1</v>
      </c>
    </row>
    <row r="2069" spans="1:5" x14ac:dyDescent="0.25">
      <c r="A2069" t="s">
        <v>4329</v>
      </c>
      <c r="B2069" t="s">
        <v>4330</v>
      </c>
      <c r="E2069" t="b">
        <v>1</v>
      </c>
    </row>
    <row r="2070" spans="1:5" x14ac:dyDescent="0.25">
      <c r="A2070" t="s">
        <v>4331</v>
      </c>
      <c r="B2070" t="s">
        <v>4332</v>
      </c>
      <c r="E2070" t="b">
        <v>1</v>
      </c>
    </row>
    <row r="2071" spans="1:5" x14ac:dyDescent="0.25">
      <c r="A2071" t="s">
        <v>4333</v>
      </c>
      <c r="B2071" t="s">
        <v>4334</v>
      </c>
      <c r="E2071" t="b">
        <v>1</v>
      </c>
    </row>
    <row r="2072" spans="1:5" x14ac:dyDescent="0.25">
      <c r="A2072" t="s">
        <v>4335</v>
      </c>
      <c r="B2072" t="s">
        <v>4336</v>
      </c>
      <c r="E2072" t="b">
        <v>1</v>
      </c>
    </row>
    <row r="2073" spans="1:5" x14ac:dyDescent="0.25">
      <c r="A2073" t="s">
        <v>4337</v>
      </c>
      <c r="B2073" t="s">
        <v>4338</v>
      </c>
      <c r="E2073" t="b">
        <v>1</v>
      </c>
    </row>
    <row r="2074" spans="1:5" x14ac:dyDescent="0.25">
      <c r="A2074" t="s">
        <v>4339</v>
      </c>
      <c r="B2074" t="s">
        <v>4340</v>
      </c>
      <c r="E2074" t="b">
        <v>1</v>
      </c>
    </row>
    <row r="2075" spans="1:5" x14ac:dyDescent="0.25">
      <c r="A2075" t="s">
        <v>4341</v>
      </c>
      <c r="B2075" t="s">
        <v>4342</v>
      </c>
      <c r="E2075" t="b">
        <v>1</v>
      </c>
    </row>
    <row r="2076" spans="1:5" x14ac:dyDescent="0.25">
      <c r="A2076" t="s">
        <v>4343</v>
      </c>
      <c r="B2076" t="s">
        <v>4344</v>
      </c>
      <c r="E2076" t="b">
        <v>1</v>
      </c>
    </row>
    <row r="2077" spans="1:5" x14ac:dyDescent="0.25">
      <c r="A2077" t="s">
        <v>4345</v>
      </c>
      <c r="B2077" t="s">
        <v>4346</v>
      </c>
      <c r="E2077" t="b">
        <v>1</v>
      </c>
    </row>
    <row r="2078" spans="1:5" x14ac:dyDescent="0.25">
      <c r="A2078" t="s">
        <v>4347</v>
      </c>
      <c r="B2078" t="s">
        <v>4348</v>
      </c>
      <c r="E2078" t="b">
        <v>1</v>
      </c>
    </row>
    <row r="2079" spans="1:5" x14ac:dyDescent="0.25">
      <c r="A2079" t="s">
        <v>4349</v>
      </c>
      <c r="B2079" t="s">
        <v>4350</v>
      </c>
      <c r="E2079" t="b">
        <v>1</v>
      </c>
    </row>
    <row r="2080" spans="1:5" x14ac:dyDescent="0.25">
      <c r="A2080" t="s">
        <v>4351</v>
      </c>
      <c r="B2080" t="s">
        <v>4352</v>
      </c>
      <c r="E2080" t="b">
        <v>1</v>
      </c>
    </row>
    <row r="2081" spans="1:5" x14ac:dyDescent="0.25">
      <c r="A2081" t="s">
        <v>4353</v>
      </c>
      <c r="B2081" t="s">
        <v>4354</v>
      </c>
      <c r="E2081" t="b">
        <v>1</v>
      </c>
    </row>
    <row r="2082" spans="1:5" x14ac:dyDescent="0.25">
      <c r="A2082" t="s">
        <v>4355</v>
      </c>
      <c r="B2082" t="s">
        <v>4356</v>
      </c>
      <c r="E2082" t="b">
        <v>1</v>
      </c>
    </row>
    <row r="2083" spans="1:5" x14ac:dyDescent="0.25">
      <c r="A2083" t="s">
        <v>4357</v>
      </c>
      <c r="B2083" t="s">
        <v>4358</v>
      </c>
      <c r="E2083" t="b">
        <v>1</v>
      </c>
    </row>
    <row r="2084" spans="1:5" x14ac:dyDescent="0.25">
      <c r="A2084" t="s">
        <v>4359</v>
      </c>
      <c r="B2084" t="s">
        <v>4360</v>
      </c>
      <c r="E2084" t="b">
        <v>1</v>
      </c>
    </row>
    <row r="2085" spans="1:5" x14ac:dyDescent="0.25">
      <c r="A2085" t="s">
        <v>4361</v>
      </c>
      <c r="B2085" t="s">
        <v>4362</v>
      </c>
      <c r="E2085" t="b">
        <v>1</v>
      </c>
    </row>
    <row r="2086" spans="1:5" x14ac:dyDescent="0.25">
      <c r="A2086" t="s">
        <v>4363</v>
      </c>
      <c r="B2086" t="s">
        <v>4364</v>
      </c>
      <c r="E2086" t="b">
        <v>1</v>
      </c>
    </row>
    <row r="2087" spans="1:5" x14ac:dyDescent="0.25">
      <c r="A2087" t="s">
        <v>4365</v>
      </c>
      <c r="B2087" t="s">
        <v>4366</v>
      </c>
      <c r="E2087" t="b">
        <v>1</v>
      </c>
    </row>
    <row r="2088" spans="1:5" x14ac:dyDescent="0.25">
      <c r="A2088" t="s">
        <v>4367</v>
      </c>
      <c r="B2088" t="s">
        <v>4368</v>
      </c>
      <c r="E2088" t="b">
        <v>1</v>
      </c>
    </row>
    <row r="2089" spans="1:5" x14ac:dyDescent="0.25">
      <c r="A2089" t="s">
        <v>4369</v>
      </c>
      <c r="B2089" t="s">
        <v>4370</v>
      </c>
      <c r="E2089" t="b">
        <v>1</v>
      </c>
    </row>
    <row r="2090" spans="1:5" x14ac:dyDescent="0.25">
      <c r="A2090" t="s">
        <v>4371</v>
      </c>
      <c r="B2090" t="s">
        <v>4372</v>
      </c>
      <c r="E2090" t="b">
        <v>1</v>
      </c>
    </row>
    <row r="2091" spans="1:5" x14ac:dyDescent="0.25">
      <c r="A2091" t="s">
        <v>4373</v>
      </c>
      <c r="B2091" t="s">
        <v>4374</v>
      </c>
      <c r="E2091" t="b">
        <v>1</v>
      </c>
    </row>
    <row r="2092" spans="1:5" x14ac:dyDescent="0.25">
      <c r="A2092" t="s">
        <v>4375</v>
      </c>
      <c r="B2092" t="s">
        <v>4376</v>
      </c>
      <c r="E2092" t="b">
        <v>1</v>
      </c>
    </row>
    <row r="2093" spans="1:5" x14ac:dyDescent="0.25">
      <c r="A2093" t="s">
        <v>4377</v>
      </c>
      <c r="B2093" t="s">
        <v>4378</v>
      </c>
      <c r="E2093" t="b">
        <v>1</v>
      </c>
    </row>
    <row r="2094" spans="1:5" x14ac:dyDescent="0.25">
      <c r="A2094" t="s">
        <v>4379</v>
      </c>
      <c r="B2094" t="s">
        <v>4380</v>
      </c>
      <c r="E2094" t="b">
        <v>1</v>
      </c>
    </row>
    <row r="2095" spans="1:5" x14ac:dyDescent="0.25">
      <c r="A2095" t="s">
        <v>4381</v>
      </c>
      <c r="B2095" t="s">
        <v>4382</v>
      </c>
      <c r="E2095" t="b">
        <v>1</v>
      </c>
    </row>
    <row r="2096" spans="1:5" x14ac:dyDescent="0.25">
      <c r="A2096" t="s">
        <v>4383</v>
      </c>
      <c r="B2096" t="s">
        <v>4384</v>
      </c>
      <c r="E2096" t="b">
        <v>1</v>
      </c>
    </row>
    <row r="2097" spans="1:5" x14ac:dyDescent="0.25">
      <c r="A2097" t="s">
        <v>4385</v>
      </c>
      <c r="B2097" t="s">
        <v>4386</v>
      </c>
      <c r="E2097" t="b">
        <v>1</v>
      </c>
    </row>
    <row r="2098" spans="1:5" x14ac:dyDescent="0.25">
      <c r="A2098" t="s">
        <v>4387</v>
      </c>
      <c r="B2098" t="s">
        <v>4388</v>
      </c>
      <c r="E2098" t="b">
        <v>1</v>
      </c>
    </row>
    <row r="2099" spans="1:5" x14ac:dyDescent="0.25">
      <c r="A2099" t="s">
        <v>4389</v>
      </c>
      <c r="B2099" t="s">
        <v>4390</v>
      </c>
      <c r="E2099" t="b">
        <v>1</v>
      </c>
    </row>
    <row r="2100" spans="1:5" x14ac:dyDescent="0.25">
      <c r="A2100" t="s">
        <v>4391</v>
      </c>
      <c r="B2100" t="s">
        <v>4392</v>
      </c>
      <c r="E2100" t="b">
        <v>1</v>
      </c>
    </row>
    <row r="2101" spans="1:5" x14ac:dyDescent="0.25">
      <c r="A2101" t="s">
        <v>4393</v>
      </c>
      <c r="B2101" t="s">
        <v>4394</v>
      </c>
      <c r="E2101" t="b">
        <v>1</v>
      </c>
    </row>
    <row r="2102" spans="1:5" x14ac:dyDescent="0.25">
      <c r="A2102" t="s">
        <v>4395</v>
      </c>
      <c r="B2102" t="s">
        <v>4396</v>
      </c>
      <c r="E2102" t="b">
        <v>1</v>
      </c>
    </row>
    <row r="2103" spans="1:5" x14ac:dyDescent="0.25">
      <c r="A2103" t="s">
        <v>4397</v>
      </c>
      <c r="B2103" t="s">
        <v>4398</v>
      </c>
      <c r="E2103" t="b">
        <v>1</v>
      </c>
    </row>
    <row r="2104" spans="1:5" x14ac:dyDescent="0.25">
      <c r="A2104" t="s">
        <v>4399</v>
      </c>
      <c r="B2104" t="s">
        <v>4400</v>
      </c>
      <c r="E2104" t="b">
        <v>1</v>
      </c>
    </row>
    <row r="2105" spans="1:5" x14ac:dyDescent="0.25">
      <c r="A2105" t="s">
        <v>4401</v>
      </c>
      <c r="B2105" t="s">
        <v>4402</v>
      </c>
      <c r="E2105" t="b">
        <v>1</v>
      </c>
    </row>
    <row r="2106" spans="1:5" x14ac:dyDescent="0.25">
      <c r="A2106" t="s">
        <v>4403</v>
      </c>
      <c r="B2106" t="s">
        <v>4404</v>
      </c>
      <c r="E2106" t="b">
        <v>1</v>
      </c>
    </row>
    <row r="2107" spans="1:5" x14ac:dyDescent="0.25">
      <c r="A2107" t="s">
        <v>4405</v>
      </c>
      <c r="B2107" t="s">
        <v>4406</v>
      </c>
      <c r="E2107" t="b">
        <v>1</v>
      </c>
    </row>
    <row r="2108" spans="1:5" x14ac:dyDescent="0.25">
      <c r="A2108" t="s">
        <v>4407</v>
      </c>
      <c r="B2108" t="s">
        <v>4408</v>
      </c>
      <c r="E2108" t="b">
        <v>1</v>
      </c>
    </row>
    <row r="2109" spans="1:5" x14ac:dyDescent="0.25">
      <c r="A2109" t="s">
        <v>4409</v>
      </c>
      <c r="B2109" t="s">
        <v>4410</v>
      </c>
      <c r="E2109" t="b">
        <v>1</v>
      </c>
    </row>
    <row r="2110" spans="1:5" x14ac:dyDescent="0.25">
      <c r="A2110" t="s">
        <v>4411</v>
      </c>
      <c r="B2110" t="s">
        <v>4412</v>
      </c>
      <c r="E2110" t="b">
        <v>1</v>
      </c>
    </row>
    <row r="2111" spans="1:5" x14ac:dyDescent="0.25">
      <c r="A2111" t="s">
        <v>4413</v>
      </c>
      <c r="B2111" t="s">
        <v>4414</v>
      </c>
      <c r="E2111" t="b">
        <v>1</v>
      </c>
    </row>
    <row r="2112" spans="1:5" x14ac:dyDescent="0.25">
      <c r="A2112" t="s">
        <v>4415</v>
      </c>
      <c r="B2112" t="s">
        <v>4416</v>
      </c>
      <c r="E2112" t="b">
        <v>1</v>
      </c>
    </row>
    <row r="2113" spans="1:5" x14ac:dyDescent="0.25">
      <c r="A2113" t="s">
        <v>4417</v>
      </c>
      <c r="B2113" t="s">
        <v>4418</v>
      </c>
      <c r="E2113" t="b">
        <v>1</v>
      </c>
    </row>
    <row r="2114" spans="1:5" x14ac:dyDescent="0.25">
      <c r="A2114" t="s">
        <v>4419</v>
      </c>
      <c r="B2114" t="s">
        <v>4420</v>
      </c>
      <c r="E2114" t="b">
        <v>1</v>
      </c>
    </row>
    <row r="2115" spans="1:5" x14ac:dyDescent="0.25">
      <c r="A2115" t="s">
        <v>4421</v>
      </c>
      <c r="B2115" t="s">
        <v>4422</v>
      </c>
      <c r="E2115" t="b">
        <v>1</v>
      </c>
    </row>
    <row r="2116" spans="1:5" x14ac:dyDescent="0.25">
      <c r="A2116" t="s">
        <v>4423</v>
      </c>
      <c r="B2116" t="s">
        <v>4424</v>
      </c>
      <c r="E2116" t="b">
        <v>1</v>
      </c>
    </row>
    <row r="2117" spans="1:5" x14ac:dyDescent="0.25">
      <c r="A2117" t="s">
        <v>4425</v>
      </c>
      <c r="B2117" t="s">
        <v>4426</v>
      </c>
      <c r="E2117" t="b">
        <v>1</v>
      </c>
    </row>
    <row r="2118" spans="1:5" x14ac:dyDescent="0.25">
      <c r="A2118" t="s">
        <v>4427</v>
      </c>
      <c r="B2118" t="s">
        <v>4428</v>
      </c>
      <c r="E2118" t="b">
        <v>1</v>
      </c>
    </row>
    <row r="2119" spans="1:5" x14ac:dyDescent="0.25">
      <c r="A2119" t="s">
        <v>4429</v>
      </c>
      <c r="B2119" t="s">
        <v>4430</v>
      </c>
      <c r="E2119" t="b">
        <v>1</v>
      </c>
    </row>
    <row r="2120" spans="1:5" x14ac:dyDescent="0.25">
      <c r="A2120" t="s">
        <v>4431</v>
      </c>
      <c r="B2120" t="s">
        <v>4432</v>
      </c>
      <c r="E2120" t="b">
        <v>1</v>
      </c>
    </row>
    <row r="2121" spans="1:5" x14ac:dyDescent="0.25">
      <c r="A2121" t="s">
        <v>4433</v>
      </c>
      <c r="B2121" t="s">
        <v>4434</v>
      </c>
      <c r="E2121" t="b">
        <v>1</v>
      </c>
    </row>
    <row r="2122" spans="1:5" x14ac:dyDescent="0.25">
      <c r="A2122" t="s">
        <v>4435</v>
      </c>
      <c r="B2122" t="s">
        <v>4436</v>
      </c>
      <c r="E2122" t="b">
        <v>1</v>
      </c>
    </row>
    <row r="2123" spans="1:5" x14ac:dyDescent="0.25">
      <c r="A2123" t="s">
        <v>4437</v>
      </c>
      <c r="B2123" t="s">
        <v>4438</v>
      </c>
      <c r="E2123" t="b">
        <v>1</v>
      </c>
    </row>
    <row r="2124" spans="1:5" x14ac:dyDescent="0.25">
      <c r="A2124" t="s">
        <v>4439</v>
      </c>
      <c r="B2124" t="s">
        <v>4440</v>
      </c>
      <c r="E2124" t="b">
        <v>1</v>
      </c>
    </row>
    <row r="2125" spans="1:5" x14ac:dyDescent="0.25">
      <c r="A2125" t="s">
        <v>4441</v>
      </c>
      <c r="B2125" t="s">
        <v>4442</v>
      </c>
      <c r="E2125" t="b">
        <v>1</v>
      </c>
    </row>
    <row r="2126" spans="1:5" x14ac:dyDescent="0.25">
      <c r="A2126" t="s">
        <v>4443</v>
      </c>
      <c r="B2126" t="s">
        <v>4444</v>
      </c>
      <c r="E2126" t="b">
        <v>1</v>
      </c>
    </row>
    <row r="2127" spans="1:5" x14ac:dyDescent="0.25">
      <c r="A2127" t="s">
        <v>4445</v>
      </c>
      <c r="B2127" t="s">
        <v>4446</v>
      </c>
      <c r="E2127" t="b">
        <v>1</v>
      </c>
    </row>
    <row r="2128" spans="1:5" x14ac:dyDescent="0.25">
      <c r="A2128" t="s">
        <v>4447</v>
      </c>
      <c r="B2128" t="s">
        <v>4448</v>
      </c>
      <c r="E2128" t="b">
        <v>1</v>
      </c>
    </row>
    <row r="2129" spans="1:5" x14ac:dyDescent="0.25">
      <c r="A2129" t="s">
        <v>4449</v>
      </c>
      <c r="B2129" t="s">
        <v>4450</v>
      </c>
      <c r="E2129" t="b">
        <v>1</v>
      </c>
    </row>
    <row r="2130" spans="1:5" x14ac:dyDescent="0.25">
      <c r="A2130" t="s">
        <v>4451</v>
      </c>
      <c r="B2130" t="s">
        <v>4452</v>
      </c>
      <c r="E2130" t="b">
        <v>1</v>
      </c>
    </row>
    <row r="2131" spans="1:5" x14ac:dyDescent="0.25">
      <c r="A2131" t="s">
        <v>4453</v>
      </c>
      <c r="B2131" t="s">
        <v>4454</v>
      </c>
      <c r="E2131" t="b">
        <v>1</v>
      </c>
    </row>
    <row r="2132" spans="1:5" x14ac:dyDescent="0.25">
      <c r="A2132" t="s">
        <v>4455</v>
      </c>
      <c r="B2132" t="s">
        <v>4456</v>
      </c>
      <c r="E2132" t="b">
        <v>1</v>
      </c>
    </row>
    <row r="2133" spans="1:5" x14ac:dyDescent="0.25">
      <c r="A2133" t="s">
        <v>4457</v>
      </c>
      <c r="B2133" t="s">
        <v>4458</v>
      </c>
      <c r="E2133" t="b">
        <v>1</v>
      </c>
    </row>
    <row r="2134" spans="1:5" x14ac:dyDescent="0.25">
      <c r="A2134" t="s">
        <v>4459</v>
      </c>
      <c r="B2134" t="s">
        <v>4460</v>
      </c>
      <c r="E2134" t="b">
        <v>1</v>
      </c>
    </row>
    <row r="2135" spans="1:5" x14ac:dyDescent="0.25">
      <c r="A2135" t="s">
        <v>4461</v>
      </c>
      <c r="B2135" t="s">
        <v>4462</v>
      </c>
      <c r="E2135" t="b">
        <v>1</v>
      </c>
    </row>
    <row r="2136" spans="1:5" x14ac:dyDescent="0.25">
      <c r="A2136" t="s">
        <v>4463</v>
      </c>
      <c r="B2136" t="s">
        <v>4464</v>
      </c>
      <c r="E2136" t="b">
        <v>1</v>
      </c>
    </row>
    <row r="2137" spans="1:5" x14ac:dyDescent="0.25">
      <c r="A2137" t="s">
        <v>4465</v>
      </c>
      <c r="B2137" t="s">
        <v>4466</v>
      </c>
      <c r="E2137" t="b">
        <v>1</v>
      </c>
    </row>
    <row r="2138" spans="1:5" x14ac:dyDescent="0.25">
      <c r="A2138" t="s">
        <v>4467</v>
      </c>
      <c r="B2138" t="s">
        <v>4468</v>
      </c>
      <c r="E2138" t="b">
        <v>1</v>
      </c>
    </row>
    <row r="2139" spans="1:5" x14ac:dyDescent="0.25">
      <c r="A2139" t="s">
        <v>4469</v>
      </c>
      <c r="B2139" t="s">
        <v>4470</v>
      </c>
      <c r="E2139" t="b">
        <v>1</v>
      </c>
    </row>
    <row r="2140" spans="1:5" x14ac:dyDescent="0.25">
      <c r="A2140" t="s">
        <v>4471</v>
      </c>
      <c r="B2140" t="s">
        <v>4472</v>
      </c>
      <c r="E2140" t="b">
        <v>1</v>
      </c>
    </row>
    <row r="2141" spans="1:5" x14ac:dyDescent="0.25">
      <c r="A2141" t="s">
        <v>4473</v>
      </c>
      <c r="B2141" t="s">
        <v>4474</v>
      </c>
      <c r="E2141" t="b">
        <v>1</v>
      </c>
    </row>
    <row r="2142" spans="1:5" x14ac:dyDescent="0.25">
      <c r="A2142" t="s">
        <v>4475</v>
      </c>
      <c r="B2142" t="s">
        <v>4476</v>
      </c>
      <c r="E2142" t="b">
        <v>1</v>
      </c>
    </row>
    <row r="2143" spans="1:5" x14ac:dyDescent="0.25">
      <c r="A2143" t="s">
        <v>4477</v>
      </c>
      <c r="B2143" t="s">
        <v>4478</v>
      </c>
      <c r="E2143" t="b">
        <v>1</v>
      </c>
    </row>
    <row r="2144" spans="1:5" x14ac:dyDescent="0.25">
      <c r="A2144" t="s">
        <v>4479</v>
      </c>
      <c r="B2144" t="s">
        <v>4480</v>
      </c>
      <c r="E2144" t="b">
        <v>1</v>
      </c>
    </row>
    <row r="2145" spans="1:5" x14ac:dyDescent="0.25">
      <c r="A2145" t="s">
        <v>4481</v>
      </c>
      <c r="B2145" t="s">
        <v>4482</v>
      </c>
      <c r="E2145" t="b">
        <v>1</v>
      </c>
    </row>
    <row r="2146" spans="1:5" x14ac:dyDescent="0.25">
      <c r="A2146" t="s">
        <v>4483</v>
      </c>
      <c r="B2146" t="s">
        <v>4484</v>
      </c>
      <c r="E2146" t="b">
        <v>1</v>
      </c>
    </row>
    <row r="2147" spans="1:5" x14ac:dyDescent="0.25">
      <c r="A2147" t="s">
        <v>4485</v>
      </c>
      <c r="B2147" t="s">
        <v>4486</v>
      </c>
      <c r="E2147" t="b">
        <v>1</v>
      </c>
    </row>
    <row r="2148" spans="1:5" x14ac:dyDescent="0.25">
      <c r="A2148" t="s">
        <v>4487</v>
      </c>
      <c r="B2148" t="s">
        <v>4488</v>
      </c>
      <c r="E2148" t="b">
        <v>1</v>
      </c>
    </row>
    <row r="2149" spans="1:5" x14ac:dyDescent="0.25">
      <c r="A2149" t="s">
        <v>4489</v>
      </c>
      <c r="B2149" t="s">
        <v>4490</v>
      </c>
      <c r="E2149" t="b">
        <v>1</v>
      </c>
    </row>
    <row r="2150" spans="1:5" x14ac:dyDescent="0.25">
      <c r="A2150" t="s">
        <v>4491</v>
      </c>
      <c r="B2150" t="s">
        <v>4492</v>
      </c>
      <c r="E2150" t="b">
        <v>1</v>
      </c>
    </row>
    <row r="2151" spans="1:5" x14ac:dyDescent="0.25">
      <c r="A2151" t="s">
        <v>4493</v>
      </c>
      <c r="B2151" t="s">
        <v>4494</v>
      </c>
      <c r="E2151" t="b">
        <v>1</v>
      </c>
    </row>
    <row r="2152" spans="1:5" x14ac:dyDescent="0.25">
      <c r="A2152" t="s">
        <v>4495</v>
      </c>
      <c r="B2152" t="s">
        <v>4496</v>
      </c>
      <c r="E2152" t="b">
        <v>1</v>
      </c>
    </row>
    <row r="2153" spans="1:5" x14ac:dyDescent="0.25">
      <c r="A2153" t="s">
        <v>4497</v>
      </c>
      <c r="B2153" t="s">
        <v>4498</v>
      </c>
      <c r="E2153" t="b">
        <v>1</v>
      </c>
    </row>
    <row r="2154" spans="1:5" x14ac:dyDescent="0.25">
      <c r="A2154" t="s">
        <v>4499</v>
      </c>
      <c r="B2154" t="s">
        <v>4500</v>
      </c>
      <c r="E2154" t="b">
        <v>1</v>
      </c>
    </row>
    <row r="2155" spans="1:5" x14ac:dyDescent="0.25">
      <c r="A2155" t="s">
        <v>4501</v>
      </c>
      <c r="B2155" t="s">
        <v>4502</v>
      </c>
      <c r="E2155" t="b">
        <v>1</v>
      </c>
    </row>
    <row r="2156" spans="1:5" x14ac:dyDescent="0.25">
      <c r="A2156" t="s">
        <v>4503</v>
      </c>
      <c r="B2156" t="s">
        <v>4504</v>
      </c>
      <c r="E2156" t="b">
        <v>1</v>
      </c>
    </row>
    <row r="2157" spans="1:5" x14ac:dyDescent="0.25">
      <c r="A2157" t="s">
        <v>4505</v>
      </c>
      <c r="B2157" t="s">
        <v>4506</v>
      </c>
      <c r="E2157" t="b">
        <v>1</v>
      </c>
    </row>
    <row r="2158" spans="1:5" x14ac:dyDescent="0.25">
      <c r="A2158" t="s">
        <v>4507</v>
      </c>
      <c r="B2158" t="s">
        <v>4508</v>
      </c>
      <c r="E2158" t="b">
        <v>1</v>
      </c>
    </row>
    <row r="2159" spans="1:5" x14ac:dyDescent="0.25">
      <c r="A2159" t="s">
        <v>4509</v>
      </c>
      <c r="B2159" t="s">
        <v>4510</v>
      </c>
      <c r="E2159" t="b">
        <v>1</v>
      </c>
    </row>
    <row r="2160" spans="1:5" x14ac:dyDescent="0.25">
      <c r="A2160" t="s">
        <v>4511</v>
      </c>
      <c r="B2160" t="s">
        <v>4512</v>
      </c>
      <c r="E2160" t="b">
        <v>1</v>
      </c>
    </row>
    <row r="2161" spans="1:5" x14ac:dyDescent="0.25">
      <c r="A2161" t="s">
        <v>4513</v>
      </c>
      <c r="B2161" t="s">
        <v>4514</v>
      </c>
      <c r="E2161" t="b">
        <v>1</v>
      </c>
    </row>
    <row r="2162" spans="1:5" x14ac:dyDescent="0.25">
      <c r="A2162" t="s">
        <v>4515</v>
      </c>
      <c r="B2162" t="s">
        <v>4516</v>
      </c>
      <c r="E2162" t="b">
        <v>1</v>
      </c>
    </row>
    <row r="2163" spans="1:5" x14ac:dyDescent="0.25">
      <c r="A2163" t="s">
        <v>4517</v>
      </c>
      <c r="B2163" t="s">
        <v>4518</v>
      </c>
      <c r="E2163" t="b">
        <v>1</v>
      </c>
    </row>
    <row r="2164" spans="1:5" x14ac:dyDescent="0.25">
      <c r="A2164" t="s">
        <v>4519</v>
      </c>
      <c r="B2164" t="s">
        <v>4520</v>
      </c>
      <c r="E2164" t="b">
        <v>1</v>
      </c>
    </row>
    <row r="2165" spans="1:5" x14ac:dyDescent="0.25">
      <c r="A2165" t="s">
        <v>4521</v>
      </c>
      <c r="B2165" t="s">
        <v>4522</v>
      </c>
      <c r="E2165" t="b">
        <v>1</v>
      </c>
    </row>
    <row r="2166" spans="1:5" x14ac:dyDescent="0.25">
      <c r="A2166" t="s">
        <v>4523</v>
      </c>
      <c r="B2166" t="s">
        <v>4524</v>
      </c>
      <c r="E2166" t="b">
        <v>1</v>
      </c>
    </row>
    <row r="2167" spans="1:5" x14ac:dyDescent="0.25">
      <c r="A2167" t="s">
        <v>4525</v>
      </c>
      <c r="B2167" t="s">
        <v>4526</v>
      </c>
      <c r="E2167" t="b">
        <v>1</v>
      </c>
    </row>
    <row r="2168" spans="1:5" x14ac:dyDescent="0.25">
      <c r="A2168" t="s">
        <v>4527</v>
      </c>
      <c r="B2168" t="s">
        <v>4528</v>
      </c>
      <c r="E2168" t="b">
        <v>1</v>
      </c>
    </row>
    <row r="2169" spans="1:5" x14ac:dyDescent="0.25">
      <c r="A2169" t="s">
        <v>4529</v>
      </c>
      <c r="B2169" t="s">
        <v>4530</v>
      </c>
      <c r="E2169" t="b">
        <v>1</v>
      </c>
    </row>
    <row r="2170" spans="1:5" x14ac:dyDescent="0.25">
      <c r="A2170" t="s">
        <v>4531</v>
      </c>
      <c r="B2170" t="s">
        <v>4532</v>
      </c>
      <c r="E2170" t="b">
        <v>1</v>
      </c>
    </row>
    <row r="2171" spans="1:5" x14ac:dyDescent="0.25">
      <c r="A2171" t="s">
        <v>4533</v>
      </c>
      <c r="B2171" t="s">
        <v>4534</v>
      </c>
      <c r="E2171" t="b">
        <v>1</v>
      </c>
    </row>
    <row r="2172" spans="1:5" x14ac:dyDescent="0.25">
      <c r="A2172" t="s">
        <v>4535</v>
      </c>
      <c r="B2172" t="s">
        <v>4536</v>
      </c>
      <c r="E2172" t="b">
        <v>1</v>
      </c>
    </row>
    <row r="2173" spans="1:5" x14ac:dyDescent="0.25">
      <c r="A2173" t="s">
        <v>4537</v>
      </c>
      <c r="B2173" t="s">
        <v>4538</v>
      </c>
      <c r="E2173" t="b">
        <v>1</v>
      </c>
    </row>
    <row r="2174" spans="1:5" x14ac:dyDescent="0.25">
      <c r="A2174" t="s">
        <v>4539</v>
      </c>
      <c r="B2174" t="s">
        <v>4540</v>
      </c>
      <c r="E2174" t="b">
        <v>1</v>
      </c>
    </row>
    <row r="2175" spans="1:5" x14ac:dyDescent="0.25">
      <c r="A2175" t="s">
        <v>4541</v>
      </c>
      <c r="B2175" t="s">
        <v>4542</v>
      </c>
      <c r="E2175" t="b">
        <v>1</v>
      </c>
    </row>
    <row r="2176" spans="1:5" x14ac:dyDescent="0.25">
      <c r="A2176" t="s">
        <v>4543</v>
      </c>
      <c r="B2176" t="s">
        <v>4544</v>
      </c>
      <c r="E2176" t="b">
        <v>1</v>
      </c>
    </row>
    <row r="2177" spans="1:5" x14ac:dyDescent="0.25">
      <c r="A2177" t="s">
        <v>4545</v>
      </c>
      <c r="B2177" t="s">
        <v>4546</v>
      </c>
      <c r="E2177" t="b">
        <v>1</v>
      </c>
    </row>
    <row r="2178" spans="1:5" x14ac:dyDescent="0.25">
      <c r="A2178" t="s">
        <v>4547</v>
      </c>
      <c r="B2178" t="s">
        <v>4548</v>
      </c>
      <c r="E2178" t="b">
        <v>1</v>
      </c>
    </row>
    <row r="2179" spans="1:5" x14ac:dyDescent="0.25">
      <c r="A2179" t="s">
        <v>4549</v>
      </c>
      <c r="B2179" t="s">
        <v>4550</v>
      </c>
      <c r="E2179" t="b">
        <v>1</v>
      </c>
    </row>
    <row r="2180" spans="1:5" x14ac:dyDescent="0.25">
      <c r="A2180" t="s">
        <v>4551</v>
      </c>
      <c r="B2180" t="s">
        <v>4552</v>
      </c>
      <c r="E2180" t="b">
        <v>1</v>
      </c>
    </row>
    <row r="2181" spans="1:5" x14ac:dyDescent="0.25">
      <c r="A2181" t="s">
        <v>4553</v>
      </c>
      <c r="B2181" t="s">
        <v>4554</v>
      </c>
      <c r="E2181" t="b">
        <v>1</v>
      </c>
    </row>
    <row r="2182" spans="1:5" x14ac:dyDescent="0.25">
      <c r="A2182" t="s">
        <v>4555</v>
      </c>
      <c r="B2182" t="s">
        <v>4556</v>
      </c>
      <c r="E2182" t="b">
        <v>1</v>
      </c>
    </row>
    <row r="2183" spans="1:5" x14ac:dyDescent="0.25">
      <c r="A2183" t="s">
        <v>4557</v>
      </c>
      <c r="B2183" t="s">
        <v>4558</v>
      </c>
      <c r="E2183" t="b">
        <v>1</v>
      </c>
    </row>
    <row r="2184" spans="1:5" x14ac:dyDescent="0.25">
      <c r="A2184" t="s">
        <v>4559</v>
      </c>
      <c r="B2184" t="s">
        <v>4560</v>
      </c>
      <c r="E2184" t="b">
        <v>1</v>
      </c>
    </row>
    <row r="2185" spans="1:5" x14ac:dyDescent="0.25">
      <c r="A2185" t="s">
        <v>4561</v>
      </c>
      <c r="B2185" t="s">
        <v>4562</v>
      </c>
      <c r="E2185" t="b">
        <v>1</v>
      </c>
    </row>
    <row r="2186" spans="1:5" x14ac:dyDescent="0.25">
      <c r="A2186" t="s">
        <v>4563</v>
      </c>
      <c r="B2186" t="s">
        <v>4564</v>
      </c>
      <c r="E2186" t="b">
        <v>1</v>
      </c>
    </row>
    <row r="2187" spans="1:5" x14ac:dyDescent="0.25">
      <c r="A2187" t="s">
        <v>4565</v>
      </c>
      <c r="B2187" t="s">
        <v>4566</v>
      </c>
      <c r="E2187" t="b">
        <v>1</v>
      </c>
    </row>
    <row r="2188" spans="1:5" x14ac:dyDescent="0.25">
      <c r="A2188" t="s">
        <v>4567</v>
      </c>
      <c r="B2188" t="s">
        <v>4568</v>
      </c>
      <c r="E2188" t="b">
        <v>1</v>
      </c>
    </row>
    <row r="2189" spans="1:5" x14ac:dyDescent="0.25">
      <c r="A2189" t="s">
        <v>4569</v>
      </c>
      <c r="B2189" t="s">
        <v>4570</v>
      </c>
      <c r="E2189" t="b">
        <v>1</v>
      </c>
    </row>
    <row r="2190" spans="1:5" x14ac:dyDescent="0.25">
      <c r="A2190" t="s">
        <v>4571</v>
      </c>
      <c r="B2190" t="s">
        <v>4572</v>
      </c>
      <c r="E2190" t="b">
        <v>1</v>
      </c>
    </row>
    <row r="2191" spans="1:5" x14ac:dyDescent="0.25">
      <c r="A2191" t="s">
        <v>4573</v>
      </c>
      <c r="B2191" t="s">
        <v>4574</v>
      </c>
      <c r="E2191" t="b">
        <v>1</v>
      </c>
    </row>
    <row r="2192" spans="1:5" x14ac:dyDescent="0.25">
      <c r="A2192" t="s">
        <v>4575</v>
      </c>
      <c r="B2192" t="s">
        <v>4576</v>
      </c>
      <c r="E2192" t="b">
        <v>1</v>
      </c>
    </row>
    <row r="2193" spans="1:5" x14ac:dyDescent="0.25">
      <c r="A2193" t="s">
        <v>4577</v>
      </c>
      <c r="B2193" t="s">
        <v>4578</v>
      </c>
      <c r="E2193" t="b">
        <v>1</v>
      </c>
    </row>
    <row r="2194" spans="1:5" x14ac:dyDescent="0.25">
      <c r="A2194" t="s">
        <v>4579</v>
      </c>
      <c r="B2194" t="s">
        <v>4580</v>
      </c>
      <c r="E2194" t="b">
        <v>1</v>
      </c>
    </row>
    <row r="2195" spans="1:5" x14ac:dyDescent="0.25">
      <c r="A2195" t="s">
        <v>4581</v>
      </c>
      <c r="B2195" t="s">
        <v>4582</v>
      </c>
      <c r="E2195" t="b">
        <v>1</v>
      </c>
    </row>
    <row r="2196" spans="1:5" x14ac:dyDescent="0.25">
      <c r="A2196" t="s">
        <v>4583</v>
      </c>
      <c r="B2196" t="s">
        <v>4584</v>
      </c>
      <c r="E2196" t="b">
        <v>1</v>
      </c>
    </row>
    <row r="2197" spans="1:5" x14ac:dyDescent="0.25">
      <c r="A2197" t="s">
        <v>4585</v>
      </c>
      <c r="B2197" t="s">
        <v>4586</v>
      </c>
      <c r="E2197" t="b">
        <v>1</v>
      </c>
    </row>
    <row r="2198" spans="1:5" x14ac:dyDescent="0.25">
      <c r="A2198" t="s">
        <v>4587</v>
      </c>
      <c r="B2198" t="s">
        <v>4588</v>
      </c>
      <c r="E2198" t="b">
        <v>1</v>
      </c>
    </row>
    <row r="2199" spans="1:5" x14ac:dyDescent="0.25">
      <c r="A2199" t="s">
        <v>4589</v>
      </c>
      <c r="B2199" t="s">
        <v>4590</v>
      </c>
      <c r="E2199" t="b">
        <v>1</v>
      </c>
    </row>
    <row r="2200" spans="1:5" x14ac:dyDescent="0.25">
      <c r="A2200" t="s">
        <v>4591</v>
      </c>
      <c r="B2200" t="s">
        <v>4592</v>
      </c>
      <c r="E2200" t="b">
        <v>1</v>
      </c>
    </row>
    <row r="2201" spans="1:5" x14ac:dyDescent="0.25">
      <c r="A2201" t="s">
        <v>4593</v>
      </c>
      <c r="B2201" t="s">
        <v>4594</v>
      </c>
      <c r="E2201" t="b">
        <v>1</v>
      </c>
    </row>
    <row r="2202" spans="1:5" x14ac:dyDescent="0.25">
      <c r="A2202" t="s">
        <v>4595</v>
      </c>
      <c r="B2202" t="s">
        <v>4596</v>
      </c>
      <c r="E2202" t="b">
        <v>1</v>
      </c>
    </row>
    <row r="2203" spans="1:5" x14ac:dyDescent="0.25">
      <c r="A2203" t="s">
        <v>4597</v>
      </c>
      <c r="B2203" t="s">
        <v>4598</v>
      </c>
      <c r="E2203" t="b">
        <v>1</v>
      </c>
    </row>
    <row r="2204" spans="1:5" x14ac:dyDescent="0.25">
      <c r="A2204" t="s">
        <v>4599</v>
      </c>
      <c r="B2204" t="s">
        <v>4600</v>
      </c>
      <c r="E2204" t="b">
        <v>1</v>
      </c>
    </row>
    <row r="2205" spans="1:5" x14ac:dyDescent="0.25">
      <c r="A2205" t="s">
        <v>4601</v>
      </c>
      <c r="B2205" t="s">
        <v>4602</v>
      </c>
      <c r="E2205" t="b">
        <v>1</v>
      </c>
    </row>
    <row r="2206" spans="1:5" x14ac:dyDescent="0.25">
      <c r="A2206" t="s">
        <v>4603</v>
      </c>
      <c r="B2206" t="s">
        <v>4604</v>
      </c>
      <c r="E2206" t="b">
        <v>1</v>
      </c>
    </row>
    <row r="2207" spans="1:5" x14ac:dyDescent="0.25">
      <c r="A2207" t="s">
        <v>4605</v>
      </c>
      <c r="B2207" t="s">
        <v>4606</v>
      </c>
      <c r="E2207" t="b">
        <v>1</v>
      </c>
    </row>
    <row r="2208" spans="1:5" x14ac:dyDescent="0.25">
      <c r="A2208" t="s">
        <v>4607</v>
      </c>
      <c r="B2208" t="s">
        <v>4608</v>
      </c>
      <c r="E2208" t="b">
        <v>1</v>
      </c>
    </row>
    <row r="2209" spans="1:5" x14ac:dyDescent="0.25">
      <c r="A2209" t="s">
        <v>4609</v>
      </c>
      <c r="B2209" t="s">
        <v>4610</v>
      </c>
      <c r="E2209" t="b">
        <v>1</v>
      </c>
    </row>
    <row r="2210" spans="1:5" x14ac:dyDescent="0.25">
      <c r="A2210" t="s">
        <v>4611</v>
      </c>
      <c r="B2210" t="s">
        <v>4612</v>
      </c>
      <c r="E2210" t="b">
        <v>1</v>
      </c>
    </row>
    <row r="2211" spans="1:5" x14ac:dyDescent="0.25">
      <c r="A2211" t="s">
        <v>4613</v>
      </c>
      <c r="B2211" t="s">
        <v>4614</v>
      </c>
      <c r="E2211" t="b">
        <v>1</v>
      </c>
    </row>
    <row r="2212" spans="1:5" x14ac:dyDescent="0.25">
      <c r="A2212" t="s">
        <v>4615</v>
      </c>
      <c r="B2212" t="s">
        <v>4616</v>
      </c>
      <c r="E2212" t="b">
        <v>1</v>
      </c>
    </row>
    <row r="2213" spans="1:5" x14ac:dyDescent="0.25">
      <c r="A2213" t="s">
        <v>4617</v>
      </c>
      <c r="B2213" t="s">
        <v>4618</v>
      </c>
      <c r="E2213" t="b">
        <v>1</v>
      </c>
    </row>
    <row r="2214" spans="1:5" x14ac:dyDescent="0.25">
      <c r="A2214" t="s">
        <v>4619</v>
      </c>
      <c r="B2214" t="s">
        <v>4620</v>
      </c>
      <c r="E2214" t="b">
        <v>1</v>
      </c>
    </row>
    <row r="2215" spans="1:5" x14ac:dyDescent="0.25">
      <c r="A2215" t="s">
        <v>4621</v>
      </c>
      <c r="B2215" t="s">
        <v>4622</v>
      </c>
      <c r="E2215" t="b">
        <v>1</v>
      </c>
    </row>
    <row r="2216" spans="1:5" x14ac:dyDescent="0.25">
      <c r="A2216" t="s">
        <v>4623</v>
      </c>
      <c r="B2216" t="s">
        <v>4624</v>
      </c>
      <c r="E2216" t="b">
        <v>1</v>
      </c>
    </row>
    <row r="2217" spans="1:5" x14ac:dyDescent="0.25">
      <c r="A2217" t="s">
        <v>4625</v>
      </c>
      <c r="B2217" t="s">
        <v>4626</v>
      </c>
      <c r="E2217" t="b">
        <v>1</v>
      </c>
    </row>
    <row r="2218" spans="1:5" x14ac:dyDescent="0.25">
      <c r="A2218" t="s">
        <v>4627</v>
      </c>
      <c r="B2218" t="s">
        <v>4628</v>
      </c>
      <c r="E2218" t="b">
        <v>1</v>
      </c>
    </row>
    <row r="2219" spans="1:5" x14ac:dyDescent="0.25">
      <c r="A2219" t="s">
        <v>4629</v>
      </c>
      <c r="B2219" t="s">
        <v>4630</v>
      </c>
      <c r="E2219" t="b">
        <v>1</v>
      </c>
    </row>
    <row r="2220" spans="1:5" x14ac:dyDescent="0.25">
      <c r="A2220" t="s">
        <v>4631</v>
      </c>
      <c r="B2220" t="s">
        <v>4632</v>
      </c>
      <c r="E2220" t="b">
        <v>1</v>
      </c>
    </row>
    <row r="2221" spans="1:5" x14ac:dyDescent="0.25">
      <c r="A2221" t="s">
        <v>4633</v>
      </c>
      <c r="B2221" t="s">
        <v>4634</v>
      </c>
      <c r="E2221" t="b">
        <v>1</v>
      </c>
    </row>
    <row r="2222" spans="1:5" x14ac:dyDescent="0.25">
      <c r="A2222" t="s">
        <v>4635</v>
      </c>
      <c r="B2222" t="s">
        <v>4636</v>
      </c>
      <c r="E2222" t="b">
        <v>1</v>
      </c>
    </row>
    <row r="2223" spans="1:5" x14ac:dyDescent="0.25">
      <c r="A2223" t="s">
        <v>4637</v>
      </c>
      <c r="B2223" t="s">
        <v>4638</v>
      </c>
      <c r="E2223" t="b">
        <v>1</v>
      </c>
    </row>
    <row r="2224" spans="1:5" x14ac:dyDescent="0.25">
      <c r="A2224" t="s">
        <v>4639</v>
      </c>
      <c r="B2224" t="s">
        <v>4640</v>
      </c>
      <c r="E2224" t="b">
        <v>1</v>
      </c>
    </row>
    <row r="2225" spans="1:5" x14ac:dyDescent="0.25">
      <c r="A2225" t="s">
        <v>4641</v>
      </c>
      <c r="B2225" t="s">
        <v>4642</v>
      </c>
      <c r="E2225" t="b">
        <v>1</v>
      </c>
    </row>
    <row r="2226" spans="1:5" x14ac:dyDescent="0.25">
      <c r="A2226" t="s">
        <v>4643</v>
      </c>
      <c r="B2226" t="s">
        <v>4644</v>
      </c>
      <c r="E2226" t="b">
        <v>1</v>
      </c>
    </row>
    <row r="2227" spans="1:5" x14ac:dyDescent="0.25">
      <c r="A2227" t="s">
        <v>4645</v>
      </c>
      <c r="B2227" t="s">
        <v>4646</v>
      </c>
      <c r="E2227" t="b">
        <v>1</v>
      </c>
    </row>
    <row r="2228" spans="1:5" x14ac:dyDescent="0.25">
      <c r="A2228" t="s">
        <v>4647</v>
      </c>
      <c r="B2228" t="s">
        <v>4648</v>
      </c>
      <c r="E2228" t="b">
        <v>1</v>
      </c>
    </row>
    <row r="2229" spans="1:5" x14ac:dyDescent="0.25">
      <c r="A2229" t="s">
        <v>4649</v>
      </c>
      <c r="B2229" t="s">
        <v>4650</v>
      </c>
      <c r="E2229" t="b">
        <v>1</v>
      </c>
    </row>
    <row r="2230" spans="1:5" x14ac:dyDescent="0.25">
      <c r="A2230" t="s">
        <v>4651</v>
      </c>
      <c r="B2230" t="s">
        <v>4652</v>
      </c>
      <c r="E2230" t="b">
        <v>1</v>
      </c>
    </row>
    <row r="2231" spans="1:5" x14ac:dyDescent="0.25">
      <c r="A2231" t="s">
        <v>4653</v>
      </c>
      <c r="B2231" t="s">
        <v>4654</v>
      </c>
      <c r="E2231" t="b">
        <v>1</v>
      </c>
    </row>
    <row r="2232" spans="1:5" x14ac:dyDescent="0.25">
      <c r="A2232" t="s">
        <v>4655</v>
      </c>
      <c r="B2232" t="s">
        <v>4656</v>
      </c>
      <c r="E2232" t="b">
        <v>1</v>
      </c>
    </row>
    <row r="2233" spans="1:5" x14ac:dyDescent="0.25">
      <c r="A2233" t="s">
        <v>4657</v>
      </c>
      <c r="B2233" t="s">
        <v>4658</v>
      </c>
      <c r="E2233" t="b">
        <v>1</v>
      </c>
    </row>
    <row r="2234" spans="1:5" x14ac:dyDescent="0.25">
      <c r="A2234" t="s">
        <v>4659</v>
      </c>
      <c r="B2234" t="s">
        <v>4660</v>
      </c>
      <c r="E2234" t="b">
        <v>1</v>
      </c>
    </row>
    <row r="2235" spans="1:5" x14ac:dyDescent="0.25">
      <c r="A2235" t="s">
        <v>4661</v>
      </c>
      <c r="B2235" t="s">
        <v>4662</v>
      </c>
      <c r="E2235" t="b">
        <v>1</v>
      </c>
    </row>
    <row r="2236" spans="1:5" x14ac:dyDescent="0.25">
      <c r="A2236" t="s">
        <v>4663</v>
      </c>
      <c r="B2236" t="s">
        <v>4664</v>
      </c>
      <c r="E2236" t="b">
        <v>1</v>
      </c>
    </row>
    <row r="2237" spans="1:5" x14ac:dyDescent="0.25">
      <c r="A2237" t="s">
        <v>4665</v>
      </c>
      <c r="B2237" t="s">
        <v>4666</v>
      </c>
      <c r="E2237" t="b">
        <v>1</v>
      </c>
    </row>
    <row r="2238" spans="1:5" x14ac:dyDescent="0.25">
      <c r="A2238" t="s">
        <v>4667</v>
      </c>
      <c r="B2238" t="s">
        <v>4668</v>
      </c>
      <c r="E2238" t="b">
        <v>1</v>
      </c>
    </row>
    <row r="2239" spans="1:5" x14ac:dyDescent="0.25">
      <c r="A2239" t="s">
        <v>4669</v>
      </c>
      <c r="B2239" t="s">
        <v>4670</v>
      </c>
      <c r="E2239" t="b">
        <v>1</v>
      </c>
    </row>
    <row r="2240" spans="1:5" x14ac:dyDescent="0.25">
      <c r="A2240" t="s">
        <v>4671</v>
      </c>
      <c r="B2240" t="s">
        <v>4672</v>
      </c>
      <c r="E2240" t="b">
        <v>1</v>
      </c>
    </row>
    <row r="2241" spans="1:5" x14ac:dyDescent="0.25">
      <c r="A2241" t="s">
        <v>4673</v>
      </c>
      <c r="B2241" t="s">
        <v>4674</v>
      </c>
      <c r="E2241" t="b">
        <v>1</v>
      </c>
    </row>
    <row r="2242" spans="1:5" x14ac:dyDescent="0.25">
      <c r="A2242" t="s">
        <v>4675</v>
      </c>
      <c r="B2242" t="s">
        <v>4676</v>
      </c>
      <c r="E2242" t="b">
        <v>1</v>
      </c>
    </row>
    <row r="2243" spans="1:5" x14ac:dyDescent="0.25">
      <c r="A2243" t="s">
        <v>4677</v>
      </c>
      <c r="B2243" t="s">
        <v>4678</v>
      </c>
      <c r="E2243" t="b">
        <v>1</v>
      </c>
    </row>
    <row r="2244" spans="1:5" x14ac:dyDescent="0.25">
      <c r="A2244" t="s">
        <v>4679</v>
      </c>
      <c r="B2244" t="s">
        <v>4680</v>
      </c>
      <c r="E2244" t="b">
        <v>1</v>
      </c>
    </row>
    <row r="2245" spans="1:5" x14ac:dyDescent="0.25">
      <c r="A2245" t="s">
        <v>4681</v>
      </c>
      <c r="B2245" t="s">
        <v>4682</v>
      </c>
      <c r="E2245" t="b">
        <v>1</v>
      </c>
    </row>
    <row r="2246" spans="1:5" x14ac:dyDescent="0.25">
      <c r="A2246" t="s">
        <v>4683</v>
      </c>
      <c r="B2246" t="s">
        <v>4684</v>
      </c>
      <c r="E2246" t="b">
        <v>1</v>
      </c>
    </row>
    <row r="2247" spans="1:5" x14ac:dyDescent="0.25">
      <c r="A2247" t="s">
        <v>4685</v>
      </c>
      <c r="B2247" t="s">
        <v>4686</v>
      </c>
      <c r="E2247" t="b">
        <v>1</v>
      </c>
    </row>
    <row r="2248" spans="1:5" x14ac:dyDescent="0.25">
      <c r="A2248" t="s">
        <v>4687</v>
      </c>
      <c r="B2248" t="s">
        <v>4688</v>
      </c>
      <c r="E2248" t="b">
        <v>1</v>
      </c>
    </row>
    <row r="2249" spans="1:5" x14ac:dyDescent="0.25">
      <c r="A2249" t="s">
        <v>4689</v>
      </c>
      <c r="B2249" t="s">
        <v>4690</v>
      </c>
      <c r="E2249" t="b">
        <v>1</v>
      </c>
    </row>
    <row r="2250" spans="1:5" x14ac:dyDescent="0.25">
      <c r="A2250" t="s">
        <v>4691</v>
      </c>
      <c r="B2250" t="s">
        <v>4692</v>
      </c>
      <c r="E2250" t="b">
        <v>1</v>
      </c>
    </row>
    <row r="2251" spans="1:5" x14ac:dyDescent="0.25">
      <c r="A2251" t="s">
        <v>4693</v>
      </c>
      <c r="B2251" t="s">
        <v>4694</v>
      </c>
      <c r="E2251" t="b">
        <v>1</v>
      </c>
    </row>
    <row r="2252" spans="1:5" x14ac:dyDescent="0.25">
      <c r="A2252" t="s">
        <v>4695</v>
      </c>
      <c r="B2252" t="s">
        <v>4696</v>
      </c>
      <c r="E2252" t="b">
        <v>1</v>
      </c>
    </row>
    <row r="2253" spans="1:5" x14ac:dyDescent="0.25">
      <c r="A2253" t="s">
        <v>4697</v>
      </c>
      <c r="B2253" t="s">
        <v>4698</v>
      </c>
      <c r="E2253" t="b">
        <v>1</v>
      </c>
    </row>
    <row r="2254" spans="1:5" x14ac:dyDescent="0.25">
      <c r="A2254" t="s">
        <v>4699</v>
      </c>
      <c r="B2254" t="s">
        <v>4700</v>
      </c>
      <c r="E2254" t="b">
        <v>1</v>
      </c>
    </row>
    <row r="2255" spans="1:5" x14ac:dyDescent="0.25">
      <c r="A2255" t="s">
        <v>4701</v>
      </c>
      <c r="B2255" t="s">
        <v>4702</v>
      </c>
      <c r="E2255" t="b">
        <v>1</v>
      </c>
    </row>
    <row r="2256" spans="1:5" x14ac:dyDescent="0.25">
      <c r="A2256" t="s">
        <v>4703</v>
      </c>
      <c r="B2256" t="s">
        <v>4704</v>
      </c>
      <c r="E2256" t="b">
        <v>1</v>
      </c>
    </row>
    <row r="2257" spans="1:5" x14ac:dyDescent="0.25">
      <c r="A2257" t="s">
        <v>4705</v>
      </c>
      <c r="B2257" t="s">
        <v>4706</v>
      </c>
      <c r="E2257" t="b">
        <v>1</v>
      </c>
    </row>
    <row r="2258" spans="1:5" x14ac:dyDescent="0.25">
      <c r="A2258" t="s">
        <v>4707</v>
      </c>
      <c r="B2258" t="s">
        <v>4708</v>
      </c>
      <c r="E2258" t="b">
        <v>1</v>
      </c>
    </row>
    <row r="2259" spans="1:5" x14ac:dyDescent="0.25">
      <c r="A2259" t="s">
        <v>4709</v>
      </c>
      <c r="B2259" t="s">
        <v>4710</v>
      </c>
      <c r="E2259" t="b">
        <v>1</v>
      </c>
    </row>
    <row r="2260" spans="1:5" x14ac:dyDescent="0.25">
      <c r="A2260" t="s">
        <v>4711</v>
      </c>
      <c r="B2260" t="s">
        <v>4712</v>
      </c>
      <c r="E2260" t="b">
        <v>1</v>
      </c>
    </row>
    <row r="2261" spans="1:5" x14ac:dyDescent="0.25">
      <c r="A2261" t="s">
        <v>4713</v>
      </c>
      <c r="B2261" t="s">
        <v>4714</v>
      </c>
      <c r="E2261" t="b">
        <v>1</v>
      </c>
    </row>
    <row r="2262" spans="1:5" x14ac:dyDescent="0.25">
      <c r="A2262" t="s">
        <v>4715</v>
      </c>
      <c r="B2262" t="s">
        <v>4716</v>
      </c>
      <c r="E2262" t="b">
        <v>1</v>
      </c>
    </row>
    <row r="2263" spans="1:5" x14ac:dyDescent="0.25">
      <c r="A2263" t="s">
        <v>4717</v>
      </c>
      <c r="B2263" t="s">
        <v>4718</v>
      </c>
      <c r="E2263" t="b">
        <v>1</v>
      </c>
    </row>
    <row r="2264" spans="1:5" x14ac:dyDescent="0.25">
      <c r="A2264" t="s">
        <v>4719</v>
      </c>
      <c r="B2264" t="s">
        <v>4720</v>
      </c>
      <c r="E2264" t="b">
        <v>1</v>
      </c>
    </row>
    <row r="2265" spans="1:5" x14ac:dyDescent="0.25">
      <c r="A2265" t="s">
        <v>4721</v>
      </c>
      <c r="B2265" t="s">
        <v>4722</v>
      </c>
      <c r="E2265" t="b">
        <v>1</v>
      </c>
    </row>
    <row r="2266" spans="1:5" x14ac:dyDescent="0.25">
      <c r="A2266" t="s">
        <v>4723</v>
      </c>
      <c r="B2266" t="s">
        <v>4724</v>
      </c>
      <c r="E2266" t="b">
        <v>1</v>
      </c>
    </row>
    <row r="2267" spans="1:5" x14ac:dyDescent="0.25">
      <c r="A2267" t="s">
        <v>4725</v>
      </c>
      <c r="B2267" t="s">
        <v>4726</v>
      </c>
      <c r="E2267" t="b">
        <v>1</v>
      </c>
    </row>
    <row r="2268" spans="1:5" x14ac:dyDescent="0.25">
      <c r="A2268" t="s">
        <v>4727</v>
      </c>
      <c r="B2268" t="s">
        <v>4728</v>
      </c>
      <c r="E2268" t="b">
        <v>1</v>
      </c>
    </row>
    <row r="2269" spans="1:5" x14ac:dyDescent="0.25">
      <c r="A2269" t="s">
        <v>4729</v>
      </c>
      <c r="B2269" t="s">
        <v>4730</v>
      </c>
      <c r="E2269" t="b">
        <v>1</v>
      </c>
    </row>
    <row r="2270" spans="1:5" x14ac:dyDescent="0.25">
      <c r="A2270" t="s">
        <v>4731</v>
      </c>
      <c r="B2270" t="s">
        <v>4732</v>
      </c>
      <c r="E2270" t="b">
        <v>1</v>
      </c>
    </row>
    <row r="2271" spans="1:5" x14ac:dyDescent="0.25">
      <c r="A2271" t="s">
        <v>4733</v>
      </c>
      <c r="B2271" t="s">
        <v>4734</v>
      </c>
      <c r="E2271" t="b">
        <v>1</v>
      </c>
    </row>
    <row r="2272" spans="1:5" x14ac:dyDescent="0.25">
      <c r="A2272" t="s">
        <v>4735</v>
      </c>
      <c r="B2272" t="s">
        <v>4736</v>
      </c>
      <c r="E2272" t="b">
        <v>1</v>
      </c>
    </row>
    <row r="2273" spans="1:5" x14ac:dyDescent="0.25">
      <c r="A2273" t="s">
        <v>4737</v>
      </c>
      <c r="B2273" t="s">
        <v>4738</v>
      </c>
      <c r="E2273" t="b">
        <v>1</v>
      </c>
    </row>
    <row r="2274" spans="1:5" x14ac:dyDescent="0.25">
      <c r="A2274" t="s">
        <v>4739</v>
      </c>
      <c r="B2274" t="s">
        <v>4740</v>
      </c>
      <c r="E2274" t="b">
        <v>1</v>
      </c>
    </row>
    <row r="2275" spans="1:5" x14ac:dyDescent="0.25">
      <c r="A2275" t="s">
        <v>4741</v>
      </c>
      <c r="B2275" t="s">
        <v>4742</v>
      </c>
      <c r="E2275" t="b">
        <v>1</v>
      </c>
    </row>
    <row r="2276" spans="1:5" x14ac:dyDescent="0.25">
      <c r="A2276" t="s">
        <v>4743</v>
      </c>
      <c r="B2276" t="s">
        <v>4744</v>
      </c>
      <c r="E2276" t="b">
        <v>1</v>
      </c>
    </row>
    <row r="2277" spans="1:5" x14ac:dyDescent="0.25">
      <c r="A2277" t="s">
        <v>4745</v>
      </c>
      <c r="B2277" t="s">
        <v>4746</v>
      </c>
      <c r="E2277" t="b">
        <v>1</v>
      </c>
    </row>
    <row r="2278" spans="1:5" x14ac:dyDescent="0.25">
      <c r="A2278" t="s">
        <v>4747</v>
      </c>
      <c r="B2278" t="s">
        <v>4748</v>
      </c>
      <c r="E2278" t="b">
        <v>1</v>
      </c>
    </row>
    <row r="2279" spans="1:5" x14ac:dyDescent="0.25">
      <c r="A2279" t="s">
        <v>4749</v>
      </c>
      <c r="B2279" t="s">
        <v>4750</v>
      </c>
      <c r="E2279" t="b">
        <v>1</v>
      </c>
    </row>
    <row r="2280" spans="1:5" x14ac:dyDescent="0.25">
      <c r="A2280" t="s">
        <v>4751</v>
      </c>
      <c r="B2280" t="s">
        <v>4752</v>
      </c>
      <c r="E2280" t="b">
        <v>1</v>
      </c>
    </row>
    <row r="2281" spans="1:5" x14ac:dyDescent="0.25">
      <c r="A2281" t="s">
        <v>4753</v>
      </c>
      <c r="B2281" t="s">
        <v>4754</v>
      </c>
      <c r="E2281" t="b">
        <v>1</v>
      </c>
    </row>
    <row r="2282" spans="1:5" x14ac:dyDescent="0.25">
      <c r="A2282" t="s">
        <v>4755</v>
      </c>
      <c r="B2282" t="s">
        <v>4756</v>
      </c>
      <c r="E2282" t="b">
        <v>1</v>
      </c>
    </row>
    <row r="2283" spans="1:5" x14ac:dyDescent="0.25">
      <c r="A2283" t="s">
        <v>4757</v>
      </c>
      <c r="B2283" t="s">
        <v>4758</v>
      </c>
      <c r="E2283" t="b">
        <v>1</v>
      </c>
    </row>
    <row r="2284" spans="1:5" x14ac:dyDescent="0.25">
      <c r="A2284" t="s">
        <v>4759</v>
      </c>
      <c r="B2284" t="s">
        <v>4760</v>
      </c>
      <c r="E2284" t="b">
        <v>1</v>
      </c>
    </row>
    <row r="2285" spans="1:5" x14ac:dyDescent="0.25">
      <c r="A2285" t="s">
        <v>4761</v>
      </c>
      <c r="B2285" t="s">
        <v>4762</v>
      </c>
      <c r="E2285" t="b">
        <v>1</v>
      </c>
    </row>
    <row r="2286" spans="1:5" x14ac:dyDescent="0.25">
      <c r="A2286" t="s">
        <v>4763</v>
      </c>
      <c r="B2286" t="s">
        <v>4764</v>
      </c>
      <c r="E2286" t="b">
        <v>1</v>
      </c>
    </row>
    <row r="2287" spans="1:5" x14ac:dyDescent="0.25">
      <c r="A2287" t="s">
        <v>4765</v>
      </c>
      <c r="B2287" t="s">
        <v>4766</v>
      </c>
      <c r="E2287" t="b">
        <v>1</v>
      </c>
    </row>
    <row r="2288" spans="1:5" x14ac:dyDescent="0.25">
      <c r="A2288" t="s">
        <v>4767</v>
      </c>
      <c r="B2288" t="s">
        <v>4768</v>
      </c>
      <c r="E2288" t="b">
        <v>1</v>
      </c>
    </row>
    <row r="2289" spans="1:5" x14ac:dyDescent="0.25">
      <c r="A2289" t="s">
        <v>4769</v>
      </c>
      <c r="B2289" t="s">
        <v>4770</v>
      </c>
      <c r="E2289" t="b">
        <v>1</v>
      </c>
    </row>
    <row r="2290" spans="1:5" x14ac:dyDescent="0.25">
      <c r="A2290" t="s">
        <v>4771</v>
      </c>
      <c r="B2290" t="s">
        <v>4772</v>
      </c>
      <c r="E2290" t="b">
        <v>1</v>
      </c>
    </row>
    <row r="2291" spans="1:5" x14ac:dyDescent="0.25">
      <c r="A2291" t="s">
        <v>4773</v>
      </c>
      <c r="B2291" t="s">
        <v>4774</v>
      </c>
      <c r="E2291" t="b">
        <v>1</v>
      </c>
    </row>
    <row r="2292" spans="1:5" x14ac:dyDescent="0.25">
      <c r="A2292" t="s">
        <v>4775</v>
      </c>
      <c r="B2292" t="s">
        <v>4776</v>
      </c>
      <c r="E2292" t="b">
        <v>1</v>
      </c>
    </row>
    <row r="2293" spans="1:5" x14ac:dyDescent="0.25">
      <c r="A2293" t="s">
        <v>4777</v>
      </c>
      <c r="B2293" t="s">
        <v>4778</v>
      </c>
      <c r="E2293" t="b">
        <v>1</v>
      </c>
    </row>
    <row r="2294" spans="1:5" x14ac:dyDescent="0.25">
      <c r="A2294" t="s">
        <v>4779</v>
      </c>
      <c r="B2294" t="s">
        <v>4780</v>
      </c>
      <c r="E2294" t="b">
        <v>1</v>
      </c>
    </row>
    <row r="2295" spans="1:5" x14ac:dyDescent="0.25">
      <c r="A2295" t="s">
        <v>4781</v>
      </c>
      <c r="B2295" t="s">
        <v>4782</v>
      </c>
      <c r="E2295" t="b">
        <v>1</v>
      </c>
    </row>
    <row r="2296" spans="1:5" x14ac:dyDescent="0.25">
      <c r="A2296" t="s">
        <v>4783</v>
      </c>
      <c r="B2296" t="s">
        <v>4784</v>
      </c>
      <c r="E2296" t="b">
        <v>1</v>
      </c>
    </row>
    <row r="2297" spans="1:5" x14ac:dyDescent="0.25">
      <c r="A2297" t="s">
        <v>4785</v>
      </c>
      <c r="B2297" t="s">
        <v>4786</v>
      </c>
      <c r="E2297" t="b">
        <v>1</v>
      </c>
    </row>
    <row r="2298" spans="1:5" x14ac:dyDescent="0.25">
      <c r="A2298" t="s">
        <v>4787</v>
      </c>
      <c r="B2298" t="s">
        <v>4788</v>
      </c>
      <c r="E2298" t="b">
        <v>1</v>
      </c>
    </row>
    <row r="2299" spans="1:5" x14ac:dyDescent="0.25">
      <c r="A2299" t="s">
        <v>4789</v>
      </c>
      <c r="B2299" t="s">
        <v>4790</v>
      </c>
      <c r="E2299" t="b">
        <v>1</v>
      </c>
    </row>
    <row r="2300" spans="1:5" x14ac:dyDescent="0.25">
      <c r="A2300" t="s">
        <v>4791</v>
      </c>
      <c r="B2300" t="s">
        <v>4792</v>
      </c>
      <c r="E2300" t="b">
        <v>1</v>
      </c>
    </row>
    <row r="2301" spans="1:5" x14ac:dyDescent="0.25">
      <c r="A2301" t="s">
        <v>4793</v>
      </c>
      <c r="B2301" t="s">
        <v>4794</v>
      </c>
      <c r="E2301" t="b">
        <v>1</v>
      </c>
    </row>
    <row r="2302" spans="1:5" x14ac:dyDescent="0.25">
      <c r="A2302" t="s">
        <v>4795</v>
      </c>
      <c r="B2302" t="s">
        <v>4796</v>
      </c>
      <c r="E2302" t="b">
        <v>1</v>
      </c>
    </row>
    <row r="2303" spans="1:5" x14ac:dyDescent="0.25">
      <c r="A2303" t="s">
        <v>4797</v>
      </c>
      <c r="B2303" t="s">
        <v>4798</v>
      </c>
      <c r="E2303" t="b">
        <v>1</v>
      </c>
    </row>
    <row r="2304" spans="1:5" x14ac:dyDescent="0.25">
      <c r="A2304" t="s">
        <v>4799</v>
      </c>
      <c r="B2304" t="s">
        <v>4800</v>
      </c>
      <c r="E2304" t="b">
        <v>1</v>
      </c>
    </row>
    <row r="2305" spans="1:5" x14ac:dyDescent="0.25">
      <c r="A2305" t="s">
        <v>4801</v>
      </c>
      <c r="B2305" t="s">
        <v>4802</v>
      </c>
      <c r="E2305" t="b">
        <v>1</v>
      </c>
    </row>
    <row r="2306" spans="1:5" x14ac:dyDescent="0.25">
      <c r="A2306" t="s">
        <v>4803</v>
      </c>
      <c r="B2306" t="s">
        <v>4804</v>
      </c>
      <c r="E2306" t="b">
        <v>1</v>
      </c>
    </row>
    <row r="2307" spans="1:5" x14ac:dyDescent="0.25">
      <c r="A2307" t="s">
        <v>4805</v>
      </c>
      <c r="B2307" t="s">
        <v>4806</v>
      </c>
      <c r="E2307" t="b">
        <v>1</v>
      </c>
    </row>
    <row r="2308" spans="1:5" x14ac:dyDescent="0.25">
      <c r="A2308" t="s">
        <v>4807</v>
      </c>
      <c r="B2308" t="s">
        <v>4808</v>
      </c>
      <c r="E2308" t="b">
        <v>1</v>
      </c>
    </row>
    <row r="2309" spans="1:5" x14ac:dyDescent="0.25">
      <c r="A2309" t="s">
        <v>4809</v>
      </c>
      <c r="B2309" t="s">
        <v>4810</v>
      </c>
      <c r="E2309" t="b">
        <v>1</v>
      </c>
    </row>
    <row r="2310" spans="1:5" x14ac:dyDescent="0.25">
      <c r="A2310" t="s">
        <v>4811</v>
      </c>
      <c r="B2310" t="s">
        <v>4812</v>
      </c>
      <c r="E2310" t="b">
        <v>1</v>
      </c>
    </row>
    <row r="2311" spans="1:5" x14ac:dyDescent="0.25">
      <c r="A2311" t="s">
        <v>4813</v>
      </c>
      <c r="B2311" t="s">
        <v>4814</v>
      </c>
      <c r="E2311" t="b">
        <v>1</v>
      </c>
    </row>
    <row r="2312" spans="1:5" x14ac:dyDescent="0.25">
      <c r="A2312" t="s">
        <v>4815</v>
      </c>
      <c r="B2312" t="s">
        <v>4816</v>
      </c>
      <c r="E2312" t="b">
        <v>1</v>
      </c>
    </row>
    <row r="2313" spans="1:5" x14ac:dyDescent="0.25">
      <c r="A2313" t="s">
        <v>4817</v>
      </c>
      <c r="B2313" t="s">
        <v>4818</v>
      </c>
      <c r="E2313" t="b">
        <v>1</v>
      </c>
    </row>
    <row r="2314" spans="1:5" x14ac:dyDescent="0.25">
      <c r="A2314" t="s">
        <v>4819</v>
      </c>
      <c r="B2314" t="s">
        <v>4820</v>
      </c>
      <c r="E2314" t="b">
        <v>1</v>
      </c>
    </row>
    <row r="2315" spans="1:5" x14ac:dyDescent="0.25">
      <c r="A2315" t="s">
        <v>4821</v>
      </c>
      <c r="B2315" t="s">
        <v>4822</v>
      </c>
      <c r="E2315" t="b">
        <v>1</v>
      </c>
    </row>
    <row r="2316" spans="1:5" x14ac:dyDescent="0.25">
      <c r="A2316" t="s">
        <v>4823</v>
      </c>
      <c r="B2316" t="s">
        <v>4824</v>
      </c>
      <c r="E2316" t="b">
        <v>1</v>
      </c>
    </row>
    <row r="2317" spans="1:5" x14ac:dyDescent="0.25">
      <c r="A2317" t="s">
        <v>4825</v>
      </c>
      <c r="B2317" t="s">
        <v>4826</v>
      </c>
      <c r="E2317" t="b">
        <v>1</v>
      </c>
    </row>
    <row r="2318" spans="1:5" x14ac:dyDescent="0.25">
      <c r="A2318" t="s">
        <v>4827</v>
      </c>
      <c r="B2318" t="s">
        <v>4828</v>
      </c>
      <c r="E2318" t="b">
        <v>1</v>
      </c>
    </row>
    <row r="2319" spans="1:5" x14ac:dyDescent="0.25">
      <c r="A2319" t="s">
        <v>4829</v>
      </c>
      <c r="B2319" t="s">
        <v>4830</v>
      </c>
      <c r="E2319" t="b">
        <v>1</v>
      </c>
    </row>
    <row r="2320" spans="1:5" x14ac:dyDescent="0.25">
      <c r="A2320" t="s">
        <v>4831</v>
      </c>
      <c r="B2320" t="s">
        <v>4832</v>
      </c>
      <c r="E2320" t="b">
        <v>1</v>
      </c>
    </row>
    <row r="2321" spans="1:5" x14ac:dyDescent="0.25">
      <c r="A2321" t="s">
        <v>4833</v>
      </c>
      <c r="B2321" t="s">
        <v>4834</v>
      </c>
      <c r="E2321" t="b">
        <v>1</v>
      </c>
    </row>
    <row r="2322" spans="1:5" x14ac:dyDescent="0.25">
      <c r="A2322" t="s">
        <v>4835</v>
      </c>
      <c r="B2322" t="s">
        <v>4836</v>
      </c>
      <c r="E2322" t="b">
        <v>1</v>
      </c>
    </row>
    <row r="2323" spans="1:5" x14ac:dyDescent="0.25">
      <c r="A2323" t="s">
        <v>4837</v>
      </c>
      <c r="B2323" t="s">
        <v>4838</v>
      </c>
      <c r="E2323" t="b">
        <v>1</v>
      </c>
    </row>
    <row r="2324" spans="1:5" x14ac:dyDescent="0.25">
      <c r="A2324" t="s">
        <v>4839</v>
      </c>
      <c r="B2324" t="s">
        <v>4840</v>
      </c>
      <c r="E2324" t="b">
        <v>1</v>
      </c>
    </row>
    <row r="2325" spans="1:5" x14ac:dyDescent="0.25">
      <c r="A2325" t="s">
        <v>4841</v>
      </c>
      <c r="B2325" t="s">
        <v>4842</v>
      </c>
      <c r="E2325" t="b">
        <v>1</v>
      </c>
    </row>
    <row r="2326" spans="1:5" x14ac:dyDescent="0.25">
      <c r="A2326" t="s">
        <v>4843</v>
      </c>
      <c r="B2326" t="s">
        <v>4844</v>
      </c>
      <c r="E2326" t="b">
        <v>1</v>
      </c>
    </row>
    <row r="2327" spans="1:5" x14ac:dyDescent="0.25">
      <c r="A2327" t="s">
        <v>4845</v>
      </c>
      <c r="B2327" t="s">
        <v>4846</v>
      </c>
      <c r="E2327" t="b">
        <v>1</v>
      </c>
    </row>
    <row r="2328" spans="1:5" x14ac:dyDescent="0.25">
      <c r="A2328" t="s">
        <v>4847</v>
      </c>
      <c r="B2328" t="s">
        <v>4848</v>
      </c>
      <c r="E2328" t="b">
        <v>1</v>
      </c>
    </row>
    <row r="2329" spans="1:5" x14ac:dyDescent="0.25">
      <c r="A2329" t="s">
        <v>4849</v>
      </c>
      <c r="B2329" t="s">
        <v>4850</v>
      </c>
      <c r="E2329" t="b">
        <v>1</v>
      </c>
    </row>
    <row r="2330" spans="1:5" x14ac:dyDescent="0.25">
      <c r="A2330" t="s">
        <v>4851</v>
      </c>
      <c r="B2330" t="s">
        <v>4852</v>
      </c>
      <c r="E2330" t="b">
        <v>1</v>
      </c>
    </row>
    <row r="2331" spans="1:5" x14ac:dyDescent="0.25">
      <c r="A2331" t="s">
        <v>4853</v>
      </c>
      <c r="B2331" t="s">
        <v>4854</v>
      </c>
      <c r="E2331" t="b">
        <v>1</v>
      </c>
    </row>
    <row r="2332" spans="1:5" x14ac:dyDescent="0.25">
      <c r="A2332" t="s">
        <v>4855</v>
      </c>
      <c r="B2332" t="s">
        <v>4856</v>
      </c>
      <c r="E2332" t="b">
        <v>1</v>
      </c>
    </row>
    <row r="2333" spans="1:5" x14ac:dyDescent="0.25">
      <c r="A2333" t="s">
        <v>4857</v>
      </c>
      <c r="B2333" t="s">
        <v>4858</v>
      </c>
      <c r="E2333" t="b">
        <v>1</v>
      </c>
    </row>
    <row r="2334" spans="1:5" x14ac:dyDescent="0.25">
      <c r="A2334" t="s">
        <v>4859</v>
      </c>
      <c r="B2334" t="s">
        <v>4860</v>
      </c>
      <c r="E2334" t="b">
        <v>1</v>
      </c>
    </row>
    <row r="2335" spans="1:5" x14ac:dyDescent="0.25">
      <c r="A2335" t="s">
        <v>4861</v>
      </c>
      <c r="B2335" t="s">
        <v>4862</v>
      </c>
      <c r="E2335" t="b">
        <v>1</v>
      </c>
    </row>
    <row r="2336" spans="1:5" x14ac:dyDescent="0.25">
      <c r="A2336" t="s">
        <v>4863</v>
      </c>
      <c r="B2336" t="s">
        <v>4864</v>
      </c>
      <c r="E2336" t="b">
        <v>1</v>
      </c>
    </row>
    <row r="2337" spans="1:5" x14ac:dyDescent="0.25">
      <c r="A2337" t="s">
        <v>4865</v>
      </c>
      <c r="B2337" t="s">
        <v>4866</v>
      </c>
      <c r="E2337" t="b">
        <v>1</v>
      </c>
    </row>
    <row r="2338" spans="1:5" x14ac:dyDescent="0.25">
      <c r="A2338" t="s">
        <v>4867</v>
      </c>
      <c r="B2338" t="s">
        <v>4868</v>
      </c>
      <c r="E2338" t="b">
        <v>1</v>
      </c>
    </row>
    <row r="2339" spans="1:5" x14ac:dyDescent="0.25">
      <c r="A2339" t="s">
        <v>4869</v>
      </c>
      <c r="B2339" t="s">
        <v>4870</v>
      </c>
      <c r="E2339" t="b">
        <v>1</v>
      </c>
    </row>
    <row r="2340" spans="1:5" x14ac:dyDescent="0.25">
      <c r="A2340" t="s">
        <v>4871</v>
      </c>
      <c r="B2340" t="s">
        <v>4872</v>
      </c>
      <c r="E2340" t="b">
        <v>1</v>
      </c>
    </row>
    <row r="2341" spans="1:5" x14ac:dyDescent="0.25">
      <c r="A2341" t="s">
        <v>4873</v>
      </c>
      <c r="B2341" t="s">
        <v>4874</v>
      </c>
      <c r="E2341" t="b">
        <v>1</v>
      </c>
    </row>
    <row r="2342" spans="1:5" x14ac:dyDescent="0.25">
      <c r="A2342" t="s">
        <v>4875</v>
      </c>
      <c r="B2342" t="s">
        <v>4876</v>
      </c>
      <c r="E2342" t="b">
        <v>1</v>
      </c>
    </row>
    <row r="2343" spans="1:5" x14ac:dyDescent="0.25">
      <c r="A2343" t="s">
        <v>4877</v>
      </c>
      <c r="B2343" t="s">
        <v>4878</v>
      </c>
      <c r="E2343" t="b">
        <v>1</v>
      </c>
    </row>
    <row r="2344" spans="1:5" x14ac:dyDescent="0.25">
      <c r="A2344" t="s">
        <v>4879</v>
      </c>
      <c r="B2344" t="s">
        <v>4880</v>
      </c>
      <c r="E2344" t="b">
        <v>1</v>
      </c>
    </row>
    <row r="2345" spans="1:5" x14ac:dyDescent="0.25">
      <c r="A2345" t="s">
        <v>4881</v>
      </c>
      <c r="B2345" t="s">
        <v>4882</v>
      </c>
      <c r="E2345" t="b">
        <v>1</v>
      </c>
    </row>
    <row r="2346" spans="1:5" x14ac:dyDescent="0.25">
      <c r="A2346" t="s">
        <v>4883</v>
      </c>
      <c r="B2346" t="s">
        <v>4884</v>
      </c>
      <c r="E2346" t="b">
        <v>1</v>
      </c>
    </row>
    <row r="2347" spans="1:5" x14ac:dyDescent="0.25">
      <c r="A2347" t="s">
        <v>4885</v>
      </c>
      <c r="B2347" t="s">
        <v>4886</v>
      </c>
      <c r="E2347" t="b">
        <v>1</v>
      </c>
    </row>
    <row r="2348" spans="1:5" x14ac:dyDescent="0.25">
      <c r="A2348" t="s">
        <v>4887</v>
      </c>
      <c r="B2348" t="s">
        <v>4888</v>
      </c>
      <c r="E2348" t="b">
        <v>1</v>
      </c>
    </row>
    <row r="2349" spans="1:5" x14ac:dyDescent="0.25">
      <c r="A2349" t="s">
        <v>4889</v>
      </c>
      <c r="B2349" t="s">
        <v>4890</v>
      </c>
      <c r="E2349" t="b">
        <v>1</v>
      </c>
    </row>
    <row r="2350" spans="1:5" x14ac:dyDescent="0.25">
      <c r="A2350" t="s">
        <v>4891</v>
      </c>
      <c r="B2350" t="s">
        <v>4892</v>
      </c>
      <c r="E2350" t="b">
        <v>1</v>
      </c>
    </row>
    <row r="2351" spans="1:5" x14ac:dyDescent="0.25">
      <c r="A2351" t="s">
        <v>4893</v>
      </c>
      <c r="B2351" t="s">
        <v>4894</v>
      </c>
      <c r="E2351" t="b">
        <v>1</v>
      </c>
    </row>
    <row r="2352" spans="1:5" x14ac:dyDescent="0.25">
      <c r="A2352" t="s">
        <v>4895</v>
      </c>
      <c r="B2352" t="s">
        <v>4896</v>
      </c>
      <c r="E2352" t="b">
        <v>1</v>
      </c>
    </row>
    <row r="2353" spans="1:5" x14ac:dyDescent="0.25">
      <c r="A2353" t="s">
        <v>4897</v>
      </c>
      <c r="B2353" t="s">
        <v>4898</v>
      </c>
      <c r="E2353" t="b">
        <v>1</v>
      </c>
    </row>
    <row r="2354" spans="1:5" x14ac:dyDescent="0.25">
      <c r="A2354" t="s">
        <v>4899</v>
      </c>
      <c r="B2354" t="s">
        <v>4900</v>
      </c>
      <c r="E2354" t="b">
        <v>1</v>
      </c>
    </row>
    <row r="2355" spans="1:5" x14ac:dyDescent="0.25">
      <c r="A2355" t="s">
        <v>4901</v>
      </c>
      <c r="B2355" t="s">
        <v>4902</v>
      </c>
      <c r="E2355" t="b">
        <v>1</v>
      </c>
    </row>
    <row r="2356" spans="1:5" x14ac:dyDescent="0.25">
      <c r="A2356" t="s">
        <v>4903</v>
      </c>
      <c r="B2356" t="s">
        <v>4904</v>
      </c>
      <c r="E2356" t="b">
        <v>1</v>
      </c>
    </row>
    <row r="2357" spans="1:5" x14ac:dyDescent="0.25">
      <c r="A2357" t="s">
        <v>4905</v>
      </c>
      <c r="B2357" t="s">
        <v>4906</v>
      </c>
      <c r="E2357" t="b">
        <v>1</v>
      </c>
    </row>
    <row r="2358" spans="1:5" x14ac:dyDescent="0.25">
      <c r="A2358" t="s">
        <v>4907</v>
      </c>
      <c r="B2358" t="s">
        <v>4908</v>
      </c>
      <c r="E2358" t="b">
        <v>1</v>
      </c>
    </row>
    <row r="2359" spans="1:5" x14ac:dyDescent="0.25">
      <c r="A2359" t="s">
        <v>4909</v>
      </c>
      <c r="B2359" t="s">
        <v>4910</v>
      </c>
      <c r="E2359" t="b">
        <v>1</v>
      </c>
    </row>
    <row r="2360" spans="1:5" x14ac:dyDescent="0.25">
      <c r="A2360" t="s">
        <v>4911</v>
      </c>
      <c r="B2360" t="s">
        <v>4912</v>
      </c>
      <c r="E2360" t="b">
        <v>1</v>
      </c>
    </row>
    <row r="2361" spans="1:5" x14ac:dyDescent="0.25">
      <c r="A2361" t="s">
        <v>4913</v>
      </c>
      <c r="B2361" t="s">
        <v>4914</v>
      </c>
      <c r="E2361" t="b">
        <v>1</v>
      </c>
    </row>
    <row r="2362" spans="1:5" x14ac:dyDescent="0.25">
      <c r="A2362" t="s">
        <v>4915</v>
      </c>
      <c r="B2362" t="s">
        <v>4916</v>
      </c>
      <c r="E2362" t="b">
        <v>1</v>
      </c>
    </row>
    <row r="2363" spans="1:5" x14ac:dyDescent="0.25">
      <c r="A2363" t="s">
        <v>4917</v>
      </c>
      <c r="B2363" t="s">
        <v>4918</v>
      </c>
      <c r="E2363" t="b">
        <v>1</v>
      </c>
    </row>
    <row r="2364" spans="1:5" x14ac:dyDescent="0.25">
      <c r="A2364" t="s">
        <v>4919</v>
      </c>
      <c r="B2364" t="s">
        <v>4920</v>
      </c>
      <c r="E2364" t="b">
        <v>1</v>
      </c>
    </row>
    <row r="2365" spans="1:5" x14ac:dyDescent="0.25">
      <c r="A2365" t="s">
        <v>4921</v>
      </c>
      <c r="B2365" t="s">
        <v>4922</v>
      </c>
      <c r="E2365" t="b">
        <v>1</v>
      </c>
    </row>
    <row r="2366" spans="1:5" x14ac:dyDescent="0.25">
      <c r="A2366" t="s">
        <v>4923</v>
      </c>
      <c r="B2366" t="s">
        <v>4924</v>
      </c>
      <c r="E2366" t="b">
        <v>1</v>
      </c>
    </row>
    <row r="2367" spans="1:5" x14ac:dyDescent="0.25">
      <c r="A2367" t="s">
        <v>4925</v>
      </c>
      <c r="B2367" t="s">
        <v>4926</v>
      </c>
      <c r="E2367" t="b">
        <v>1</v>
      </c>
    </row>
    <row r="2368" spans="1:5" x14ac:dyDescent="0.25">
      <c r="A2368" t="s">
        <v>4927</v>
      </c>
      <c r="B2368" t="s">
        <v>4928</v>
      </c>
      <c r="E2368" t="b">
        <v>1</v>
      </c>
    </row>
    <row r="2369" spans="1:5" x14ac:dyDescent="0.25">
      <c r="A2369" t="s">
        <v>4929</v>
      </c>
      <c r="B2369" t="s">
        <v>4930</v>
      </c>
      <c r="E2369" t="b">
        <v>1</v>
      </c>
    </row>
    <row r="2370" spans="1:5" x14ac:dyDescent="0.25">
      <c r="A2370" t="s">
        <v>4931</v>
      </c>
      <c r="B2370" t="s">
        <v>4932</v>
      </c>
      <c r="E2370" t="b">
        <v>1</v>
      </c>
    </row>
    <row r="2371" spans="1:5" x14ac:dyDescent="0.25">
      <c r="A2371" t="s">
        <v>4933</v>
      </c>
      <c r="B2371" t="s">
        <v>4934</v>
      </c>
      <c r="E2371" t="b">
        <v>1</v>
      </c>
    </row>
    <row r="2372" spans="1:5" x14ac:dyDescent="0.25">
      <c r="A2372" t="s">
        <v>4935</v>
      </c>
      <c r="B2372" t="s">
        <v>4936</v>
      </c>
      <c r="E2372" t="b">
        <v>1</v>
      </c>
    </row>
    <row r="2373" spans="1:5" x14ac:dyDescent="0.25">
      <c r="A2373" t="s">
        <v>4937</v>
      </c>
      <c r="B2373" t="s">
        <v>4938</v>
      </c>
      <c r="E2373" t="b">
        <v>1</v>
      </c>
    </row>
    <row r="2374" spans="1:5" x14ac:dyDescent="0.25">
      <c r="A2374" t="s">
        <v>4939</v>
      </c>
      <c r="B2374" t="s">
        <v>4940</v>
      </c>
      <c r="E2374" t="b">
        <v>1</v>
      </c>
    </row>
    <row r="2375" spans="1:5" x14ac:dyDescent="0.25">
      <c r="A2375" t="s">
        <v>4941</v>
      </c>
      <c r="B2375" t="s">
        <v>4942</v>
      </c>
      <c r="E2375" t="b">
        <v>1</v>
      </c>
    </row>
    <row r="2376" spans="1:5" x14ac:dyDescent="0.25">
      <c r="A2376" t="s">
        <v>4943</v>
      </c>
      <c r="B2376" t="s">
        <v>4944</v>
      </c>
      <c r="E2376" t="b">
        <v>1</v>
      </c>
    </row>
    <row r="2377" spans="1:5" x14ac:dyDescent="0.25">
      <c r="A2377" t="s">
        <v>4945</v>
      </c>
      <c r="B2377" t="s">
        <v>4946</v>
      </c>
      <c r="E2377" t="b">
        <v>1</v>
      </c>
    </row>
    <row r="2378" spans="1:5" x14ac:dyDescent="0.25">
      <c r="A2378" t="s">
        <v>4947</v>
      </c>
      <c r="B2378" t="s">
        <v>4948</v>
      </c>
      <c r="E2378" t="b">
        <v>1</v>
      </c>
    </row>
    <row r="2379" spans="1:5" x14ac:dyDescent="0.25">
      <c r="A2379" t="s">
        <v>4949</v>
      </c>
      <c r="B2379" t="s">
        <v>4950</v>
      </c>
      <c r="E2379" t="b">
        <v>1</v>
      </c>
    </row>
    <row r="2380" spans="1:5" x14ac:dyDescent="0.25">
      <c r="A2380" t="s">
        <v>4951</v>
      </c>
      <c r="B2380" t="s">
        <v>4952</v>
      </c>
      <c r="E2380" t="b">
        <v>1</v>
      </c>
    </row>
    <row r="2381" spans="1:5" x14ac:dyDescent="0.25">
      <c r="A2381" t="s">
        <v>4953</v>
      </c>
      <c r="B2381" t="s">
        <v>4954</v>
      </c>
      <c r="E2381" t="b">
        <v>1</v>
      </c>
    </row>
    <row r="2382" spans="1:5" x14ac:dyDescent="0.25">
      <c r="A2382" t="s">
        <v>4955</v>
      </c>
      <c r="B2382" t="s">
        <v>4956</v>
      </c>
      <c r="E2382" t="b">
        <v>1</v>
      </c>
    </row>
    <row r="2383" spans="1:5" x14ac:dyDescent="0.25">
      <c r="A2383" t="s">
        <v>4957</v>
      </c>
      <c r="B2383" t="s">
        <v>4958</v>
      </c>
      <c r="E2383" t="b">
        <v>1</v>
      </c>
    </row>
    <row r="2384" spans="1:5" x14ac:dyDescent="0.25">
      <c r="A2384" t="s">
        <v>4959</v>
      </c>
      <c r="B2384" t="s">
        <v>4960</v>
      </c>
      <c r="E2384" t="b">
        <v>1</v>
      </c>
    </row>
    <row r="2385" spans="1:5" x14ac:dyDescent="0.25">
      <c r="A2385" t="s">
        <v>4961</v>
      </c>
      <c r="B2385" t="s">
        <v>4962</v>
      </c>
      <c r="E2385" t="b">
        <v>1</v>
      </c>
    </row>
    <row r="2386" spans="1:5" x14ac:dyDescent="0.25">
      <c r="A2386" t="s">
        <v>4963</v>
      </c>
      <c r="B2386" t="s">
        <v>4964</v>
      </c>
      <c r="E2386" t="b">
        <v>1</v>
      </c>
    </row>
    <row r="2387" spans="1:5" x14ac:dyDescent="0.25">
      <c r="A2387" t="s">
        <v>4965</v>
      </c>
      <c r="B2387" t="s">
        <v>4966</v>
      </c>
      <c r="E2387" t="b">
        <v>1</v>
      </c>
    </row>
    <row r="2388" spans="1:5" x14ac:dyDescent="0.25">
      <c r="A2388" t="s">
        <v>4967</v>
      </c>
      <c r="B2388" t="s">
        <v>4968</v>
      </c>
      <c r="E2388" t="b">
        <v>1</v>
      </c>
    </row>
    <row r="2389" spans="1:5" x14ac:dyDescent="0.25">
      <c r="A2389" t="s">
        <v>4969</v>
      </c>
      <c r="B2389" t="s">
        <v>4970</v>
      </c>
      <c r="E2389" t="b">
        <v>1</v>
      </c>
    </row>
    <row r="2390" spans="1:5" x14ac:dyDescent="0.25">
      <c r="A2390" t="s">
        <v>4971</v>
      </c>
      <c r="B2390" t="s">
        <v>4972</v>
      </c>
      <c r="E2390" t="b">
        <v>1</v>
      </c>
    </row>
    <row r="2391" spans="1:5" x14ac:dyDescent="0.25">
      <c r="A2391" t="s">
        <v>4973</v>
      </c>
      <c r="B2391" t="s">
        <v>4974</v>
      </c>
      <c r="E2391" t="b">
        <v>1</v>
      </c>
    </row>
    <row r="2392" spans="1:5" x14ac:dyDescent="0.25">
      <c r="A2392" t="s">
        <v>4975</v>
      </c>
      <c r="B2392" t="s">
        <v>4976</v>
      </c>
      <c r="E2392" t="b">
        <v>1</v>
      </c>
    </row>
    <row r="2393" spans="1:5" x14ac:dyDescent="0.25">
      <c r="A2393" t="s">
        <v>4977</v>
      </c>
      <c r="B2393" t="s">
        <v>4978</v>
      </c>
      <c r="E2393" t="b">
        <v>1</v>
      </c>
    </row>
    <row r="2394" spans="1:5" x14ac:dyDescent="0.25">
      <c r="A2394" t="s">
        <v>4979</v>
      </c>
      <c r="B2394" t="s">
        <v>4980</v>
      </c>
      <c r="E2394" t="b">
        <v>1</v>
      </c>
    </row>
    <row r="2395" spans="1:5" x14ac:dyDescent="0.25">
      <c r="A2395" t="s">
        <v>4981</v>
      </c>
      <c r="B2395" t="s">
        <v>4982</v>
      </c>
      <c r="E2395" t="b">
        <v>1</v>
      </c>
    </row>
    <row r="2396" spans="1:5" x14ac:dyDescent="0.25">
      <c r="A2396" t="s">
        <v>4983</v>
      </c>
      <c r="B2396" t="s">
        <v>4984</v>
      </c>
      <c r="E2396" t="b">
        <v>1</v>
      </c>
    </row>
    <row r="2397" spans="1:5" x14ac:dyDescent="0.25">
      <c r="A2397" t="s">
        <v>4985</v>
      </c>
      <c r="B2397" t="s">
        <v>4986</v>
      </c>
      <c r="E2397" t="b">
        <v>1</v>
      </c>
    </row>
    <row r="2398" spans="1:5" x14ac:dyDescent="0.25">
      <c r="A2398" t="s">
        <v>4987</v>
      </c>
      <c r="B2398" t="s">
        <v>4988</v>
      </c>
      <c r="E2398" t="b">
        <v>1</v>
      </c>
    </row>
    <row r="2399" spans="1:5" x14ac:dyDescent="0.25">
      <c r="A2399" t="s">
        <v>4989</v>
      </c>
      <c r="B2399" t="s">
        <v>4990</v>
      </c>
      <c r="E2399" t="b">
        <v>1</v>
      </c>
    </row>
    <row r="2400" spans="1:5" x14ac:dyDescent="0.25">
      <c r="A2400" t="s">
        <v>4991</v>
      </c>
      <c r="B2400" t="s">
        <v>4992</v>
      </c>
      <c r="E2400" t="b">
        <v>1</v>
      </c>
    </row>
    <row r="2401" spans="1:5" x14ac:dyDescent="0.25">
      <c r="A2401" t="s">
        <v>4993</v>
      </c>
      <c r="B2401" t="s">
        <v>4994</v>
      </c>
      <c r="E2401" t="b">
        <v>1</v>
      </c>
    </row>
    <row r="2402" spans="1:5" x14ac:dyDescent="0.25">
      <c r="A2402" t="s">
        <v>4995</v>
      </c>
      <c r="B2402" t="s">
        <v>4996</v>
      </c>
      <c r="E2402" t="b">
        <v>1</v>
      </c>
    </row>
    <row r="2403" spans="1:5" x14ac:dyDescent="0.25">
      <c r="A2403" t="s">
        <v>4997</v>
      </c>
      <c r="B2403" t="s">
        <v>4998</v>
      </c>
      <c r="E2403" t="b">
        <v>1</v>
      </c>
    </row>
    <row r="2404" spans="1:5" x14ac:dyDescent="0.25">
      <c r="A2404" t="s">
        <v>4999</v>
      </c>
      <c r="B2404" t="s">
        <v>5000</v>
      </c>
      <c r="E2404" t="b">
        <v>1</v>
      </c>
    </row>
    <row r="2405" spans="1:5" x14ac:dyDescent="0.25">
      <c r="A2405" t="s">
        <v>5001</v>
      </c>
      <c r="B2405" t="s">
        <v>5002</v>
      </c>
      <c r="E2405" t="b">
        <v>1</v>
      </c>
    </row>
    <row r="2406" spans="1:5" x14ac:dyDescent="0.25">
      <c r="A2406" t="s">
        <v>5003</v>
      </c>
      <c r="B2406" t="s">
        <v>5004</v>
      </c>
      <c r="E2406" t="b">
        <v>1</v>
      </c>
    </row>
    <row r="2407" spans="1:5" x14ac:dyDescent="0.25">
      <c r="A2407" t="s">
        <v>5005</v>
      </c>
      <c r="B2407" t="s">
        <v>5006</v>
      </c>
      <c r="E2407" t="b">
        <v>1</v>
      </c>
    </row>
    <row r="2408" spans="1:5" x14ac:dyDescent="0.25">
      <c r="A2408" t="s">
        <v>5007</v>
      </c>
      <c r="B2408" t="s">
        <v>5008</v>
      </c>
      <c r="E2408" t="b">
        <v>1</v>
      </c>
    </row>
    <row r="2409" spans="1:5" x14ac:dyDescent="0.25">
      <c r="A2409" t="s">
        <v>5009</v>
      </c>
      <c r="B2409" t="s">
        <v>5010</v>
      </c>
      <c r="E2409" t="b">
        <v>1</v>
      </c>
    </row>
    <row r="2410" spans="1:5" x14ac:dyDescent="0.25">
      <c r="A2410" t="s">
        <v>5011</v>
      </c>
      <c r="B2410" t="s">
        <v>5012</v>
      </c>
      <c r="E2410" t="b">
        <v>1</v>
      </c>
    </row>
    <row r="2411" spans="1:5" x14ac:dyDescent="0.25">
      <c r="A2411" t="s">
        <v>5013</v>
      </c>
      <c r="B2411" t="s">
        <v>5014</v>
      </c>
      <c r="E2411" t="b">
        <v>1</v>
      </c>
    </row>
    <row r="2412" spans="1:5" x14ac:dyDescent="0.25">
      <c r="A2412" t="s">
        <v>5015</v>
      </c>
      <c r="B2412" t="s">
        <v>5016</v>
      </c>
      <c r="E2412" t="b">
        <v>1</v>
      </c>
    </row>
    <row r="2413" spans="1:5" x14ac:dyDescent="0.25">
      <c r="A2413" t="s">
        <v>5017</v>
      </c>
      <c r="B2413" t="s">
        <v>5018</v>
      </c>
      <c r="E2413" t="b">
        <v>1</v>
      </c>
    </row>
    <row r="2414" spans="1:5" x14ac:dyDescent="0.25">
      <c r="A2414" t="s">
        <v>5019</v>
      </c>
      <c r="B2414" t="s">
        <v>5020</v>
      </c>
      <c r="E2414" t="b">
        <v>1</v>
      </c>
    </row>
    <row r="2415" spans="1:5" x14ac:dyDescent="0.25">
      <c r="A2415" t="s">
        <v>5021</v>
      </c>
      <c r="B2415" t="s">
        <v>5022</v>
      </c>
      <c r="E2415" t="b">
        <v>1</v>
      </c>
    </row>
    <row r="2416" spans="1:5" x14ac:dyDescent="0.25">
      <c r="A2416" t="s">
        <v>5023</v>
      </c>
      <c r="B2416" t="s">
        <v>5024</v>
      </c>
      <c r="E2416" t="b">
        <v>1</v>
      </c>
    </row>
    <row r="2417" spans="1:5" x14ac:dyDescent="0.25">
      <c r="A2417" t="s">
        <v>5025</v>
      </c>
      <c r="B2417" t="s">
        <v>5026</v>
      </c>
      <c r="E2417" t="b">
        <v>1</v>
      </c>
    </row>
    <row r="2418" spans="1:5" x14ac:dyDescent="0.25">
      <c r="A2418" t="s">
        <v>5027</v>
      </c>
      <c r="B2418" t="s">
        <v>5028</v>
      </c>
      <c r="E2418" t="b">
        <v>1</v>
      </c>
    </row>
    <row r="2419" spans="1:5" x14ac:dyDescent="0.25">
      <c r="A2419" t="s">
        <v>5029</v>
      </c>
      <c r="B2419" t="s">
        <v>5030</v>
      </c>
      <c r="E2419" t="b">
        <v>1</v>
      </c>
    </row>
    <row r="2420" spans="1:5" x14ac:dyDescent="0.25">
      <c r="A2420" t="s">
        <v>5031</v>
      </c>
      <c r="B2420" t="s">
        <v>5032</v>
      </c>
      <c r="E2420" t="b">
        <v>1</v>
      </c>
    </row>
    <row r="2421" spans="1:5" x14ac:dyDescent="0.25">
      <c r="A2421" t="s">
        <v>5033</v>
      </c>
      <c r="B2421" t="s">
        <v>5034</v>
      </c>
      <c r="E2421" t="b">
        <v>1</v>
      </c>
    </row>
    <row r="2422" spans="1:5" x14ac:dyDescent="0.25">
      <c r="A2422" t="s">
        <v>5035</v>
      </c>
      <c r="B2422" t="s">
        <v>5036</v>
      </c>
      <c r="E2422" t="b">
        <v>1</v>
      </c>
    </row>
    <row r="2423" spans="1:5" x14ac:dyDescent="0.25">
      <c r="A2423" t="s">
        <v>5037</v>
      </c>
      <c r="B2423" t="s">
        <v>5038</v>
      </c>
      <c r="E2423" t="b">
        <v>1</v>
      </c>
    </row>
    <row r="2424" spans="1:5" x14ac:dyDescent="0.25">
      <c r="A2424" t="s">
        <v>5039</v>
      </c>
      <c r="B2424" t="s">
        <v>5040</v>
      </c>
      <c r="E2424" t="b">
        <v>1</v>
      </c>
    </row>
    <row r="2425" spans="1:5" x14ac:dyDescent="0.25">
      <c r="A2425" t="s">
        <v>5041</v>
      </c>
      <c r="B2425" t="s">
        <v>5042</v>
      </c>
      <c r="E2425" t="b">
        <v>1</v>
      </c>
    </row>
    <row r="2426" spans="1:5" x14ac:dyDescent="0.25">
      <c r="A2426" t="s">
        <v>5043</v>
      </c>
      <c r="B2426" t="s">
        <v>5044</v>
      </c>
      <c r="E2426" t="b">
        <v>1</v>
      </c>
    </row>
    <row r="2427" spans="1:5" x14ac:dyDescent="0.25">
      <c r="A2427" t="s">
        <v>5045</v>
      </c>
      <c r="B2427" t="s">
        <v>5046</v>
      </c>
      <c r="E2427" t="b">
        <v>1</v>
      </c>
    </row>
    <row r="2428" spans="1:5" x14ac:dyDescent="0.25">
      <c r="A2428" t="s">
        <v>5047</v>
      </c>
      <c r="B2428" t="s">
        <v>5048</v>
      </c>
      <c r="E2428" t="b">
        <v>1</v>
      </c>
    </row>
    <row r="2429" spans="1:5" x14ac:dyDescent="0.25">
      <c r="A2429" t="s">
        <v>5049</v>
      </c>
      <c r="B2429" t="s">
        <v>5050</v>
      </c>
      <c r="E2429" t="b">
        <v>1</v>
      </c>
    </row>
    <row r="2430" spans="1:5" x14ac:dyDescent="0.25">
      <c r="A2430" t="s">
        <v>5051</v>
      </c>
      <c r="B2430" t="s">
        <v>5052</v>
      </c>
      <c r="E2430" t="b">
        <v>1</v>
      </c>
    </row>
    <row r="2431" spans="1:5" x14ac:dyDescent="0.25">
      <c r="A2431" t="s">
        <v>5053</v>
      </c>
      <c r="B2431" t="s">
        <v>5054</v>
      </c>
      <c r="E2431" t="b">
        <v>1</v>
      </c>
    </row>
    <row r="2432" spans="1:5" x14ac:dyDescent="0.25">
      <c r="A2432" t="s">
        <v>5055</v>
      </c>
      <c r="B2432" t="s">
        <v>5056</v>
      </c>
      <c r="E2432" t="b">
        <v>1</v>
      </c>
    </row>
    <row r="2433" spans="1:5" x14ac:dyDescent="0.25">
      <c r="A2433" t="s">
        <v>5057</v>
      </c>
      <c r="B2433" t="s">
        <v>5058</v>
      </c>
      <c r="E2433" t="b">
        <v>1</v>
      </c>
    </row>
    <row r="2434" spans="1:5" x14ac:dyDescent="0.25">
      <c r="A2434" t="s">
        <v>5059</v>
      </c>
      <c r="B2434" t="s">
        <v>5060</v>
      </c>
      <c r="E2434" t="b">
        <v>1</v>
      </c>
    </row>
    <row r="2435" spans="1:5" x14ac:dyDescent="0.25">
      <c r="A2435" t="s">
        <v>5061</v>
      </c>
      <c r="B2435" t="s">
        <v>5062</v>
      </c>
      <c r="E2435" t="b">
        <v>1</v>
      </c>
    </row>
    <row r="2436" spans="1:5" x14ac:dyDescent="0.25">
      <c r="A2436" t="s">
        <v>5063</v>
      </c>
      <c r="B2436" t="s">
        <v>5064</v>
      </c>
      <c r="E2436" t="b">
        <v>1</v>
      </c>
    </row>
    <row r="2437" spans="1:5" x14ac:dyDescent="0.25">
      <c r="A2437" t="s">
        <v>5065</v>
      </c>
      <c r="B2437" t="s">
        <v>5066</v>
      </c>
      <c r="E2437" t="b">
        <v>1</v>
      </c>
    </row>
    <row r="2438" spans="1:5" x14ac:dyDescent="0.25">
      <c r="A2438" t="s">
        <v>5067</v>
      </c>
      <c r="B2438" t="s">
        <v>5068</v>
      </c>
      <c r="E2438" t="b">
        <v>1</v>
      </c>
    </row>
    <row r="2439" spans="1:5" x14ac:dyDescent="0.25">
      <c r="A2439" t="s">
        <v>5069</v>
      </c>
      <c r="B2439" t="s">
        <v>5070</v>
      </c>
      <c r="E2439" t="b">
        <v>1</v>
      </c>
    </row>
    <row r="2440" spans="1:5" x14ac:dyDescent="0.25">
      <c r="A2440" t="s">
        <v>5071</v>
      </c>
      <c r="B2440" t="s">
        <v>5072</v>
      </c>
      <c r="E2440" t="b">
        <v>1</v>
      </c>
    </row>
    <row r="2441" spans="1:5" x14ac:dyDescent="0.25">
      <c r="A2441" t="s">
        <v>5073</v>
      </c>
      <c r="B2441" t="s">
        <v>5074</v>
      </c>
      <c r="E2441" t="b">
        <v>1</v>
      </c>
    </row>
    <row r="2442" spans="1:5" x14ac:dyDescent="0.25">
      <c r="A2442" t="s">
        <v>5075</v>
      </c>
      <c r="B2442" t="s">
        <v>5076</v>
      </c>
      <c r="E2442" t="b">
        <v>1</v>
      </c>
    </row>
    <row r="2443" spans="1:5" x14ac:dyDescent="0.25">
      <c r="A2443" t="s">
        <v>5077</v>
      </c>
      <c r="B2443" t="s">
        <v>5078</v>
      </c>
      <c r="E2443" t="b">
        <v>1</v>
      </c>
    </row>
    <row r="2444" spans="1:5" x14ac:dyDescent="0.25">
      <c r="A2444" t="s">
        <v>5079</v>
      </c>
      <c r="B2444" t="s">
        <v>5080</v>
      </c>
      <c r="E2444" t="b">
        <v>1</v>
      </c>
    </row>
    <row r="2445" spans="1:5" x14ac:dyDescent="0.25">
      <c r="A2445" t="s">
        <v>5081</v>
      </c>
      <c r="B2445" t="s">
        <v>5082</v>
      </c>
      <c r="E2445" t="b">
        <v>1</v>
      </c>
    </row>
    <row r="2446" spans="1:5" x14ac:dyDescent="0.25">
      <c r="A2446" t="s">
        <v>5083</v>
      </c>
      <c r="B2446" t="s">
        <v>5084</v>
      </c>
      <c r="E2446" t="b">
        <v>1</v>
      </c>
    </row>
    <row r="2447" spans="1:5" x14ac:dyDescent="0.25">
      <c r="A2447" t="s">
        <v>5085</v>
      </c>
      <c r="B2447" t="s">
        <v>5086</v>
      </c>
      <c r="E2447" t="b">
        <v>1</v>
      </c>
    </row>
    <row r="2448" spans="1:5" x14ac:dyDescent="0.25">
      <c r="A2448" t="s">
        <v>5087</v>
      </c>
      <c r="B2448" t="s">
        <v>5088</v>
      </c>
      <c r="E2448" t="b">
        <v>1</v>
      </c>
    </row>
    <row r="2449" spans="1:5" x14ac:dyDescent="0.25">
      <c r="A2449" t="s">
        <v>5089</v>
      </c>
      <c r="B2449" t="s">
        <v>5090</v>
      </c>
      <c r="E2449" t="b">
        <v>1</v>
      </c>
    </row>
    <row r="2450" spans="1:5" x14ac:dyDescent="0.25">
      <c r="A2450" t="s">
        <v>5091</v>
      </c>
      <c r="B2450" t="s">
        <v>5092</v>
      </c>
      <c r="E2450" t="b">
        <v>1</v>
      </c>
    </row>
    <row r="2451" spans="1:5" x14ac:dyDescent="0.25">
      <c r="A2451" t="s">
        <v>5093</v>
      </c>
      <c r="B2451" t="s">
        <v>5094</v>
      </c>
      <c r="E2451" t="b">
        <v>1</v>
      </c>
    </row>
    <row r="2452" spans="1:5" x14ac:dyDescent="0.25">
      <c r="A2452" t="s">
        <v>5095</v>
      </c>
      <c r="B2452" t="s">
        <v>5096</v>
      </c>
      <c r="E2452" t="b">
        <v>1</v>
      </c>
    </row>
    <row r="2453" spans="1:5" x14ac:dyDescent="0.25">
      <c r="A2453" t="s">
        <v>5097</v>
      </c>
      <c r="B2453" t="s">
        <v>5098</v>
      </c>
      <c r="E2453" t="b">
        <v>1</v>
      </c>
    </row>
    <row r="2454" spans="1:5" x14ac:dyDescent="0.25">
      <c r="A2454" t="s">
        <v>5099</v>
      </c>
      <c r="B2454" t="s">
        <v>5100</v>
      </c>
      <c r="E2454" t="b">
        <v>1</v>
      </c>
    </row>
    <row r="2455" spans="1:5" x14ac:dyDescent="0.25">
      <c r="A2455" t="s">
        <v>5101</v>
      </c>
      <c r="B2455" t="s">
        <v>5102</v>
      </c>
      <c r="E2455" t="b">
        <v>1</v>
      </c>
    </row>
    <row r="2456" spans="1:5" x14ac:dyDescent="0.25">
      <c r="A2456" t="s">
        <v>5103</v>
      </c>
      <c r="B2456" t="s">
        <v>5104</v>
      </c>
      <c r="E2456" t="b">
        <v>1</v>
      </c>
    </row>
    <row r="2457" spans="1:5" x14ac:dyDescent="0.25">
      <c r="A2457" t="s">
        <v>5105</v>
      </c>
      <c r="B2457" t="s">
        <v>5106</v>
      </c>
      <c r="E2457" t="b">
        <v>1</v>
      </c>
    </row>
    <row r="2458" spans="1:5" x14ac:dyDescent="0.25">
      <c r="A2458" t="s">
        <v>5107</v>
      </c>
      <c r="B2458" t="s">
        <v>5108</v>
      </c>
      <c r="E2458" t="b">
        <v>1</v>
      </c>
    </row>
    <row r="2459" spans="1:5" x14ac:dyDescent="0.25">
      <c r="A2459" t="s">
        <v>5109</v>
      </c>
      <c r="B2459" t="s">
        <v>5110</v>
      </c>
      <c r="E2459" t="b">
        <v>1</v>
      </c>
    </row>
    <row r="2460" spans="1:5" x14ac:dyDescent="0.25">
      <c r="A2460" t="s">
        <v>5111</v>
      </c>
      <c r="B2460" t="s">
        <v>5112</v>
      </c>
      <c r="E2460" t="b">
        <v>1</v>
      </c>
    </row>
    <row r="2461" spans="1:5" x14ac:dyDescent="0.25">
      <c r="A2461" t="s">
        <v>5113</v>
      </c>
      <c r="B2461" t="s">
        <v>5114</v>
      </c>
      <c r="E2461" t="b">
        <v>1</v>
      </c>
    </row>
    <row r="2462" spans="1:5" x14ac:dyDescent="0.25">
      <c r="A2462" t="s">
        <v>5115</v>
      </c>
      <c r="B2462" t="s">
        <v>5116</v>
      </c>
      <c r="E2462" t="b">
        <v>1</v>
      </c>
    </row>
    <row r="2463" spans="1:5" x14ac:dyDescent="0.25">
      <c r="A2463" t="s">
        <v>5117</v>
      </c>
      <c r="B2463" t="s">
        <v>5118</v>
      </c>
      <c r="E2463" t="b">
        <v>1</v>
      </c>
    </row>
    <row r="2464" spans="1:5" x14ac:dyDescent="0.25">
      <c r="A2464" t="s">
        <v>5119</v>
      </c>
      <c r="B2464" t="s">
        <v>5120</v>
      </c>
      <c r="E2464" t="b">
        <v>1</v>
      </c>
    </row>
    <row r="2465" spans="1:5" x14ac:dyDescent="0.25">
      <c r="A2465" t="s">
        <v>5121</v>
      </c>
      <c r="B2465" t="s">
        <v>5122</v>
      </c>
      <c r="E2465" t="b">
        <v>1</v>
      </c>
    </row>
    <row r="2466" spans="1:5" x14ac:dyDescent="0.25">
      <c r="A2466" t="s">
        <v>5123</v>
      </c>
      <c r="B2466" t="s">
        <v>5124</v>
      </c>
      <c r="E2466" t="b">
        <v>1</v>
      </c>
    </row>
    <row r="2467" spans="1:5" x14ac:dyDescent="0.25">
      <c r="A2467" t="s">
        <v>5125</v>
      </c>
      <c r="B2467" t="s">
        <v>5126</v>
      </c>
      <c r="E2467" t="b">
        <v>1</v>
      </c>
    </row>
    <row r="2468" spans="1:5" x14ac:dyDescent="0.25">
      <c r="A2468" t="s">
        <v>5127</v>
      </c>
      <c r="B2468" t="s">
        <v>5128</v>
      </c>
      <c r="E2468" t="b">
        <v>1</v>
      </c>
    </row>
    <row r="2469" spans="1:5" x14ac:dyDescent="0.25">
      <c r="A2469" t="s">
        <v>5129</v>
      </c>
      <c r="B2469" t="s">
        <v>5130</v>
      </c>
      <c r="E2469" t="b">
        <v>1</v>
      </c>
    </row>
    <row r="2470" spans="1:5" x14ac:dyDescent="0.25">
      <c r="A2470" t="s">
        <v>5131</v>
      </c>
      <c r="B2470" t="s">
        <v>5132</v>
      </c>
      <c r="E2470" t="b">
        <v>1</v>
      </c>
    </row>
    <row r="2471" spans="1:5" x14ac:dyDescent="0.25">
      <c r="A2471" t="s">
        <v>5133</v>
      </c>
      <c r="B2471" t="s">
        <v>5134</v>
      </c>
      <c r="E2471" t="b">
        <v>1</v>
      </c>
    </row>
    <row r="2472" spans="1:5" x14ac:dyDescent="0.25">
      <c r="A2472" t="s">
        <v>5135</v>
      </c>
      <c r="B2472" t="s">
        <v>5136</v>
      </c>
      <c r="E2472" t="b">
        <v>1</v>
      </c>
    </row>
    <row r="2473" spans="1:5" x14ac:dyDescent="0.25">
      <c r="A2473" t="s">
        <v>5137</v>
      </c>
      <c r="B2473" t="s">
        <v>5138</v>
      </c>
      <c r="E2473" t="b">
        <v>1</v>
      </c>
    </row>
    <row r="2474" spans="1:5" x14ac:dyDescent="0.25">
      <c r="A2474" t="s">
        <v>5139</v>
      </c>
      <c r="B2474" t="s">
        <v>5140</v>
      </c>
      <c r="E2474" t="b">
        <v>1</v>
      </c>
    </row>
    <row r="2475" spans="1:5" x14ac:dyDescent="0.25">
      <c r="A2475" t="s">
        <v>5141</v>
      </c>
      <c r="B2475" t="s">
        <v>5142</v>
      </c>
      <c r="E2475" t="b">
        <v>1</v>
      </c>
    </row>
    <row r="2476" spans="1:5" x14ac:dyDescent="0.25">
      <c r="A2476" t="s">
        <v>5143</v>
      </c>
      <c r="B2476" t="s">
        <v>5144</v>
      </c>
      <c r="E2476" t="b">
        <v>1</v>
      </c>
    </row>
    <row r="2477" spans="1:5" x14ac:dyDescent="0.25">
      <c r="A2477" t="s">
        <v>5145</v>
      </c>
      <c r="B2477" t="s">
        <v>5146</v>
      </c>
      <c r="E2477" t="b">
        <v>1</v>
      </c>
    </row>
    <row r="2478" spans="1:5" x14ac:dyDescent="0.25">
      <c r="A2478" t="s">
        <v>5147</v>
      </c>
      <c r="B2478" t="s">
        <v>5148</v>
      </c>
      <c r="E2478" t="b">
        <v>1</v>
      </c>
    </row>
    <row r="2479" spans="1:5" x14ac:dyDescent="0.25">
      <c r="A2479" t="s">
        <v>5149</v>
      </c>
      <c r="B2479" t="s">
        <v>5150</v>
      </c>
      <c r="E2479" t="b">
        <v>1</v>
      </c>
    </row>
    <row r="2480" spans="1:5" x14ac:dyDescent="0.25">
      <c r="A2480" t="s">
        <v>5151</v>
      </c>
      <c r="B2480" t="s">
        <v>5152</v>
      </c>
      <c r="E2480" t="b">
        <v>1</v>
      </c>
    </row>
    <row r="2481" spans="1:5" x14ac:dyDescent="0.25">
      <c r="A2481" t="s">
        <v>5153</v>
      </c>
      <c r="B2481" t="s">
        <v>5154</v>
      </c>
      <c r="E2481" t="b">
        <v>1</v>
      </c>
    </row>
    <row r="2482" spans="1:5" x14ac:dyDescent="0.25">
      <c r="A2482" t="s">
        <v>5155</v>
      </c>
      <c r="B2482" t="s">
        <v>5156</v>
      </c>
      <c r="E2482" t="b">
        <v>1</v>
      </c>
    </row>
    <row r="2483" spans="1:5" x14ac:dyDescent="0.25">
      <c r="A2483" t="s">
        <v>5157</v>
      </c>
      <c r="B2483" t="s">
        <v>5158</v>
      </c>
      <c r="E2483" t="b">
        <v>1</v>
      </c>
    </row>
    <row r="2484" spans="1:5" x14ac:dyDescent="0.25">
      <c r="A2484" t="s">
        <v>5159</v>
      </c>
      <c r="B2484" t="s">
        <v>5160</v>
      </c>
      <c r="E2484" t="b">
        <v>1</v>
      </c>
    </row>
    <row r="2485" spans="1:5" x14ac:dyDescent="0.25">
      <c r="A2485" t="s">
        <v>5161</v>
      </c>
      <c r="B2485" t="s">
        <v>5162</v>
      </c>
      <c r="E2485" t="b">
        <v>1</v>
      </c>
    </row>
    <row r="2486" spans="1:5" x14ac:dyDescent="0.25">
      <c r="A2486" t="s">
        <v>5163</v>
      </c>
      <c r="B2486" t="s">
        <v>5164</v>
      </c>
      <c r="E2486" t="b">
        <v>1</v>
      </c>
    </row>
    <row r="2487" spans="1:5" x14ac:dyDescent="0.25">
      <c r="A2487" t="s">
        <v>5165</v>
      </c>
      <c r="B2487" t="s">
        <v>5166</v>
      </c>
      <c r="E2487" t="b">
        <v>1</v>
      </c>
    </row>
    <row r="2488" spans="1:5" x14ac:dyDescent="0.25">
      <c r="A2488" t="s">
        <v>5167</v>
      </c>
      <c r="B2488" t="s">
        <v>5168</v>
      </c>
      <c r="E2488" t="b">
        <v>1</v>
      </c>
    </row>
    <row r="2489" spans="1:5" x14ac:dyDescent="0.25">
      <c r="A2489" t="s">
        <v>5169</v>
      </c>
      <c r="B2489" t="s">
        <v>5170</v>
      </c>
      <c r="E2489" t="b">
        <v>1</v>
      </c>
    </row>
    <row r="2490" spans="1:5" x14ac:dyDescent="0.25">
      <c r="A2490" t="s">
        <v>5171</v>
      </c>
      <c r="B2490" t="s">
        <v>5172</v>
      </c>
      <c r="E2490" t="b">
        <v>1</v>
      </c>
    </row>
    <row r="2491" spans="1:5" x14ac:dyDescent="0.25">
      <c r="A2491" t="s">
        <v>5173</v>
      </c>
      <c r="B2491" t="s">
        <v>5174</v>
      </c>
      <c r="E2491" t="b">
        <v>1</v>
      </c>
    </row>
    <row r="2492" spans="1:5" x14ac:dyDescent="0.25">
      <c r="A2492" t="s">
        <v>5175</v>
      </c>
      <c r="B2492" t="s">
        <v>5176</v>
      </c>
      <c r="E2492" t="b">
        <v>1</v>
      </c>
    </row>
    <row r="2493" spans="1:5" x14ac:dyDescent="0.25">
      <c r="A2493" t="s">
        <v>5177</v>
      </c>
      <c r="B2493" t="s">
        <v>5178</v>
      </c>
      <c r="E2493" t="b">
        <v>1</v>
      </c>
    </row>
    <row r="2494" spans="1:5" x14ac:dyDescent="0.25">
      <c r="A2494" t="s">
        <v>5179</v>
      </c>
      <c r="B2494" t="s">
        <v>5180</v>
      </c>
      <c r="E2494" t="b">
        <v>1</v>
      </c>
    </row>
    <row r="2495" spans="1:5" x14ac:dyDescent="0.25">
      <c r="A2495" t="s">
        <v>5181</v>
      </c>
      <c r="B2495" t="s">
        <v>5182</v>
      </c>
      <c r="E2495" t="b">
        <v>1</v>
      </c>
    </row>
    <row r="2496" spans="1:5" x14ac:dyDescent="0.25">
      <c r="A2496" t="s">
        <v>5183</v>
      </c>
      <c r="B2496" t="s">
        <v>5184</v>
      </c>
      <c r="E2496" t="b">
        <v>1</v>
      </c>
    </row>
    <row r="2497" spans="1:5" x14ac:dyDescent="0.25">
      <c r="A2497" t="s">
        <v>5185</v>
      </c>
      <c r="B2497" t="s">
        <v>5186</v>
      </c>
      <c r="E2497" t="b">
        <v>1</v>
      </c>
    </row>
    <row r="2498" spans="1:5" x14ac:dyDescent="0.25">
      <c r="A2498" t="s">
        <v>5187</v>
      </c>
      <c r="B2498" t="s">
        <v>5188</v>
      </c>
      <c r="E2498" t="b">
        <v>1</v>
      </c>
    </row>
    <row r="2499" spans="1:5" x14ac:dyDescent="0.25">
      <c r="A2499" t="s">
        <v>5189</v>
      </c>
      <c r="B2499" t="s">
        <v>5190</v>
      </c>
      <c r="E2499" t="b">
        <v>1</v>
      </c>
    </row>
    <row r="2500" spans="1:5" x14ac:dyDescent="0.25">
      <c r="A2500" t="s">
        <v>5191</v>
      </c>
      <c r="B2500" t="s">
        <v>5192</v>
      </c>
      <c r="E2500" t="b">
        <v>1</v>
      </c>
    </row>
    <row r="2501" spans="1:5" x14ac:dyDescent="0.25">
      <c r="A2501" t="s">
        <v>5193</v>
      </c>
      <c r="B2501" t="s">
        <v>5194</v>
      </c>
      <c r="E2501" t="b">
        <v>1</v>
      </c>
    </row>
    <row r="2502" spans="1:5" x14ac:dyDescent="0.25">
      <c r="A2502" t="s">
        <v>5195</v>
      </c>
      <c r="B2502" t="s">
        <v>5196</v>
      </c>
      <c r="E2502" t="b">
        <v>1</v>
      </c>
    </row>
    <row r="2503" spans="1:5" x14ac:dyDescent="0.25">
      <c r="A2503" t="s">
        <v>5197</v>
      </c>
      <c r="B2503" t="s">
        <v>5198</v>
      </c>
      <c r="E2503" t="b">
        <v>1</v>
      </c>
    </row>
    <row r="2504" spans="1:5" x14ac:dyDescent="0.25">
      <c r="A2504" t="s">
        <v>5199</v>
      </c>
      <c r="B2504" t="s">
        <v>5200</v>
      </c>
      <c r="E2504" t="b">
        <v>1</v>
      </c>
    </row>
    <row r="2505" spans="1:5" x14ac:dyDescent="0.25">
      <c r="A2505" t="s">
        <v>5201</v>
      </c>
      <c r="B2505" t="s">
        <v>5202</v>
      </c>
      <c r="E2505" t="b">
        <v>1</v>
      </c>
    </row>
    <row r="2506" spans="1:5" x14ac:dyDescent="0.25">
      <c r="A2506" t="s">
        <v>5203</v>
      </c>
      <c r="B2506" t="s">
        <v>5204</v>
      </c>
      <c r="E2506" t="b">
        <v>1</v>
      </c>
    </row>
    <row r="2507" spans="1:5" x14ac:dyDescent="0.25">
      <c r="A2507" t="s">
        <v>5205</v>
      </c>
      <c r="B2507" t="s">
        <v>5206</v>
      </c>
      <c r="E2507" t="b">
        <v>1</v>
      </c>
    </row>
    <row r="2508" spans="1:5" x14ac:dyDescent="0.25">
      <c r="A2508" t="s">
        <v>5207</v>
      </c>
      <c r="B2508" t="s">
        <v>5208</v>
      </c>
      <c r="E2508" t="b">
        <v>1</v>
      </c>
    </row>
    <row r="2509" spans="1:5" x14ac:dyDescent="0.25">
      <c r="A2509" t="s">
        <v>5209</v>
      </c>
      <c r="B2509" t="s">
        <v>5210</v>
      </c>
      <c r="E2509" t="b">
        <v>1</v>
      </c>
    </row>
    <row r="2510" spans="1:5" x14ac:dyDescent="0.25">
      <c r="A2510" t="s">
        <v>5211</v>
      </c>
      <c r="B2510" t="s">
        <v>5212</v>
      </c>
      <c r="E2510" t="b">
        <v>1</v>
      </c>
    </row>
    <row r="2511" spans="1:5" x14ac:dyDescent="0.25">
      <c r="A2511" t="s">
        <v>5213</v>
      </c>
      <c r="B2511" t="s">
        <v>5214</v>
      </c>
      <c r="E2511" t="b">
        <v>1</v>
      </c>
    </row>
    <row r="2512" spans="1:5" x14ac:dyDescent="0.25">
      <c r="A2512" t="s">
        <v>5215</v>
      </c>
      <c r="B2512" t="s">
        <v>5216</v>
      </c>
      <c r="E2512" t="b">
        <v>1</v>
      </c>
    </row>
    <row r="2513" spans="1:5" x14ac:dyDescent="0.25">
      <c r="A2513" t="s">
        <v>5217</v>
      </c>
      <c r="B2513" t="s">
        <v>5218</v>
      </c>
      <c r="E2513" t="b">
        <v>1</v>
      </c>
    </row>
    <row r="2514" spans="1:5" x14ac:dyDescent="0.25">
      <c r="A2514" t="s">
        <v>5219</v>
      </c>
      <c r="B2514" t="s">
        <v>5220</v>
      </c>
      <c r="E2514" t="b">
        <v>1</v>
      </c>
    </row>
    <row r="2515" spans="1:5" x14ac:dyDescent="0.25">
      <c r="A2515" t="s">
        <v>5221</v>
      </c>
      <c r="B2515" t="s">
        <v>5222</v>
      </c>
      <c r="E2515" t="b">
        <v>1</v>
      </c>
    </row>
    <row r="2516" spans="1:5" x14ac:dyDescent="0.25">
      <c r="A2516" t="s">
        <v>5223</v>
      </c>
      <c r="B2516" t="s">
        <v>5224</v>
      </c>
      <c r="E2516" t="b">
        <v>1</v>
      </c>
    </row>
    <row r="2517" spans="1:5" x14ac:dyDescent="0.25">
      <c r="A2517" t="s">
        <v>5225</v>
      </c>
      <c r="B2517" t="s">
        <v>5226</v>
      </c>
      <c r="E2517" t="b">
        <v>1</v>
      </c>
    </row>
    <row r="2518" spans="1:5" x14ac:dyDescent="0.25">
      <c r="A2518" t="s">
        <v>5227</v>
      </c>
      <c r="B2518" t="s">
        <v>5228</v>
      </c>
      <c r="E2518" t="b">
        <v>1</v>
      </c>
    </row>
    <row r="2519" spans="1:5" x14ac:dyDescent="0.25">
      <c r="A2519" t="s">
        <v>5229</v>
      </c>
      <c r="B2519" t="s">
        <v>5230</v>
      </c>
      <c r="E2519" t="b">
        <v>1</v>
      </c>
    </row>
    <row r="2520" spans="1:5" x14ac:dyDescent="0.25">
      <c r="A2520" t="s">
        <v>5231</v>
      </c>
      <c r="B2520" t="s">
        <v>5232</v>
      </c>
      <c r="E2520" t="b">
        <v>1</v>
      </c>
    </row>
    <row r="2521" spans="1:5" x14ac:dyDescent="0.25">
      <c r="A2521" t="s">
        <v>5233</v>
      </c>
      <c r="B2521" t="s">
        <v>5234</v>
      </c>
      <c r="E2521" t="b">
        <v>1</v>
      </c>
    </row>
    <row r="2522" spans="1:5" x14ac:dyDescent="0.25">
      <c r="A2522" t="s">
        <v>5235</v>
      </c>
      <c r="B2522" t="s">
        <v>5236</v>
      </c>
      <c r="E2522" t="b">
        <v>1</v>
      </c>
    </row>
    <row r="2523" spans="1:5" x14ac:dyDescent="0.25">
      <c r="A2523" t="s">
        <v>5237</v>
      </c>
      <c r="B2523" t="s">
        <v>5238</v>
      </c>
      <c r="E2523" t="b">
        <v>1</v>
      </c>
    </row>
    <row r="2524" spans="1:5" x14ac:dyDescent="0.25">
      <c r="A2524" t="s">
        <v>5239</v>
      </c>
      <c r="B2524" t="s">
        <v>5240</v>
      </c>
      <c r="E2524" t="b">
        <v>1</v>
      </c>
    </row>
    <row r="2525" spans="1:5" x14ac:dyDescent="0.25">
      <c r="A2525" t="s">
        <v>5241</v>
      </c>
      <c r="B2525" t="s">
        <v>5242</v>
      </c>
      <c r="E2525" t="b">
        <v>1</v>
      </c>
    </row>
    <row r="2526" spans="1:5" x14ac:dyDescent="0.25">
      <c r="A2526" t="s">
        <v>5243</v>
      </c>
      <c r="B2526" t="s">
        <v>5244</v>
      </c>
      <c r="E2526" t="b">
        <v>1</v>
      </c>
    </row>
    <row r="2527" spans="1:5" x14ac:dyDescent="0.25">
      <c r="A2527" t="s">
        <v>5245</v>
      </c>
      <c r="B2527" t="s">
        <v>5246</v>
      </c>
      <c r="E2527" t="b">
        <v>1</v>
      </c>
    </row>
    <row r="2528" spans="1:5" x14ac:dyDescent="0.25">
      <c r="A2528" t="s">
        <v>5247</v>
      </c>
      <c r="B2528" t="s">
        <v>5248</v>
      </c>
      <c r="E2528" t="b">
        <v>1</v>
      </c>
    </row>
    <row r="2529" spans="1:5" x14ac:dyDescent="0.25">
      <c r="A2529" t="s">
        <v>5249</v>
      </c>
      <c r="B2529" t="s">
        <v>5250</v>
      </c>
      <c r="E2529" t="b">
        <v>1</v>
      </c>
    </row>
    <row r="2530" spans="1:5" x14ac:dyDescent="0.25">
      <c r="A2530" t="s">
        <v>5251</v>
      </c>
      <c r="B2530" t="s">
        <v>5252</v>
      </c>
      <c r="E2530" t="b">
        <v>1</v>
      </c>
    </row>
    <row r="2531" spans="1:5" x14ac:dyDescent="0.25">
      <c r="A2531" t="s">
        <v>5253</v>
      </c>
      <c r="B2531" t="s">
        <v>5254</v>
      </c>
      <c r="E2531" t="b">
        <v>1</v>
      </c>
    </row>
    <row r="2532" spans="1:5" x14ac:dyDescent="0.25">
      <c r="A2532" t="s">
        <v>5255</v>
      </c>
      <c r="B2532" t="s">
        <v>5256</v>
      </c>
      <c r="E2532" t="b">
        <v>1</v>
      </c>
    </row>
    <row r="2533" spans="1:5" x14ac:dyDescent="0.25">
      <c r="A2533" t="s">
        <v>5257</v>
      </c>
      <c r="B2533" t="s">
        <v>5258</v>
      </c>
      <c r="E2533" t="b">
        <v>1</v>
      </c>
    </row>
    <row r="2534" spans="1:5" x14ac:dyDescent="0.25">
      <c r="A2534" t="s">
        <v>5259</v>
      </c>
      <c r="B2534" t="s">
        <v>5260</v>
      </c>
      <c r="E2534" t="b">
        <v>1</v>
      </c>
    </row>
    <row r="2535" spans="1:5" x14ac:dyDescent="0.25">
      <c r="A2535" t="s">
        <v>5261</v>
      </c>
      <c r="B2535" t="s">
        <v>5262</v>
      </c>
      <c r="E2535" t="b">
        <v>1</v>
      </c>
    </row>
    <row r="2536" spans="1:5" x14ac:dyDescent="0.25">
      <c r="A2536" t="s">
        <v>5263</v>
      </c>
      <c r="B2536" t="s">
        <v>5264</v>
      </c>
      <c r="E2536" t="b">
        <v>1</v>
      </c>
    </row>
    <row r="2537" spans="1:5" x14ac:dyDescent="0.25">
      <c r="A2537" t="s">
        <v>5265</v>
      </c>
      <c r="B2537" t="s">
        <v>5266</v>
      </c>
      <c r="E2537" t="b">
        <v>1</v>
      </c>
    </row>
    <row r="2538" spans="1:5" x14ac:dyDescent="0.25">
      <c r="A2538" t="s">
        <v>5267</v>
      </c>
      <c r="B2538" t="s">
        <v>5268</v>
      </c>
      <c r="E2538" t="b">
        <v>1</v>
      </c>
    </row>
    <row r="2539" spans="1:5" x14ac:dyDescent="0.25">
      <c r="A2539" t="s">
        <v>5269</v>
      </c>
      <c r="B2539" t="s">
        <v>5270</v>
      </c>
      <c r="E2539" t="b">
        <v>1</v>
      </c>
    </row>
    <row r="2540" spans="1:5" x14ac:dyDescent="0.25">
      <c r="A2540" t="s">
        <v>5271</v>
      </c>
      <c r="B2540" t="s">
        <v>5272</v>
      </c>
      <c r="E2540" t="b">
        <v>1</v>
      </c>
    </row>
    <row r="2541" spans="1:5" x14ac:dyDescent="0.25">
      <c r="A2541" t="s">
        <v>5273</v>
      </c>
      <c r="B2541" t="s">
        <v>5274</v>
      </c>
      <c r="E2541" t="b">
        <v>1</v>
      </c>
    </row>
    <row r="2542" spans="1:5" x14ac:dyDescent="0.25">
      <c r="A2542" t="s">
        <v>5275</v>
      </c>
      <c r="B2542" t="s">
        <v>5276</v>
      </c>
      <c r="E2542" t="b">
        <v>1</v>
      </c>
    </row>
    <row r="2543" spans="1:5" x14ac:dyDescent="0.25">
      <c r="A2543" t="s">
        <v>5277</v>
      </c>
      <c r="B2543" t="s">
        <v>5278</v>
      </c>
      <c r="E2543" t="b">
        <v>1</v>
      </c>
    </row>
    <row r="2544" spans="1:5" x14ac:dyDescent="0.25">
      <c r="A2544" t="s">
        <v>5279</v>
      </c>
      <c r="B2544" t="s">
        <v>5280</v>
      </c>
      <c r="E2544" t="b">
        <v>1</v>
      </c>
    </row>
    <row r="2545" spans="1:5" x14ac:dyDescent="0.25">
      <c r="A2545" t="s">
        <v>5281</v>
      </c>
      <c r="B2545" t="s">
        <v>5282</v>
      </c>
      <c r="E2545" t="b">
        <v>1</v>
      </c>
    </row>
    <row r="2546" spans="1:5" x14ac:dyDescent="0.25">
      <c r="A2546" t="s">
        <v>5283</v>
      </c>
      <c r="B2546" t="s">
        <v>5284</v>
      </c>
      <c r="E2546" t="b">
        <v>1</v>
      </c>
    </row>
    <row r="2547" spans="1:5" x14ac:dyDescent="0.25">
      <c r="A2547" t="s">
        <v>5285</v>
      </c>
      <c r="B2547" t="s">
        <v>5286</v>
      </c>
      <c r="E2547" t="b">
        <v>1</v>
      </c>
    </row>
    <row r="2548" spans="1:5" x14ac:dyDescent="0.25">
      <c r="A2548" t="s">
        <v>5287</v>
      </c>
      <c r="B2548" t="s">
        <v>5288</v>
      </c>
      <c r="E2548" t="b">
        <v>1</v>
      </c>
    </row>
    <row r="2549" spans="1:5" x14ac:dyDescent="0.25">
      <c r="A2549" t="s">
        <v>5289</v>
      </c>
      <c r="B2549" t="s">
        <v>5290</v>
      </c>
      <c r="E2549" t="b">
        <v>1</v>
      </c>
    </row>
    <row r="2550" spans="1:5" x14ac:dyDescent="0.25">
      <c r="A2550" t="s">
        <v>5291</v>
      </c>
      <c r="B2550" t="s">
        <v>5292</v>
      </c>
      <c r="E2550" t="b">
        <v>1</v>
      </c>
    </row>
    <row r="2551" spans="1:5" x14ac:dyDescent="0.25">
      <c r="A2551" t="s">
        <v>5293</v>
      </c>
      <c r="B2551" t="s">
        <v>5294</v>
      </c>
      <c r="E2551" t="b">
        <v>1</v>
      </c>
    </row>
    <row r="2552" spans="1:5" x14ac:dyDescent="0.25">
      <c r="A2552" t="s">
        <v>5295</v>
      </c>
      <c r="B2552" t="s">
        <v>5296</v>
      </c>
      <c r="E2552" t="b">
        <v>1</v>
      </c>
    </row>
    <row r="2553" spans="1:5" x14ac:dyDescent="0.25">
      <c r="A2553" t="s">
        <v>5297</v>
      </c>
      <c r="B2553" t="s">
        <v>5298</v>
      </c>
      <c r="E2553" t="b">
        <v>1</v>
      </c>
    </row>
    <row r="2554" spans="1:5" x14ac:dyDescent="0.25">
      <c r="A2554" t="s">
        <v>5299</v>
      </c>
      <c r="B2554" t="s">
        <v>5300</v>
      </c>
      <c r="E2554" t="b">
        <v>1</v>
      </c>
    </row>
    <row r="2555" spans="1:5" x14ac:dyDescent="0.25">
      <c r="A2555" t="s">
        <v>5301</v>
      </c>
      <c r="B2555" t="s">
        <v>5302</v>
      </c>
      <c r="E2555" t="b">
        <v>1</v>
      </c>
    </row>
    <row r="2556" spans="1:5" x14ac:dyDescent="0.25">
      <c r="A2556" t="s">
        <v>5303</v>
      </c>
      <c r="B2556" t="s">
        <v>5304</v>
      </c>
      <c r="E2556" t="b">
        <v>1</v>
      </c>
    </row>
    <row r="2557" spans="1:5" x14ac:dyDescent="0.25">
      <c r="A2557" t="s">
        <v>5305</v>
      </c>
      <c r="B2557" t="s">
        <v>5306</v>
      </c>
      <c r="E2557" t="b">
        <v>1</v>
      </c>
    </row>
    <row r="2558" spans="1:5" x14ac:dyDescent="0.25">
      <c r="A2558" t="s">
        <v>5307</v>
      </c>
      <c r="B2558" t="s">
        <v>5308</v>
      </c>
      <c r="E2558" t="b">
        <v>1</v>
      </c>
    </row>
    <row r="2559" spans="1:5" x14ac:dyDescent="0.25">
      <c r="A2559" t="s">
        <v>5309</v>
      </c>
      <c r="B2559" t="s">
        <v>5310</v>
      </c>
      <c r="E2559" t="b">
        <v>1</v>
      </c>
    </row>
    <row r="2560" spans="1:5" x14ac:dyDescent="0.25">
      <c r="A2560" t="s">
        <v>5311</v>
      </c>
      <c r="B2560" t="s">
        <v>5312</v>
      </c>
      <c r="E2560" t="b">
        <v>1</v>
      </c>
    </row>
    <row r="2561" spans="1:5" x14ac:dyDescent="0.25">
      <c r="A2561" t="s">
        <v>5313</v>
      </c>
      <c r="B2561" t="s">
        <v>5314</v>
      </c>
      <c r="E2561" t="b">
        <v>1</v>
      </c>
    </row>
    <row r="2562" spans="1:5" x14ac:dyDescent="0.25">
      <c r="A2562" t="s">
        <v>5315</v>
      </c>
      <c r="B2562" t="s">
        <v>5316</v>
      </c>
      <c r="E2562" t="b">
        <v>1</v>
      </c>
    </row>
    <row r="2563" spans="1:5" x14ac:dyDescent="0.25">
      <c r="A2563" t="s">
        <v>5317</v>
      </c>
      <c r="B2563" t="s">
        <v>5318</v>
      </c>
      <c r="E2563" t="b">
        <v>1</v>
      </c>
    </row>
    <row r="2564" spans="1:5" x14ac:dyDescent="0.25">
      <c r="A2564" t="s">
        <v>5319</v>
      </c>
      <c r="B2564" t="s">
        <v>5320</v>
      </c>
      <c r="E2564" t="b">
        <v>1</v>
      </c>
    </row>
    <row r="2565" spans="1:5" x14ac:dyDescent="0.25">
      <c r="A2565" t="s">
        <v>5321</v>
      </c>
      <c r="B2565" t="s">
        <v>5322</v>
      </c>
      <c r="E2565" t="b">
        <v>1</v>
      </c>
    </row>
    <row r="2566" spans="1:5" x14ac:dyDescent="0.25">
      <c r="A2566" t="s">
        <v>5323</v>
      </c>
      <c r="B2566" t="s">
        <v>5324</v>
      </c>
      <c r="E2566" t="b">
        <v>1</v>
      </c>
    </row>
    <row r="2567" spans="1:5" x14ac:dyDescent="0.25">
      <c r="A2567" t="s">
        <v>5325</v>
      </c>
      <c r="B2567" t="s">
        <v>5326</v>
      </c>
      <c r="E2567" t="b">
        <v>1</v>
      </c>
    </row>
    <row r="2568" spans="1:5" x14ac:dyDescent="0.25">
      <c r="A2568" t="s">
        <v>5327</v>
      </c>
      <c r="B2568" t="s">
        <v>5328</v>
      </c>
      <c r="E2568" t="b">
        <v>1</v>
      </c>
    </row>
    <row r="2569" spans="1:5" x14ac:dyDescent="0.25">
      <c r="A2569" t="s">
        <v>5329</v>
      </c>
      <c r="B2569" t="s">
        <v>5330</v>
      </c>
      <c r="E2569" t="b">
        <v>1</v>
      </c>
    </row>
    <row r="2570" spans="1:5" x14ac:dyDescent="0.25">
      <c r="A2570" t="s">
        <v>5331</v>
      </c>
      <c r="B2570" t="s">
        <v>5332</v>
      </c>
      <c r="E2570" t="b">
        <v>1</v>
      </c>
    </row>
    <row r="2571" spans="1:5" x14ac:dyDescent="0.25">
      <c r="A2571" t="s">
        <v>5333</v>
      </c>
      <c r="B2571" t="s">
        <v>5334</v>
      </c>
      <c r="E2571" t="b">
        <v>1</v>
      </c>
    </row>
    <row r="2572" spans="1:5" x14ac:dyDescent="0.25">
      <c r="A2572" t="s">
        <v>5335</v>
      </c>
      <c r="B2572" t="s">
        <v>5336</v>
      </c>
      <c r="E2572" t="b">
        <v>1</v>
      </c>
    </row>
    <row r="2573" spans="1:5" x14ac:dyDescent="0.25">
      <c r="A2573" t="s">
        <v>5337</v>
      </c>
      <c r="B2573" t="s">
        <v>5338</v>
      </c>
      <c r="E2573" t="b">
        <v>1</v>
      </c>
    </row>
    <row r="2574" spans="1:5" x14ac:dyDescent="0.25">
      <c r="A2574" t="s">
        <v>5339</v>
      </c>
      <c r="B2574" t="s">
        <v>5340</v>
      </c>
      <c r="E2574" t="b">
        <v>1</v>
      </c>
    </row>
    <row r="2575" spans="1:5" x14ac:dyDescent="0.25">
      <c r="A2575" t="s">
        <v>5341</v>
      </c>
      <c r="B2575" t="s">
        <v>5342</v>
      </c>
      <c r="E2575"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CBFE9-BC73-4A1F-94B7-D9805EC07C7A}">
  <dimension ref="A1:B3"/>
  <sheetViews>
    <sheetView workbookViewId="0"/>
  </sheetViews>
  <sheetFormatPr defaultRowHeight="15" x14ac:dyDescent="0.25"/>
  <sheetData>
    <row r="1" spans="1:2" x14ac:dyDescent="0.25">
      <c r="A1" t="s">
        <v>6945</v>
      </c>
      <c r="B1" s="23">
        <v>46146</v>
      </c>
    </row>
    <row r="2" spans="1:2" x14ac:dyDescent="0.25">
      <c r="A2" t="s">
        <v>6946</v>
      </c>
      <c r="B2" t="s">
        <v>5659</v>
      </c>
    </row>
    <row r="3" spans="1:2" x14ac:dyDescent="0.25">
      <c r="A3" t="s">
        <v>6947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415F27B-C961-4A77-90BC-29FDC6DBA901}"/>
</file>

<file path=customXml/itemProps2.xml><?xml version="1.0" encoding="utf-8"?>
<ds:datastoreItem xmlns:ds="http://schemas.openxmlformats.org/officeDocument/2006/customXml" ds:itemID="{04DA49EE-10B3-4011-A482-21366F8AB5A5}"/>
</file>

<file path=customXml/itemProps3.xml><?xml version="1.0" encoding="utf-8"?>
<ds:datastoreItem xmlns:ds="http://schemas.openxmlformats.org/officeDocument/2006/customXml" ds:itemID="{EBBA7E6F-AD54-4776-A39F-33A1887487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258</vt:i4>
      </vt:variant>
    </vt:vector>
  </HeadingPairs>
  <TitlesOfParts>
    <vt:vector size="349"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ud_amds_table_list</vt:lpstr>
      <vt:lpstr>ud_maintenance_organisation</vt:lpstr>
      <vt:lpstr>post_joint_type</vt:lpstr>
      <vt:lpstr>sl_earthing_type</vt:lpstr>
      <vt:lpstr>sl_pole_attach</vt:lpstr>
      <vt:lpstr>ud_placement</vt:lpstr>
      <vt:lpstr>sl_pole_shape</vt:lpstr>
      <vt:lpstr>ud_pole_structure_model</vt:lpstr>
      <vt:lpstr>ud_pole_structure_make</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2026-05-03T18:57:07Z</dcterms:created>
  <dcterms:modified xsi:type="dcterms:W3CDTF">2026-05-03T18:58:29Z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